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c2-Kanya\Desktop\"/>
    </mc:Choice>
  </mc:AlternateContent>
  <bookViews>
    <workbookView xWindow="0" yWindow="0" windowWidth="15360" windowHeight="7365"/>
  </bookViews>
  <sheets>
    <sheet name="2500700661" sheetId="18" r:id="rId1"/>
    <sheet name="2500700669" sheetId="19" r:id="rId2"/>
    <sheet name="2500700671" sheetId="4" r:id="rId3"/>
    <sheet name="2500700673" sheetId="20" r:id="rId4"/>
    <sheet name="2500700675" sheetId="5" r:id="rId5"/>
    <sheet name="2500700677" sheetId="6" r:id="rId6"/>
    <sheet name="2500700679" sheetId="21" r:id="rId7"/>
    <sheet name="2500700681" sheetId="23" r:id="rId8"/>
    <sheet name="2500700683" sheetId="24" r:id="rId9"/>
    <sheet name="2500700475" sheetId="25" r:id="rId10"/>
    <sheet name="2500701673" sheetId="22" r:id="rId11"/>
  </sheets>
  <definedNames>
    <definedName name="_xlnm._FilterDatabase" localSheetId="0" hidden="1">'2500700661'!$F$1:$F$1689</definedName>
    <definedName name="_xlnm._FilterDatabase" localSheetId="1" hidden="1">'2500700669'!$F$1:$F$1077</definedName>
    <definedName name="_xlnm._FilterDatabase" localSheetId="2" hidden="1">'2500700671'!$F$1:$F$729</definedName>
    <definedName name="_xlnm._FilterDatabase" localSheetId="3" hidden="1">'2500700673'!$F$1:$F$430</definedName>
    <definedName name="_xlnm._FilterDatabase" localSheetId="4" hidden="1">'2500700675'!$F$1:$F$329</definedName>
    <definedName name="_xlnm._FilterDatabase" localSheetId="5" hidden="1">'2500700677'!$F$1:$F$504</definedName>
    <definedName name="_xlnm._FilterDatabase" localSheetId="6" hidden="1">'2500700679'!$F$1:$F$568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15" i="25" l="1"/>
  <c r="G315" i="25"/>
  <c r="F315" i="25"/>
  <c r="H309" i="25"/>
  <c r="G309" i="25"/>
  <c r="F309" i="25"/>
  <c r="H300" i="25"/>
  <c r="G300" i="25"/>
  <c r="F300" i="25"/>
  <c r="H294" i="25"/>
  <c r="G294" i="25"/>
  <c r="F294" i="25"/>
  <c r="H283" i="25"/>
  <c r="G283" i="25"/>
  <c r="F283" i="25"/>
  <c r="H255" i="25"/>
  <c r="G255" i="25"/>
  <c r="F255" i="25"/>
  <c r="H243" i="25"/>
  <c r="G243" i="25"/>
  <c r="F243" i="25"/>
  <c r="H237" i="25"/>
  <c r="G237" i="25"/>
  <c r="F237" i="25"/>
  <c r="H227" i="25"/>
  <c r="G227" i="25"/>
  <c r="F227" i="25"/>
  <c r="H172" i="25"/>
  <c r="G172" i="25"/>
  <c r="F172" i="25"/>
  <c r="H165" i="25"/>
  <c r="G165" i="25"/>
  <c r="F165" i="25"/>
  <c r="H157" i="25"/>
  <c r="G157" i="25"/>
  <c r="F157" i="25"/>
  <c r="H151" i="25"/>
  <c r="G151" i="25"/>
  <c r="F151" i="25"/>
  <c r="H143" i="25"/>
  <c r="G143" i="25"/>
  <c r="F143" i="25"/>
  <c r="H138" i="25"/>
  <c r="G138" i="25"/>
  <c r="F138" i="25"/>
  <c r="H85" i="25"/>
  <c r="G85" i="25"/>
  <c r="F85" i="25"/>
  <c r="H77" i="25"/>
  <c r="G77" i="25"/>
  <c r="F77" i="25"/>
  <c r="H39" i="25"/>
  <c r="G39" i="25"/>
  <c r="F39" i="25"/>
  <c r="H34" i="25"/>
  <c r="G34" i="25"/>
  <c r="F34" i="25"/>
  <c r="H18" i="25"/>
  <c r="G18" i="25"/>
  <c r="F18" i="25"/>
  <c r="H11" i="25"/>
  <c r="G11" i="25"/>
  <c r="F11" i="25"/>
  <c r="H375" i="23" l="1"/>
  <c r="G375" i="23"/>
  <c r="F375" i="23"/>
  <c r="H370" i="23"/>
  <c r="G370" i="23"/>
  <c r="F370" i="23"/>
  <c r="H336" i="23"/>
  <c r="G336" i="23"/>
  <c r="F336" i="23"/>
  <c r="H330" i="23"/>
  <c r="G330" i="23"/>
  <c r="F330" i="23"/>
  <c r="H320" i="23"/>
  <c r="G320" i="23"/>
  <c r="F320" i="23"/>
  <c r="H311" i="23"/>
  <c r="G311" i="23"/>
  <c r="F311" i="23"/>
  <c r="H305" i="23"/>
  <c r="G305" i="23"/>
  <c r="F305" i="23"/>
  <c r="H298" i="23"/>
  <c r="G298" i="23"/>
  <c r="F298" i="23"/>
  <c r="H275" i="23"/>
  <c r="G275" i="23"/>
  <c r="F275" i="23"/>
  <c r="H255" i="23"/>
  <c r="G255" i="23"/>
  <c r="F255" i="23"/>
  <c r="H243" i="23"/>
  <c r="G243" i="23"/>
  <c r="F243" i="23"/>
  <c r="H238" i="23"/>
  <c r="G238" i="23"/>
  <c r="F238" i="23"/>
  <c r="H136" i="23"/>
  <c r="G136" i="23"/>
  <c r="F136" i="23"/>
  <c r="H128" i="23"/>
  <c r="G128" i="23"/>
  <c r="F128" i="23"/>
  <c r="H107" i="23"/>
  <c r="G107" i="23"/>
  <c r="F107" i="23"/>
  <c r="H82" i="23"/>
  <c r="G82" i="23"/>
  <c r="F82" i="23"/>
  <c r="H68" i="23"/>
  <c r="G68" i="23"/>
  <c r="F68" i="23"/>
  <c r="H212" i="22" l="1"/>
  <c r="F212" i="22"/>
  <c r="G211" i="22"/>
  <c r="G212" i="22" s="1"/>
  <c r="H211" i="22"/>
  <c r="F211" i="22"/>
  <c r="G78" i="22"/>
  <c r="G79" i="22" s="1"/>
  <c r="H78" i="22"/>
  <c r="H79" i="22" s="1"/>
  <c r="F78" i="22"/>
  <c r="F79" i="22" s="1"/>
  <c r="G71" i="22"/>
  <c r="G72" i="22" s="1"/>
  <c r="H71" i="22"/>
  <c r="H72" i="22" s="1"/>
  <c r="F71" i="22"/>
  <c r="F72" i="22" s="1"/>
  <c r="G65" i="22"/>
  <c r="H65" i="22"/>
  <c r="F65" i="22"/>
  <c r="G57" i="22"/>
  <c r="H57" i="22"/>
  <c r="F57" i="22"/>
  <c r="G51" i="22"/>
  <c r="G52" i="22" s="1"/>
  <c r="H51" i="22"/>
  <c r="H52" i="22" s="1"/>
  <c r="F51" i="22"/>
  <c r="F52" i="22" s="1"/>
  <c r="G16" i="22"/>
  <c r="G17" i="22" s="1"/>
  <c r="H16" i="22"/>
  <c r="H17" i="22" s="1"/>
  <c r="F16" i="22"/>
  <c r="F17" i="22" s="1"/>
  <c r="G8" i="22"/>
  <c r="H8" i="22"/>
  <c r="F8" i="22"/>
  <c r="G570" i="21"/>
  <c r="H570" i="21"/>
  <c r="F570" i="21"/>
  <c r="G506" i="6"/>
  <c r="H506" i="6"/>
  <c r="F506" i="6"/>
  <c r="G432" i="20"/>
  <c r="H432" i="20"/>
  <c r="F432" i="20"/>
  <c r="G66" i="22" l="1"/>
  <c r="F66" i="22"/>
  <c r="H66" i="22"/>
  <c r="G1079" i="19"/>
  <c r="H1079" i="19"/>
  <c r="F1079" i="19"/>
  <c r="G1691" i="18" l="1"/>
  <c r="H1691" i="18"/>
  <c r="F1691" i="18"/>
  <c r="G558" i="21" l="1"/>
  <c r="G559" i="21" s="1"/>
  <c r="H558" i="21"/>
  <c r="H559" i="21" s="1"/>
  <c r="F558" i="21"/>
  <c r="F559" i="21" s="1"/>
  <c r="G476" i="21"/>
  <c r="G477" i="21" s="1"/>
  <c r="H476" i="21"/>
  <c r="H477" i="21" s="1"/>
  <c r="F476" i="21"/>
  <c r="F477" i="21" s="1"/>
  <c r="G449" i="21"/>
  <c r="H449" i="21"/>
  <c r="F449" i="21"/>
  <c r="G440" i="21"/>
  <c r="H440" i="21"/>
  <c r="F440" i="21"/>
  <c r="G429" i="21"/>
  <c r="H429" i="21"/>
  <c r="F429" i="21"/>
  <c r="G422" i="21"/>
  <c r="H422" i="21"/>
  <c r="F422" i="21"/>
  <c r="G399" i="21"/>
  <c r="H399" i="21"/>
  <c r="F399" i="21"/>
  <c r="G385" i="21"/>
  <c r="H385" i="21"/>
  <c r="F385" i="21"/>
  <c r="G379" i="21"/>
  <c r="H379" i="21"/>
  <c r="F379" i="21"/>
  <c r="G282" i="21"/>
  <c r="H282" i="21"/>
  <c r="F282" i="21"/>
  <c r="G124" i="21"/>
  <c r="H124" i="21"/>
  <c r="F124" i="21"/>
  <c r="G114" i="21"/>
  <c r="H114" i="21"/>
  <c r="F114" i="21"/>
  <c r="G103" i="21"/>
  <c r="G104" i="21" s="1"/>
  <c r="H103" i="21"/>
  <c r="H104" i="21" s="1"/>
  <c r="F103" i="21"/>
  <c r="F104" i="21" s="1"/>
  <c r="G90" i="21"/>
  <c r="G91" i="21" s="1"/>
  <c r="H90" i="21"/>
  <c r="H91" i="21" s="1"/>
  <c r="F90" i="21"/>
  <c r="F91" i="21" s="1"/>
  <c r="G80" i="21"/>
  <c r="G81" i="21" s="1"/>
  <c r="H80" i="21"/>
  <c r="H81" i="21" s="1"/>
  <c r="F80" i="21"/>
  <c r="F81" i="21" s="1"/>
  <c r="G57" i="21"/>
  <c r="G58" i="21" s="1"/>
  <c r="H57" i="21"/>
  <c r="H58" i="21" s="1"/>
  <c r="F57" i="21"/>
  <c r="F58" i="21" s="1"/>
  <c r="G450" i="21" l="1"/>
  <c r="F450" i="21"/>
  <c r="H450" i="21"/>
  <c r="F430" i="21"/>
  <c r="H430" i="21"/>
  <c r="G430" i="21"/>
  <c r="H400" i="21"/>
  <c r="G400" i="21"/>
  <c r="F400" i="21"/>
  <c r="F380" i="21"/>
  <c r="H380" i="21"/>
  <c r="G380" i="21"/>
  <c r="F125" i="21"/>
  <c r="F568" i="21" s="1"/>
  <c r="G125" i="21"/>
  <c r="H125" i="21"/>
  <c r="H568" i="21" s="1"/>
  <c r="G494" i="6"/>
  <c r="G495" i="6" s="1"/>
  <c r="H494" i="6"/>
  <c r="H495" i="6" s="1"/>
  <c r="F494" i="6"/>
  <c r="F495" i="6" s="1"/>
  <c r="G475" i="6"/>
  <c r="G476" i="6" s="1"/>
  <c r="H475" i="6"/>
  <c r="H476" i="6" s="1"/>
  <c r="F475" i="6"/>
  <c r="F476" i="6" s="1"/>
  <c r="G447" i="6"/>
  <c r="H447" i="6"/>
  <c r="F447" i="6"/>
  <c r="G438" i="6"/>
  <c r="H438" i="6"/>
  <c r="F438" i="6"/>
  <c r="G428" i="6"/>
  <c r="H428" i="6"/>
  <c r="F428" i="6"/>
  <c r="G419" i="6"/>
  <c r="H419" i="6"/>
  <c r="F419" i="6"/>
  <c r="G396" i="6"/>
  <c r="H396" i="6"/>
  <c r="F396" i="6"/>
  <c r="G381" i="6"/>
  <c r="H381" i="6"/>
  <c r="F381" i="6"/>
  <c r="G373" i="6"/>
  <c r="H373" i="6"/>
  <c r="F373" i="6"/>
  <c r="G350" i="6"/>
  <c r="H350" i="6"/>
  <c r="F350" i="6"/>
  <c r="G255" i="6"/>
  <c r="H255" i="6"/>
  <c r="F255" i="6"/>
  <c r="G249" i="6"/>
  <c r="H249" i="6"/>
  <c r="F249" i="6"/>
  <c r="G204" i="6"/>
  <c r="H204" i="6"/>
  <c r="F204" i="6"/>
  <c r="G199" i="6"/>
  <c r="H199" i="6"/>
  <c r="F199" i="6"/>
  <c r="G193" i="6"/>
  <c r="H193" i="6"/>
  <c r="F193" i="6"/>
  <c r="G185" i="6"/>
  <c r="H185" i="6"/>
  <c r="F185" i="6"/>
  <c r="G148" i="6"/>
  <c r="H148" i="6"/>
  <c r="F148" i="6"/>
  <c r="G132" i="6"/>
  <c r="H132" i="6"/>
  <c r="F132" i="6"/>
  <c r="G318" i="5"/>
  <c r="H318" i="5"/>
  <c r="F318" i="5"/>
  <c r="G313" i="5"/>
  <c r="H313" i="5"/>
  <c r="F313" i="5"/>
  <c r="G289" i="5"/>
  <c r="G290" i="5" s="1"/>
  <c r="H289" i="5"/>
  <c r="H290" i="5" s="1"/>
  <c r="F289" i="5"/>
  <c r="F290" i="5" s="1"/>
  <c r="G283" i="5"/>
  <c r="H283" i="5"/>
  <c r="F283" i="5"/>
  <c r="G269" i="5"/>
  <c r="H269" i="5"/>
  <c r="F269" i="5"/>
  <c r="G259" i="5"/>
  <c r="G260" i="5" s="1"/>
  <c r="H259" i="5"/>
  <c r="H260" i="5" s="1"/>
  <c r="F259" i="5"/>
  <c r="F260" i="5" s="1"/>
  <c r="G253" i="5"/>
  <c r="H253" i="5"/>
  <c r="F253" i="5"/>
  <c r="G243" i="5"/>
  <c r="H243" i="5"/>
  <c r="F243" i="5"/>
  <c r="G237" i="5"/>
  <c r="H237" i="5"/>
  <c r="F237" i="5"/>
  <c r="G217" i="5"/>
  <c r="H217" i="5"/>
  <c r="F217" i="5"/>
  <c r="G211" i="5"/>
  <c r="H211" i="5"/>
  <c r="F211" i="5"/>
  <c r="G71" i="5"/>
  <c r="H71" i="5"/>
  <c r="F71" i="5"/>
  <c r="G48" i="5"/>
  <c r="H48" i="5"/>
  <c r="F48" i="5"/>
  <c r="G35" i="5"/>
  <c r="H35" i="5"/>
  <c r="F35" i="5"/>
  <c r="G24" i="5"/>
  <c r="G25" i="5" s="1"/>
  <c r="H24" i="5"/>
  <c r="H25" i="5" s="1"/>
  <c r="F24" i="5"/>
  <c r="F25" i="5" s="1"/>
  <c r="G12" i="5"/>
  <c r="G13" i="5" s="1"/>
  <c r="H12" i="5"/>
  <c r="H13" i="5" s="1"/>
  <c r="F12" i="5"/>
  <c r="F13" i="5" s="1"/>
  <c r="G568" i="21" l="1"/>
  <c r="F448" i="6"/>
  <c r="H448" i="6"/>
  <c r="G448" i="6"/>
  <c r="F429" i="6"/>
  <c r="F397" i="6"/>
  <c r="G429" i="6"/>
  <c r="H429" i="6"/>
  <c r="H397" i="6"/>
  <c r="G397" i="6"/>
  <c r="F374" i="6"/>
  <c r="H374" i="6"/>
  <c r="G374" i="6"/>
  <c r="F256" i="6"/>
  <c r="H256" i="6"/>
  <c r="F205" i="6"/>
  <c r="G256" i="6"/>
  <c r="H205" i="6"/>
  <c r="G205" i="6"/>
  <c r="F194" i="6"/>
  <c r="H194" i="6"/>
  <c r="G194" i="6"/>
  <c r="G149" i="6"/>
  <c r="F149" i="6"/>
  <c r="H149" i="6"/>
  <c r="F319" i="5"/>
  <c r="G319" i="5"/>
  <c r="H319" i="5"/>
  <c r="F284" i="5"/>
  <c r="G284" i="5"/>
  <c r="H284" i="5"/>
  <c r="H238" i="5"/>
  <c r="F254" i="5"/>
  <c r="H254" i="5"/>
  <c r="F238" i="5"/>
  <c r="G254" i="5"/>
  <c r="F212" i="5"/>
  <c r="G238" i="5"/>
  <c r="H212" i="5"/>
  <c r="H49" i="5"/>
  <c r="H329" i="5" s="1"/>
  <c r="G212" i="5"/>
  <c r="G49" i="5"/>
  <c r="F49" i="5"/>
  <c r="G718" i="4"/>
  <c r="G719" i="4" s="1"/>
  <c r="H718" i="4"/>
  <c r="H719" i="4" s="1"/>
  <c r="F718" i="4"/>
  <c r="F719" i="4" s="1"/>
  <c r="G700" i="4"/>
  <c r="G701" i="4" s="1"/>
  <c r="H700" i="4"/>
  <c r="H701" i="4" s="1"/>
  <c r="F700" i="4"/>
  <c r="F701" i="4" s="1"/>
  <c r="G673" i="4"/>
  <c r="H673" i="4"/>
  <c r="F673" i="4"/>
  <c r="G648" i="4"/>
  <c r="H648" i="4"/>
  <c r="F648" i="4"/>
  <c r="G631" i="4"/>
  <c r="G632" i="4" s="1"/>
  <c r="H631" i="4"/>
  <c r="H632" i="4" s="1"/>
  <c r="F631" i="4"/>
  <c r="F632" i="4" s="1"/>
  <c r="G623" i="4"/>
  <c r="G624" i="4" s="1"/>
  <c r="H623" i="4"/>
  <c r="H624" i="4" s="1"/>
  <c r="F623" i="4"/>
  <c r="F624" i="4" s="1"/>
  <c r="G617" i="4"/>
  <c r="H617" i="4"/>
  <c r="F617" i="4"/>
  <c r="G606" i="4"/>
  <c r="H606" i="4"/>
  <c r="F606" i="4"/>
  <c r="G523" i="4"/>
  <c r="H523" i="4"/>
  <c r="F523" i="4"/>
  <c r="G504" i="4"/>
  <c r="H504" i="4"/>
  <c r="F504" i="4"/>
  <c r="G483" i="4"/>
  <c r="H483" i="4"/>
  <c r="F483" i="4"/>
  <c r="G248" i="4"/>
  <c r="H248" i="4"/>
  <c r="F248" i="4"/>
  <c r="G203" i="4"/>
  <c r="H203" i="4"/>
  <c r="F203" i="4"/>
  <c r="F174" i="4"/>
  <c r="G174" i="4"/>
  <c r="H174" i="4"/>
  <c r="G150" i="4"/>
  <c r="H150" i="4"/>
  <c r="F150" i="4"/>
  <c r="G145" i="4"/>
  <c r="H145" i="4"/>
  <c r="F145" i="4"/>
  <c r="G139" i="4"/>
  <c r="H139" i="4"/>
  <c r="F139" i="4"/>
  <c r="G132" i="4"/>
  <c r="H132" i="4"/>
  <c r="F132" i="4"/>
  <c r="G121" i="4"/>
  <c r="H121" i="4"/>
  <c r="F121" i="4"/>
  <c r="G110" i="4"/>
  <c r="H110" i="4"/>
  <c r="F110" i="4"/>
  <c r="G88" i="4"/>
  <c r="H88" i="4"/>
  <c r="F88" i="4"/>
  <c r="G66" i="4"/>
  <c r="H66" i="4"/>
  <c r="F66" i="4"/>
  <c r="G420" i="20"/>
  <c r="G421" i="20" s="1"/>
  <c r="H420" i="20"/>
  <c r="H421" i="20" s="1"/>
  <c r="F420" i="20"/>
  <c r="F421" i="20" s="1"/>
  <c r="G402" i="20"/>
  <c r="G403" i="20" s="1"/>
  <c r="H402" i="20"/>
  <c r="H403" i="20" s="1"/>
  <c r="F402" i="20"/>
  <c r="F403" i="20" s="1"/>
  <c r="G378" i="20"/>
  <c r="H378" i="20"/>
  <c r="F378" i="20"/>
  <c r="G355" i="20"/>
  <c r="H355" i="20"/>
  <c r="F355" i="20"/>
  <c r="G348" i="20"/>
  <c r="H348" i="20"/>
  <c r="F348" i="20"/>
  <c r="G326" i="20"/>
  <c r="H326" i="20"/>
  <c r="F326" i="20"/>
  <c r="G319" i="20"/>
  <c r="H319" i="20"/>
  <c r="F319" i="20"/>
  <c r="G302" i="20"/>
  <c r="H302" i="20"/>
  <c r="F302" i="20"/>
  <c r="G296" i="20"/>
  <c r="H296" i="20"/>
  <c r="F296" i="20"/>
  <c r="G74" i="20"/>
  <c r="H74" i="20"/>
  <c r="F74" i="20"/>
  <c r="G43" i="20"/>
  <c r="H43" i="20"/>
  <c r="F43" i="20"/>
  <c r="G36" i="20"/>
  <c r="H36" i="20"/>
  <c r="F36" i="20"/>
  <c r="G23" i="20"/>
  <c r="G24" i="20" s="1"/>
  <c r="H23" i="20"/>
  <c r="H24" i="20" s="1"/>
  <c r="F23" i="20"/>
  <c r="F24" i="20" s="1"/>
  <c r="G12" i="20"/>
  <c r="G13" i="20" s="1"/>
  <c r="H12" i="20"/>
  <c r="H13" i="20" s="1"/>
  <c r="F12" i="20"/>
  <c r="F13" i="20" s="1"/>
  <c r="H504" i="6" l="1"/>
  <c r="F504" i="6"/>
  <c r="G504" i="6"/>
  <c r="F329" i="5"/>
  <c r="G329" i="5"/>
  <c r="H674" i="4"/>
  <c r="F674" i="4"/>
  <c r="G674" i="4"/>
  <c r="F618" i="4"/>
  <c r="G618" i="4"/>
  <c r="H618" i="4"/>
  <c r="H524" i="4"/>
  <c r="F524" i="4"/>
  <c r="G524" i="4"/>
  <c r="G484" i="4"/>
  <c r="F484" i="4"/>
  <c r="H484" i="4"/>
  <c r="G204" i="4"/>
  <c r="F204" i="4"/>
  <c r="H204" i="4"/>
  <c r="H151" i="4"/>
  <c r="H140" i="4"/>
  <c r="F151" i="4"/>
  <c r="G151" i="4"/>
  <c r="G140" i="4"/>
  <c r="F140" i="4"/>
  <c r="G122" i="4"/>
  <c r="F122" i="4"/>
  <c r="H122" i="4"/>
  <c r="F89" i="4"/>
  <c r="G89" i="4"/>
  <c r="H89" i="4"/>
  <c r="F379" i="20"/>
  <c r="F349" i="20"/>
  <c r="H379" i="20"/>
  <c r="G379" i="20"/>
  <c r="H349" i="20"/>
  <c r="G349" i="20"/>
  <c r="H297" i="20"/>
  <c r="F320" i="20"/>
  <c r="G320" i="20"/>
  <c r="G297" i="20"/>
  <c r="H320" i="20"/>
  <c r="F297" i="20"/>
  <c r="F44" i="20"/>
  <c r="H44" i="20"/>
  <c r="G44" i="20"/>
  <c r="G1067" i="19"/>
  <c r="G1068" i="19" s="1"/>
  <c r="H1067" i="19"/>
  <c r="H1068" i="19" s="1"/>
  <c r="F1067" i="19"/>
  <c r="F1068" i="19" s="1"/>
  <c r="G1013" i="19"/>
  <c r="H1013" i="19"/>
  <c r="F1013" i="19"/>
  <c r="G1006" i="19"/>
  <c r="H1006" i="19"/>
  <c r="F1006" i="19"/>
  <c r="F1014" i="19" s="1"/>
  <c r="G979" i="19"/>
  <c r="G980" i="19" s="1"/>
  <c r="H979" i="19"/>
  <c r="H980" i="19" s="1"/>
  <c r="F979" i="19"/>
  <c r="F980" i="19" s="1"/>
  <c r="G963" i="19"/>
  <c r="H963" i="19"/>
  <c r="F963" i="19"/>
  <c r="G868" i="19"/>
  <c r="H868" i="19"/>
  <c r="F868" i="19"/>
  <c r="G858" i="19"/>
  <c r="G859" i="19" s="1"/>
  <c r="H858" i="19"/>
  <c r="H859" i="19" s="1"/>
  <c r="F858" i="19"/>
  <c r="F859" i="19" s="1"/>
  <c r="G831" i="19"/>
  <c r="H831" i="19"/>
  <c r="F831" i="19"/>
  <c r="G812" i="19"/>
  <c r="H812" i="19"/>
  <c r="F812" i="19"/>
  <c r="G799" i="19"/>
  <c r="H799" i="19"/>
  <c r="F799" i="19"/>
  <c r="G751" i="19"/>
  <c r="H751" i="19"/>
  <c r="F751" i="19"/>
  <c r="G720" i="19"/>
  <c r="H720" i="19"/>
  <c r="F720" i="19"/>
  <c r="G148" i="19"/>
  <c r="H148" i="19"/>
  <c r="F148" i="19"/>
  <c r="G97" i="19"/>
  <c r="H97" i="19"/>
  <c r="F97" i="19"/>
  <c r="G82" i="19"/>
  <c r="H82" i="19"/>
  <c r="F82" i="19"/>
  <c r="G65" i="19"/>
  <c r="G66" i="19" s="1"/>
  <c r="H65" i="19"/>
  <c r="H66" i="19" s="1"/>
  <c r="F65" i="19"/>
  <c r="F66" i="19" s="1"/>
  <c r="G57" i="19"/>
  <c r="G58" i="19" s="1"/>
  <c r="H57" i="19"/>
  <c r="H58" i="19" s="1"/>
  <c r="F57" i="19"/>
  <c r="F58" i="19" s="1"/>
  <c r="G48" i="19"/>
  <c r="G49" i="19" s="1"/>
  <c r="H48" i="19"/>
  <c r="H49" i="19" s="1"/>
  <c r="F48" i="19"/>
  <c r="F49" i="19" s="1"/>
  <c r="G31" i="19"/>
  <c r="G32" i="19" s="1"/>
  <c r="H31" i="19"/>
  <c r="H32" i="19" s="1"/>
  <c r="F31" i="19"/>
  <c r="F32" i="19" s="1"/>
  <c r="G1678" i="18"/>
  <c r="G1679" i="18" s="1"/>
  <c r="H1678" i="18"/>
  <c r="H1679" i="18" s="1"/>
  <c r="F1678" i="18"/>
  <c r="F1679" i="18" s="1"/>
  <c r="G1667" i="18"/>
  <c r="G1668" i="18" s="1"/>
  <c r="H1667" i="18"/>
  <c r="H1668" i="18" s="1"/>
  <c r="F1667" i="18"/>
  <c r="F1668" i="18" s="1"/>
  <c r="G1656" i="18"/>
  <c r="H1656" i="18"/>
  <c r="F1656" i="18"/>
  <c r="G1299" i="18"/>
  <c r="H1299" i="18"/>
  <c r="F1299" i="18"/>
  <c r="G1265" i="18"/>
  <c r="G1266" i="18" s="1"/>
  <c r="H1265" i="18"/>
  <c r="H1266" i="18" s="1"/>
  <c r="F1265" i="18"/>
  <c r="F1266" i="18" s="1"/>
  <c r="G1194" i="18"/>
  <c r="H1194" i="18"/>
  <c r="F1194" i="18"/>
  <c r="G977" i="18"/>
  <c r="H977" i="18"/>
  <c r="F977" i="18"/>
  <c r="G905" i="18"/>
  <c r="H905" i="18"/>
  <c r="F905" i="18"/>
  <c r="G854" i="18"/>
  <c r="H854" i="18"/>
  <c r="F854" i="18"/>
  <c r="G848" i="18"/>
  <c r="G849" i="18" s="1"/>
  <c r="H848" i="18"/>
  <c r="H849" i="18" s="1"/>
  <c r="F848" i="18"/>
  <c r="F849" i="18" s="1"/>
  <c r="G841" i="18"/>
  <c r="G842" i="18" s="1"/>
  <c r="H841" i="18"/>
  <c r="H842" i="18" s="1"/>
  <c r="F841" i="18"/>
  <c r="F842" i="18" s="1"/>
  <c r="G834" i="18"/>
  <c r="H834" i="18"/>
  <c r="F834" i="18"/>
  <c r="G750" i="18"/>
  <c r="H750" i="18"/>
  <c r="F750" i="18"/>
  <c r="G730" i="18"/>
  <c r="H730" i="18"/>
  <c r="F730" i="18"/>
  <c r="G263" i="18"/>
  <c r="H263" i="18"/>
  <c r="F263" i="18"/>
  <c r="G252" i="18"/>
  <c r="H252" i="18"/>
  <c r="F252" i="18"/>
  <c r="G153" i="18"/>
  <c r="H153" i="18"/>
  <c r="F153" i="18"/>
  <c r="G110" i="18"/>
  <c r="H110" i="18"/>
  <c r="F110" i="18"/>
  <c r="G93" i="18"/>
  <c r="H93" i="18"/>
  <c r="F93" i="18"/>
  <c r="G82" i="18"/>
  <c r="G83" i="18" s="1"/>
  <c r="H82" i="18"/>
  <c r="H83" i="18" s="1"/>
  <c r="F82" i="18"/>
  <c r="F83" i="18" s="1"/>
  <c r="G67" i="18"/>
  <c r="H67" i="18"/>
  <c r="F67" i="18"/>
  <c r="G59" i="18"/>
  <c r="H59" i="18"/>
  <c r="F59" i="18"/>
  <c r="H51" i="18"/>
  <c r="G51" i="18"/>
  <c r="F51" i="18"/>
  <c r="G46" i="18"/>
  <c r="H46" i="18"/>
  <c r="F46" i="18"/>
  <c r="G40" i="18"/>
  <c r="H40" i="18"/>
  <c r="F40" i="18"/>
  <c r="G32" i="18"/>
  <c r="H32" i="18"/>
  <c r="F32" i="18"/>
  <c r="F430" i="20" l="1"/>
  <c r="H430" i="20"/>
  <c r="G430" i="20"/>
  <c r="F729" i="4"/>
  <c r="H729" i="4"/>
  <c r="G729" i="4"/>
  <c r="G1014" i="19"/>
  <c r="H1014" i="19"/>
  <c r="F964" i="19"/>
  <c r="H964" i="19"/>
  <c r="G964" i="19"/>
  <c r="H832" i="19"/>
  <c r="G832" i="19"/>
  <c r="F832" i="19"/>
  <c r="F800" i="19"/>
  <c r="G800" i="19"/>
  <c r="H800" i="19"/>
  <c r="F721" i="19"/>
  <c r="G721" i="19"/>
  <c r="H721" i="19"/>
  <c r="H98" i="19"/>
  <c r="F98" i="19"/>
  <c r="G98" i="19"/>
  <c r="F1657" i="18"/>
  <c r="G1657" i="18"/>
  <c r="H1657" i="18"/>
  <c r="F1195" i="18"/>
  <c r="H1195" i="18"/>
  <c r="G1195" i="18"/>
  <c r="F906" i="18"/>
  <c r="G906" i="18"/>
  <c r="H906" i="18"/>
  <c r="H835" i="18"/>
  <c r="F835" i="18"/>
  <c r="H52" i="18"/>
  <c r="F731" i="18"/>
  <c r="G835" i="18"/>
  <c r="G731" i="18"/>
  <c r="H731" i="18"/>
  <c r="H253" i="18"/>
  <c r="F253" i="18"/>
  <c r="G253" i="18"/>
  <c r="F111" i="18"/>
  <c r="H111" i="18"/>
  <c r="G111" i="18"/>
  <c r="F68" i="18"/>
  <c r="H68" i="18"/>
  <c r="G68" i="18"/>
  <c r="F52" i="18"/>
  <c r="G52" i="18"/>
  <c r="H41" i="18"/>
  <c r="F41" i="18"/>
  <c r="G41" i="18"/>
  <c r="G1077" i="19" l="1"/>
  <c r="H1077" i="19"/>
  <c r="F1077" i="19"/>
  <c r="G1689" i="18"/>
  <c r="F1689" i="18"/>
  <c r="H1689" i="18"/>
</calcChain>
</file>

<file path=xl/sharedStrings.xml><?xml version="1.0" encoding="utf-8"?>
<sst xmlns="http://schemas.openxmlformats.org/spreadsheetml/2006/main" count="13511" uniqueCount="3059">
  <si>
    <t>สินทรัพย์</t>
  </si>
  <si>
    <t>SNo.</t>
  </si>
  <si>
    <t>Cap.date</t>
  </si>
  <si>
    <t>คำอธิบายของสินทรัพย์</t>
  </si>
  <si>
    <t xml:space="preserve"> มูลค่าการได้มา</t>
  </si>
  <si>
    <t xml:space="preserve">   ค่าเสื่อมสะสม</t>
  </si>
  <si>
    <t xml:space="preserve"> มูลค่าตามบัญชี</t>
  </si>
  <si>
    <t>08.08.2007</t>
  </si>
  <si>
    <t>01.09.2011</t>
  </si>
  <si>
    <t>01.09.2016</t>
  </si>
  <si>
    <t>หมวดสินทรัพย์ 12050100 อาคารพักอาศัย</t>
  </si>
  <si>
    <t>01.10.2005</t>
  </si>
  <si>
    <t>01.09.2010</t>
  </si>
  <si>
    <t>01.12.2016</t>
  </si>
  <si>
    <t>01.03.2018</t>
  </si>
  <si>
    <t>หมวดสินทรัพย์ 12050200 อาคารสำนักงาน</t>
  </si>
  <si>
    <t>หมวดสินทรัพย์ 12050300 อาคารประโยชน์อื่นๆ</t>
  </si>
  <si>
    <t>01.02.2017</t>
  </si>
  <si>
    <t>หมวดสินทรัพย์ 12050400 สิ่งปลูกสร้าง</t>
  </si>
  <si>
    <t>เครื่องโทรสาร</t>
  </si>
  <si>
    <t>01.12.2012</t>
  </si>
  <si>
    <t>01.02.2015</t>
  </si>
  <si>
    <t>21.09.2017</t>
  </si>
  <si>
    <t>อุปกรณ์ลงลายมือชื่ออิเล็กทรอนิกส์ Topaz รุ่น TF-LB</t>
  </si>
  <si>
    <t>29.09.2017</t>
  </si>
  <si>
    <t>หมวดสินทรัพย์ 12060100 ครุภัณฑ์สนง.</t>
  </si>
  <si>
    <t>รถจักรยานยนต์</t>
  </si>
  <si>
    <t>01.07.2011</t>
  </si>
  <si>
    <t>01.04.2015</t>
  </si>
  <si>
    <t>01.05.2017</t>
  </si>
  <si>
    <t>23.07.2018</t>
  </si>
  <si>
    <t>รถ จยย.งานจราจร ขนาด 150ซีซี ยามาฮ่า รุ่นNMAXงวด3</t>
  </si>
  <si>
    <t>หมวดสินทรัพย์ 12060200 คุรภัณฑ์ยานพาหนะ</t>
  </si>
  <si>
    <t>01.03.2013</t>
  </si>
  <si>
    <t>01.12.2015</t>
  </si>
  <si>
    <t>ไมโครโฟน+ชุดขยายเสียงสำหรับหน้ากากป้องกันแก๊สพิษ</t>
  </si>
  <si>
    <t>ตู้ชุมสายแบบไอพี IPX116 ขนาด 16/56</t>
  </si>
  <si>
    <t>01.06.2017</t>
  </si>
  <si>
    <t>อุปกรณ์ส่งคลื่นเสียงรบกวนพิเศษระยะไกลชนิดพกพา</t>
  </si>
  <si>
    <t>09.08.2018</t>
  </si>
  <si>
    <t>หมวดสินทรัพย์ 12060300 คุรภัณฑ์ไฟฟ้า</t>
  </si>
  <si>
    <t>เครื่องรับ-ส่งวิทยุ</t>
  </si>
  <si>
    <t>30.09.2011</t>
  </si>
  <si>
    <t>กล้องถ่ายวีดีโอดิจิตอล</t>
  </si>
  <si>
    <t>28.09.2016</t>
  </si>
  <si>
    <t>กล้องวงจรปิดสำหรับติดรถยนต์สายตรวจ ยี่ห้อ Transcen</t>
  </si>
  <si>
    <t>หมวดสินทรัพย์ 12060400 คุรภัณฑ์โฆษณา</t>
  </si>
  <si>
    <t>หมวดสินทรัพย์ 12060700 คุรภัณฑ์ก่อสร้าง</t>
  </si>
  <si>
    <t>หมวดสินทรัพย์ 12060800 คุรภัณฑ์สำรวจ</t>
  </si>
  <si>
    <t>01.09.2008</t>
  </si>
  <si>
    <t>หมวดสินทรัพย์ 12060900 คุรภัณฑ์วิทยาศาสตร์</t>
  </si>
  <si>
    <t>เครื่องคอมพิวเตอร์</t>
  </si>
  <si>
    <t>เครื่องพิมพ์เลเซอร์</t>
  </si>
  <si>
    <t>เครื่องไมโครคอมพิวเตอร์</t>
  </si>
  <si>
    <t>คอมพิวเตอร์</t>
  </si>
  <si>
    <t>20.08.2015</t>
  </si>
  <si>
    <t>คอมพิวเตอร์ HP Compaq Business Desktopรุ่นdx2300MT</t>
  </si>
  <si>
    <t>คอมพิวเตอร์แท็ปเลต ยี่ห้อ HP รุ่น HP Pro Tablet 40</t>
  </si>
  <si>
    <t>คอมพิวเตอร์ HP รุ่น T520 Flexible Series Thin Clie</t>
  </si>
  <si>
    <t>เครื่องสำรองไฟขนาด 1 KVA</t>
  </si>
  <si>
    <t>หมวดสินทรัพย์ 12061000 คุรภัณฑ์คอมพิวเตอร์</t>
  </si>
  <si>
    <t>เสื้อเกราะอ่อนป้องกันกระสุน</t>
  </si>
  <si>
    <t>01.11.2016</t>
  </si>
  <si>
    <t>หมวดสินทรัพย์ 12061600 คุรภัณฑ์อื่นๆ</t>
  </si>
  <si>
    <t>01.09.2018</t>
  </si>
  <si>
    <t>หมวดสินทรัพย์ 12110100 งานระหว่างทำ</t>
  </si>
  <si>
    <t xml:space="preserve">  ค่าเสื่อมสะสม</t>
  </si>
  <si>
    <t>01.01.2017</t>
  </si>
  <si>
    <t>21.12.2017</t>
  </si>
  <si>
    <t>01.11.2010</t>
  </si>
  <si>
    <t>23.12.2015</t>
  </si>
  <si>
    <t>12.07.2018</t>
  </si>
  <si>
    <t>รถ จยย.งานจราจร ขนาด 150ซีซี ยามาฮ่า รุ่นNMAXงวด4</t>
  </si>
  <si>
    <t>รถ จยย.งานสืบสวนขนาด 250 ซีซี ฮอนด้า CBR300R งวด5</t>
  </si>
  <si>
    <t>03.08.2015</t>
  </si>
  <si>
    <t>ชุดเครื่องเสียงและระบบป้องกันอันตรายรถสั่งการ ผบ.ร</t>
  </si>
  <si>
    <t>30.12.2016</t>
  </si>
  <si>
    <t>11.06.2015</t>
  </si>
  <si>
    <t>มูลค่าตามบัญชี</t>
  </si>
  <si>
    <t>รถ จยย.งานสืบสวนขนาด 250 ซีซี ฮอนด้า CBR300R งวด4</t>
  </si>
  <si>
    <t>01.04.2017</t>
  </si>
  <si>
    <t>วิทยุสื่อสารมือถือ VHF/FM แบบมีระบบป้องกันการดักฟั</t>
  </si>
  <si>
    <t>16.03.2017</t>
  </si>
  <si>
    <t>ตู้ชุมสายแบบไอพี ยี่ห้อ FORTH รุ่น IPX-116</t>
  </si>
  <si>
    <t>01.02.2010</t>
  </si>
  <si>
    <t>กล้องถ่ายรูป</t>
  </si>
  <si>
    <t>28.09.2012</t>
  </si>
  <si>
    <t>กล้องส่องทางไกลชนิด 2 ตา</t>
  </si>
  <si>
    <t>เสื้อเกราะป้องกันกระสุน พร้อมแผ่นเกราะแข็ง</t>
  </si>
  <si>
    <t>เสื้อเกราะป้องกันกระสุน พร้อมแผ่นเกราะแข็ง ภ.2</t>
  </si>
  <si>
    <t>01.07.2017</t>
  </si>
  <si>
    <t>01.10.1975</t>
  </si>
  <si>
    <t>บ้านพัก</t>
  </si>
  <si>
    <t>01.10.1979</t>
  </si>
  <si>
    <t>01.10.1996</t>
  </si>
  <si>
    <t>แฟลตที่พักอาศัย</t>
  </si>
  <si>
    <t>16.05.1994</t>
  </si>
  <si>
    <t>22.12.1996</t>
  </si>
  <si>
    <t>01.10.1989</t>
  </si>
  <si>
    <t>เรือนแถว</t>
  </si>
  <si>
    <t>01.10.2002</t>
  </si>
  <si>
    <t>01.10.1991</t>
  </si>
  <si>
    <t>01.10.1997</t>
  </si>
  <si>
    <t>01.10.1984</t>
  </si>
  <si>
    <t>01.10.1992</t>
  </si>
  <si>
    <t>ตึกแถว</t>
  </si>
  <si>
    <t>01.10.1994</t>
  </si>
  <si>
    <t>01.10.1995</t>
  </si>
  <si>
    <t>15.01.1980</t>
  </si>
  <si>
    <t>บ้านแฝด</t>
  </si>
  <si>
    <t>01.10.1978</t>
  </si>
  <si>
    <t>26.06.1996</t>
  </si>
  <si>
    <t>27.07.1988</t>
  </si>
  <si>
    <t>27.09.1994</t>
  </si>
  <si>
    <t>18.02.1998</t>
  </si>
  <si>
    <t>25.08.1989</t>
  </si>
  <si>
    <t>07.10.1992</t>
  </si>
  <si>
    <t>26.09.1994</t>
  </si>
  <si>
    <t>01.10.1990</t>
  </si>
  <si>
    <t>01.10.1993</t>
  </si>
  <si>
    <t>03.12.1993</t>
  </si>
  <si>
    <t>01.10.1988</t>
  </si>
  <si>
    <t>01.10.1981</t>
  </si>
  <si>
    <t>01.10.1983</t>
  </si>
  <si>
    <t>01.10.1998</t>
  </si>
  <si>
    <t>24.09.2009</t>
  </si>
  <si>
    <t>เรือนแถวชั้นประทวน สภ.นิคมพัฒนา</t>
  </si>
  <si>
    <t>บ้านพักสารวัตร นปพ.ภ.จว.ระยอง</t>
  </si>
  <si>
    <t>30.11.2009</t>
  </si>
  <si>
    <t>เรือนแถว สภ.ในสังกัด ภ.จว.ระยอง</t>
  </si>
  <si>
    <t>09.06.2010</t>
  </si>
  <si>
    <t>แฟลต สภ.เมืองระยอง</t>
  </si>
  <si>
    <t>24.09.2010</t>
  </si>
  <si>
    <t>ที่พักอาศัย สภ.ปลวกแดง</t>
  </si>
  <si>
    <t>ที่พักอาศัย สภ.น้ำเป็น</t>
  </si>
  <si>
    <t>20.08.2013</t>
  </si>
  <si>
    <t>อาคารบ้านพักระดับ ผบก.</t>
  </si>
  <si>
    <t>15.07.2016</t>
  </si>
  <si>
    <t>เรือนแถวชั้นประทวนและพลตำรวจขนาด 10 คูหา สภ.นิคมฯ</t>
  </si>
  <si>
    <t>29.12.2016</t>
  </si>
  <si>
    <t>เรือนแถวชั้นประทวนและพลตำรวจฯ สภ.นิคมพัฒนา</t>
  </si>
  <si>
    <t>22.08.2017</t>
  </si>
  <si>
    <t>อาคารเรือนแถวชั้นประทวนฯ สภ.เขาชะเมา จำนวน 10 คูหา</t>
  </si>
  <si>
    <t>01.10.2017</t>
  </si>
  <si>
    <t>บ้านพัก สภ.มาบตาพุด</t>
  </si>
  <si>
    <t>26.07.2018</t>
  </si>
  <si>
    <t>แฟลตขนาด 30 ครอบครัว สภ.วังจันทร์</t>
  </si>
  <si>
    <t>อาคารที่ทำการ</t>
  </si>
  <si>
    <t>01.10.1968</t>
  </si>
  <si>
    <t>01.04.2002</t>
  </si>
  <si>
    <t>30.09.2004</t>
  </si>
  <si>
    <t>01.09.2002</t>
  </si>
  <si>
    <t>04.06.2010</t>
  </si>
  <si>
    <t>ที่ทำการ สภ.บ้านกร่ำ</t>
  </si>
  <si>
    <t>22.10.2015</t>
  </si>
  <si>
    <t>อาคารที่ทำการ สภ.หนองกรับ</t>
  </si>
  <si>
    <t>03.10.2016</t>
  </si>
  <si>
    <t>อาคารที่ทำการ สภ.มาบตาพุด</t>
  </si>
  <si>
    <t>30.11.2017</t>
  </si>
  <si>
    <t>อาคารที่ทำการ สภ.เมืองระยอง</t>
  </si>
  <si>
    <t>08.02.2018</t>
  </si>
  <si>
    <t>ที่ทำการ สภ.วังจันทร์</t>
  </si>
  <si>
    <t>01.02.2018</t>
  </si>
  <si>
    <t>ที่ทำการ สภ.บ้านฉาง</t>
  </si>
  <si>
    <t>ห้องสื่อสาร</t>
  </si>
  <si>
    <t>ห้องประชุม</t>
  </si>
  <si>
    <t>ห้องคลัง</t>
  </si>
  <si>
    <t>25.04.2000</t>
  </si>
  <si>
    <t>ที่พักสายตรวจ</t>
  </si>
  <si>
    <t>หอประชุม</t>
  </si>
  <si>
    <t>ห้องน้ำ</t>
  </si>
  <si>
    <t>01.10.1973</t>
  </si>
  <si>
    <t>ห้องพัสดุ</t>
  </si>
  <si>
    <t>17.12.1993</t>
  </si>
  <si>
    <t>สนามยิงปืนตึกชั้นเดียว</t>
  </si>
  <si>
    <t>โรงเก็บรถ</t>
  </si>
  <si>
    <t>15.12.1994</t>
  </si>
  <si>
    <t>โรงจอดรถ</t>
  </si>
  <si>
    <t>เครื่องถ่ายเอกสาร</t>
  </si>
  <si>
    <t>28.02.2001</t>
  </si>
  <si>
    <t>14.05.2001</t>
  </si>
  <si>
    <t>23.04.2002</t>
  </si>
  <si>
    <t>05.08.2003</t>
  </si>
  <si>
    <t>ตู้เย็น ขนาด 6.4 คิว</t>
  </si>
  <si>
    <t>15.09.2003</t>
  </si>
  <si>
    <t>10.09.2003</t>
  </si>
  <si>
    <t>กล้องถ่ายรูปดิจิตอล</t>
  </si>
  <si>
    <t>28.02.2003</t>
  </si>
  <si>
    <t>เครื่องปรับอากาศ</t>
  </si>
  <si>
    <t>เครื่องชั่งทอง</t>
  </si>
  <si>
    <t>12.09.2003</t>
  </si>
  <si>
    <t>27.10.2003</t>
  </si>
  <si>
    <t>24.11.2003</t>
  </si>
  <si>
    <t>คอมพิวเตอร์โน๊ตบุ๊ค</t>
  </si>
  <si>
    <t>29.09.2011</t>
  </si>
  <si>
    <t>ตู้นิรภัย</t>
  </si>
  <si>
    <t>เคาน์เตอร์ ปชส.สถานีต้นแบบ (สภ.นิคมพัฒนา)</t>
  </si>
  <si>
    <t>ฉากด้านหลังเคาน์เตอร์ ปชส.สถานีต้นแบบ(สภ.นิคมพัฒนา</t>
  </si>
  <si>
    <t>หน้ากากเคาน์เตอร์บริการ สถานีต้นแบบ(สภ.นิคมพัฒนา</t>
  </si>
  <si>
    <t>ฉากด้านหลังเคาน์เตอร์บริการ สถานีต้นแบบ(สภ.นิคมพัฒ</t>
  </si>
  <si>
    <t>เก้าอี้รอคิว 3 ที่นั่ง (สภ.นิคมพัฒนานิคม)</t>
  </si>
  <si>
    <t>29.12.2015</t>
  </si>
  <si>
    <t>ชุดเคาน์เตอร์ตัวแอลล</t>
  </si>
  <si>
    <t>เครื่องปรับอากาศแบบแยกส่วนขนาด 12,000 BTU</t>
  </si>
  <si>
    <t>14.09.2017</t>
  </si>
  <si>
    <t>เครื่องปรับอากาศ ขนาด 13,000 บีทียู สภ.หนองกรับ</t>
  </si>
  <si>
    <t>เครื่องปรับอากาศ ขนาด 18,000 บีทียู สภ.หนองกรับ</t>
  </si>
  <si>
    <t>เครื่องปรัอบอากาศ ขนาด 24,000 บีทียู สภ.หนองกรับ</t>
  </si>
  <si>
    <t>ถังเก็บน้ำ PE ขนาด 2,000 ลิตร สภ.หนองกรับ</t>
  </si>
  <si>
    <t>09.08.2000</t>
  </si>
  <si>
    <t>รถยนต์นั่งสายตรวจ</t>
  </si>
  <si>
    <t>29.08.2000</t>
  </si>
  <si>
    <t>06.02.2001</t>
  </si>
  <si>
    <t>31.07.2001</t>
  </si>
  <si>
    <t>04.08.2001</t>
  </si>
  <si>
    <t>12.03.2002</t>
  </si>
  <si>
    <t>21.01.1999</t>
  </si>
  <si>
    <t>18.03.1999</t>
  </si>
  <si>
    <t>03.08.2000</t>
  </si>
  <si>
    <t>31.07.2000</t>
  </si>
  <si>
    <t>04.08.2000</t>
  </si>
  <si>
    <t>10.10.2000</t>
  </si>
  <si>
    <t>12.12.2000</t>
  </si>
  <si>
    <t>07.06.2001</t>
  </si>
  <si>
    <t>29.06.2001</t>
  </si>
  <si>
    <t>19.09.2001</t>
  </si>
  <si>
    <t>01.08.2002</t>
  </si>
  <si>
    <t>07.06.2002</t>
  </si>
  <si>
    <t>30.07.2002</t>
  </si>
  <si>
    <t>28.08.2002</t>
  </si>
  <si>
    <t>13.09.2002</t>
  </si>
  <si>
    <t>13.05.2003</t>
  </si>
  <si>
    <t>20.12.2003</t>
  </si>
  <si>
    <t>03.10.2002</t>
  </si>
  <si>
    <t>07.10.2002</t>
  </si>
  <si>
    <t>20.03.2003</t>
  </si>
  <si>
    <t>21.03.2002</t>
  </si>
  <si>
    <t>เรือยาง</t>
  </si>
  <si>
    <t>11.06.2007</t>
  </si>
  <si>
    <t>รถจักรยานยนต์ ยี่ห้อฮอนด้า รุ่นTA200 สีดำ 200ซีซี</t>
  </si>
  <si>
    <t>08.07.2008</t>
  </si>
  <si>
    <t>รถยนต์บรรทุก (ดีเซล) ขนาด 1 ตัน ขับเคลื่อน 2 ล้อ</t>
  </si>
  <si>
    <t>ยานยนต์สำหรับโดยสาร</t>
  </si>
  <si>
    <t>01.09.2009</t>
  </si>
  <si>
    <t>รถจักรยานยนต์ ยี่ห้อ Honda</t>
  </si>
  <si>
    <t>08.08.2013</t>
  </si>
  <si>
    <t>รถจักรยานยนต์ ฮอนด้า สีขาว ขนาดไม่ต่ำกว่า 145 ซีซี</t>
  </si>
  <si>
    <t>01.09.2013</t>
  </si>
  <si>
    <t>รถยนต์อีซูซุ V-CROSS ปิคอัพนั่ง 2 ตอน 4 ประตู</t>
  </si>
  <si>
    <t>รถ จยย. ไทเกอร์ โล่ 10268</t>
  </si>
  <si>
    <t>รถ จยย. ไทเกอร์ โล่ 10269</t>
  </si>
  <si>
    <t>รถ จยย. ไทเกอร์ โล่ 10270</t>
  </si>
  <si>
    <t>รถ จยย. ไทเกอร์ โล่ 10271</t>
  </si>
  <si>
    <t>รถ จยย. ไทเกอร์ โล่ 10272</t>
  </si>
  <si>
    <t>รถ จยย. ไทเกอร์ โล่ 10273</t>
  </si>
  <si>
    <t>รถ จยย. ไทเกอร์ โล่ 10274</t>
  </si>
  <si>
    <t>รถ จยย. ไทเกอร์ โล่ 10275</t>
  </si>
  <si>
    <t>รถ จยย. ไทเกอร์ โล่ 10276</t>
  </si>
  <si>
    <t>รถ จยย. ไทเกอร์ โล่ 10277</t>
  </si>
  <si>
    <t>รถ จยย. ไทเกอร์ โล่ 10278</t>
  </si>
  <si>
    <t>รถ จยย. ไทเกอร์ โล่ 10279</t>
  </si>
  <si>
    <t>รถ จยย. ไทเกอร์ โล่ 10280</t>
  </si>
  <si>
    <t>รถ จยย. ไทเกอร์ โล่ 10281</t>
  </si>
  <si>
    <t>รถ จยย. ไทเกอร์ โล่ 10282</t>
  </si>
  <si>
    <t>รถ จยย. ไทเกอร์ โล่ 10283</t>
  </si>
  <si>
    <t>รถ จยย. ไทเกอร์ โล่ 10284</t>
  </si>
  <si>
    <t>รถ จยย. ไทเกอร์ โล่ 10285</t>
  </si>
  <si>
    <t>รถ จยย. ไทเกอร์ โล่ 10286</t>
  </si>
  <si>
    <t>รถ จยย. ไทเกอร์ โล่ 10287</t>
  </si>
  <si>
    <t>รถ จยย. ไทเกอร์ โล่ 11152</t>
  </si>
  <si>
    <t>รถ จยย. ไทเกอร์ โล่ 11153</t>
  </si>
  <si>
    <t>รถ จยย. ไทเกอร์ โล่ 11154</t>
  </si>
  <si>
    <t>รถ จยย. ไทเกอร์ โล่ 11155</t>
  </si>
  <si>
    <t>รถ จยย. ไทเกอร์ โล่ 11156</t>
  </si>
  <si>
    <t>รถ จยย. ไทเกอร์ โล่ 11157</t>
  </si>
  <si>
    <t>รถ จยย. ไทเกอร์ โล่ 11158</t>
  </si>
  <si>
    <t>รถ จยย. ไทเกอร์ โล่ 11159</t>
  </si>
  <si>
    <t>รถ จยย. ไทเกอร์ โล่ 11160</t>
  </si>
  <si>
    <t>รถ จยย. ไทเกอร์ โล่ 11161</t>
  </si>
  <si>
    <t>รถ จยย. ไทเกอร์ โล่ 11162</t>
  </si>
  <si>
    <t>รถ จยย. ไทเกอร์ โล่ 11163</t>
  </si>
  <si>
    <t>รถ จยย. ไทเกอร์ โล่ 11164</t>
  </si>
  <si>
    <t>รถ จยย. ไทเกอร์ โล่ 11165</t>
  </si>
  <si>
    <t>รถ จยย. ไทเกอร์ โล่ 11166</t>
  </si>
  <si>
    <t>รถ จยย. ไทเกอร์ โล่ 11167</t>
  </si>
  <si>
    <t>รถ จยย. ไทเกอร์ โล่ 11168</t>
  </si>
  <si>
    <t>รถ จยย. ไทเกอร์ โล่ 11169</t>
  </si>
  <si>
    <t>รถ จยย. ไทเกอร์ โล่ 11170</t>
  </si>
  <si>
    <t>รถ จยย. ไทเกอร์ โล่ 11171</t>
  </si>
  <si>
    <t>รถ จยย. ไทเกอร์ โล่ 03463</t>
  </si>
  <si>
    <t>รถ จยย. ไทเกอร์ โล่ 03464</t>
  </si>
  <si>
    <t>รถ จยย. ไทเกอร์ โล่ 03465</t>
  </si>
  <si>
    <t>รถ จยย. ไทเกอร์ โล่ 03467</t>
  </si>
  <si>
    <t>รถ จยย. ไทเกอร์ โล่ 03468</t>
  </si>
  <si>
    <t>รถ จยย. ไทเกอร์ โล่ 03470</t>
  </si>
  <si>
    <t>รถ จยย. ไทเกอร์ โล่ 03471</t>
  </si>
  <si>
    <t>รถ จยย. ไทเกอร์ โล่ 03472</t>
  </si>
  <si>
    <t>รถ จยย. ไทเกอร์ โล่ 03473</t>
  </si>
  <si>
    <t>รถ จยย. ไทเกอร์ โล่ 03474</t>
  </si>
  <si>
    <t>รถ จยย. ไทเกอร์ โล่ 03475</t>
  </si>
  <si>
    <t>รถ จยย. ไทเกอร์ โล่ 03476</t>
  </si>
  <si>
    <t>รถ จยย. ไทเกอร์ โล่ 03477</t>
  </si>
  <si>
    <t>รถ จยย. ไทเกอร์ โล่ 03478</t>
  </si>
  <si>
    <t>รถ จยย. ไทเกอร์ โล่ 03479</t>
  </si>
  <si>
    <t>รถ จยย. ไทเกอร์ โล่ 03480</t>
  </si>
  <si>
    <t>รถ จยย. ไทเกอร์ โล่ 03481</t>
  </si>
  <si>
    <t>รถ จยย. ไทเกอร์ โล่ 03482</t>
  </si>
  <si>
    <t>รถ จยย. ไทเกอร์ โล่ 03483</t>
  </si>
  <si>
    <t>รถ จยย. ไทเกอร์ โล่ 03485</t>
  </si>
  <si>
    <t>รถ จยย. ไทเกอร์ โล่ 03488</t>
  </si>
  <si>
    <t>รถ จยย. ไทเกอร์ โล่ 03489</t>
  </si>
  <si>
    <t>รถ จยย. ไทเกอร์ โล่ 03490</t>
  </si>
  <si>
    <t>รถ จยย. ไทเกอร์ โล่ 03491</t>
  </si>
  <si>
    <t>รถ จยย. ไทเกอร์ โล่ 03492</t>
  </si>
  <si>
    <t>รถ จยย. ไทเกอร์ โล่ 03493</t>
  </si>
  <si>
    <t>รถ จยย. ไทเกอร์ โล่ 03494</t>
  </si>
  <si>
    <t>รถ จยย. ไทเกอร์ โล่ 03495</t>
  </si>
  <si>
    <t>รถ จยย. ไทเกอร์ โล่ 03496</t>
  </si>
  <si>
    <t>รถ จยย. ไทเกอร์ โล่ 03498</t>
  </si>
  <si>
    <t>รถ จยย. ไทเกอร์ โล่ 03499</t>
  </si>
  <si>
    <t>รถ จยย. ไทเกอร์ โล่ 03500</t>
  </si>
  <si>
    <t>รถ จยย. ไทเกอร์ โล่ 03501</t>
  </si>
  <si>
    <t>รถ จยย. ไทเกอร์ โล่ 03502</t>
  </si>
  <si>
    <t>รถ จยย. ไทเกอร์ โล่ 03503</t>
  </si>
  <si>
    <t>รถ จยย. ไทเกอร์ โล่ 03504</t>
  </si>
  <si>
    <t>รถ จยย. ไทเกอร์ โล่ 03507</t>
  </si>
  <si>
    <t>รถ จยย. ไทเกอร์ โล่ 03508</t>
  </si>
  <si>
    <t>รถ จยย. ไทเกอร์ โล่ 03509</t>
  </si>
  <si>
    <t>รถ จยย. ไทเกอร์ โล่ 03510</t>
  </si>
  <si>
    <t>รถ จยย. ไทเกอร์ โล่ 03511</t>
  </si>
  <si>
    <t>รถ จยย. ไทเกอร์ โล่ 03512</t>
  </si>
  <si>
    <t>รถ จยย. ไทเกอร์ โล่ 03513</t>
  </si>
  <si>
    <t>รถ จยย. ไทเกอร์ โล่ 03514</t>
  </si>
  <si>
    <t>รถ จยย. ไทเกอร์ โล่ 03515</t>
  </si>
  <si>
    <t>รถ จยย. ไทเกอร์ โล่ 03516</t>
  </si>
  <si>
    <t>รถ จยย. ไทเกอร์ โล่ 03517</t>
  </si>
  <si>
    <t>รถ จยย. ไทเกอร์ โล่ 03518</t>
  </si>
  <si>
    <t>รถ จยย. ไทเกอร์ โล่ 03519</t>
  </si>
  <si>
    <t>รถ จยย. ไทเกอร์ โล่ 03520</t>
  </si>
  <si>
    <t>รถ จยย. ไทเกอร์ โล่ 03521</t>
  </si>
  <si>
    <t>รถ จยย. ไทเกอร์ โล่ 03522</t>
  </si>
  <si>
    <t>รถ จยย. ไทเกอร์ โล่ 03523</t>
  </si>
  <si>
    <t>รถ จยย. ไทเกอร์ โล่ 03524</t>
  </si>
  <si>
    <t>รถ จยย. ไทเกอร์ โล่ 03525</t>
  </si>
  <si>
    <t>รถ จยย. ไทเกอร์ โล่ 03526</t>
  </si>
  <si>
    <t>รถ จยย. ไทเกอร์ โล่ 03527</t>
  </si>
  <si>
    <t>รถ จยย. ไทเกอร์ โล่ 03528</t>
  </si>
  <si>
    <t>รถ จยย. ไทเกอร์ โล่ 03529</t>
  </si>
  <si>
    <t>รถ จยย. ไทเกอร์ โล่ 03530</t>
  </si>
  <si>
    <t>รถ จยย. ไทเกอร์ โล่ 03531</t>
  </si>
  <si>
    <t>รถ จยย. ไทเกอร์ โล่ 03532</t>
  </si>
  <si>
    <t>รถ จยย. ไทเกอร์ โล่ 03533</t>
  </si>
  <si>
    <t>รถ จยย. ไทเกอร์ โล่ 03534</t>
  </si>
  <si>
    <t>รถ จยย. ไทเกอร์ โล่ 03535</t>
  </si>
  <si>
    <t>รถ จยย. ไทเกอร์ โล่ 03536</t>
  </si>
  <si>
    <t>รถ จยย. ไทเกอร์ โล่ 03537</t>
  </si>
  <si>
    <t>รถ จยย. ไทเกอร์ โล่ 03538</t>
  </si>
  <si>
    <t>รถ จยย. ไทเกอร์ โล่ 03539</t>
  </si>
  <si>
    <t>รถ จยย. ไทเกอร์ โล่ 03540</t>
  </si>
  <si>
    <t>รถ จยย. ไทเกอร์ โล่ 03541</t>
  </si>
  <si>
    <t>รถ จยย. ไทเกอร์ โล่ 03542</t>
  </si>
  <si>
    <t>รถ จยย. ไทเกอร์ โล่ 03543</t>
  </si>
  <si>
    <t>รถ จยย. ไทเกอร์ โล่ 03544</t>
  </si>
  <si>
    <t>รถ จยย. ไทเกอร์ โล่ 03547</t>
  </si>
  <si>
    <t>รถ จยย. ไทเกอร์ โล่ 03548</t>
  </si>
  <si>
    <t>รถ จยย. ไทเกอร์ โล่ 03549</t>
  </si>
  <si>
    <t>รถ จยย. ไทเกอร์ โล่ 03550</t>
  </si>
  <si>
    <t>รถ จยย. ไทเกอร์ โล่ 03551</t>
  </si>
  <si>
    <t>รถ จยย. ไทเกอร์ โล่ 03552</t>
  </si>
  <si>
    <t>รถ จยย. ไทเกอร์ โล่ 03553</t>
  </si>
  <si>
    <t>รถ จยย. ไทเกอร์ โล่ 03554</t>
  </si>
  <si>
    <t>รถ จยย. ไทเกอร์ โล่ 03555</t>
  </si>
  <si>
    <t>รถ จยย. ไทเกอร์ โล่ 03556</t>
  </si>
  <si>
    <t>รถ จยย. ไทเกอร์ โล่ 03557</t>
  </si>
  <si>
    <t>รถ จยย. ไทเกอร์ โล่ 03558</t>
  </si>
  <si>
    <t>รถ จยย. ไทเกอร์ โล่ 03559</t>
  </si>
  <si>
    <t>รถ จยย. ไทเกอร์ โล่ 03562</t>
  </si>
  <si>
    <t>รถ จยย. ไทเกอร์ โล่ 03563</t>
  </si>
  <si>
    <t>รถ จยย. ไทเกอร์ โล่ 03565</t>
  </si>
  <si>
    <t>รถ จยย. ไทเกอร์ โล่ 03566</t>
  </si>
  <si>
    <t>รถ จยย. ไทเกอร์ โล่ 03567</t>
  </si>
  <si>
    <t>รถ จยย. ไทเกอร์ โล่ 03568</t>
  </si>
  <si>
    <t>รถ จยย. ไทเกอร์ โล่ 03569</t>
  </si>
  <si>
    <t>รถ จยย. ไทเกอร์ โล่ 03570</t>
  </si>
  <si>
    <t>รถ จยย. ไทเกอร์ โล่ 03571</t>
  </si>
  <si>
    <t>รถ จยย. ไทเกอร์ โล่ 03573</t>
  </si>
  <si>
    <t>รถ จยย. ไทเกอร์ โล่ 03574</t>
  </si>
  <si>
    <t>รถ จยย. ไทเกอร์ โล่ 03575</t>
  </si>
  <si>
    <t>รถ จยย. ไทเกอร์ โล่ 03576</t>
  </si>
  <si>
    <t>รถ จยย. ไทเกอร์ โล่ 03577</t>
  </si>
  <si>
    <t>รถ จยย. ไทเกอร์ โล่ 03578</t>
  </si>
  <si>
    <t>รถ จยย. ไทเกอร์ โล่ 03579</t>
  </si>
  <si>
    <t>รถ จยย. ไทเกอร์ โล่ 03580</t>
  </si>
  <si>
    <t>รถ จยย. ไทเกอร์ โล่ 03581</t>
  </si>
  <si>
    <t>รถ จยย. ไทเกอร์ โล่ 03582</t>
  </si>
  <si>
    <t>รถ จยย. ไทเกอร์ โล่ 03583</t>
  </si>
  <si>
    <t>รถ จยย. ไทเกอร์ โล่ 03584</t>
  </si>
  <si>
    <t>รถ จยย. ไทเกอร์ โล่ 03585</t>
  </si>
  <si>
    <t>รถ จยย. ไทเกอร์ โล่ 03586</t>
  </si>
  <si>
    <t>รถ จยย. ไทเกอร์ โล่ 03587</t>
  </si>
  <si>
    <t>รถ จยย. ไทเกอร์ โล่ 03588</t>
  </si>
  <si>
    <t>รถ จยย. ไทเกอร์ โล่ 03589</t>
  </si>
  <si>
    <t>รถ จยย. ไทเกอร์ โล่ 03590</t>
  </si>
  <si>
    <t>รถ จยย. ไทเกอร์ โล่ 03591</t>
  </si>
  <si>
    <t>รถ จยย. ไทเกอร์ โล่ 03592</t>
  </si>
  <si>
    <t>รถ จยย. ไทเกอร์ โล่ 03593</t>
  </si>
  <si>
    <t>รถ จยย. ไทเกอร์ โล่ 03594</t>
  </si>
  <si>
    <t>รถ จยย. ไทเกอร์ โล่ 03595</t>
  </si>
  <si>
    <t>รถ จยย. ไทเกอร์ โล่ 03596</t>
  </si>
  <si>
    <t>รถ จยย. ไทเกอร์ โล่ 03597</t>
  </si>
  <si>
    <t>รถ จยย. ไทเกอร์ โล่ 03598</t>
  </si>
  <si>
    <t>รถ จยย. ไทเกอร์ โล่ 03599</t>
  </si>
  <si>
    <t>รถ จยย. ไทเกอร์ โล่ 03600</t>
  </si>
  <si>
    <t>รถ จยย. ไทเกอร์ โล่ 03601</t>
  </si>
  <si>
    <t>รถ จยย. ไทเกอร์ โล่ 03602</t>
  </si>
  <si>
    <t>28.03.2017</t>
  </si>
  <si>
    <t>รถยนต์นั่งแบบเก๋ง 4 ประตู ยี่ห้อ Toyota รุ่น Camry</t>
  </si>
  <si>
    <t>รถยรรทุก (ดีเซล) ขนาด 1 ตัน ดับเบิ้ลแค็ป Toyota</t>
  </si>
  <si>
    <t>11.04.2017</t>
  </si>
  <si>
    <t>รถบรรทุก(ดีเซล) ขนาด 1 ตัน</t>
  </si>
  <si>
    <t>28.05.2018</t>
  </si>
  <si>
    <t>รถยนต์บรรทุก(ดีเซล) Toyota รุ่น Revo D-Cab 2.4 J</t>
  </si>
  <si>
    <t>26.01.2006</t>
  </si>
  <si>
    <t>โครงการจัดตั้งศูนย์รับแจ้งเหตุฉุกเฉิน 191 ระยะ3</t>
  </si>
  <si>
    <t>01.10.2013</t>
  </si>
  <si>
    <t>ชุดเครื่องมือตรวจซ่อมยานพาหนะ</t>
  </si>
  <si>
    <t>21.12.2015</t>
  </si>
  <si>
    <t>เครื่องขยายเสียงเคลื่อนที่แบบลากจูง</t>
  </si>
  <si>
    <t>เครื่องรับ-ส่งวิทยุระบบ VHF/FM ชนิดประจำที่ (ICOM)</t>
  </si>
  <si>
    <t>เครื่องรับ-ส่งวิทยุระบบ VHF/FM ชนิดมือถือ (ICOM)</t>
  </si>
  <si>
    <t>เครื่องรับ-ส่งวิทยุระบบ VHF/FM ชนิดมือถือ  (ICOM)</t>
  </si>
  <si>
    <t>เครื่องรับส่งวิทยุ VHF/FM ชนิดรีพีทเตอร์</t>
  </si>
  <si>
    <t>ชุดเสาอากาศพร้อมสายนำสัญญาณ</t>
  </si>
  <si>
    <t>กล้องถ่ายรูปดิจิตอล ริโก้ คาปิลิโอ้ พร้อมส่วนควบ</t>
  </si>
  <si>
    <t>กล้องVDOแฮนดี้แคม ขนาด1/5.5"/1ล้านพิกเซล+อุปกรณ์</t>
  </si>
  <si>
    <t>01.10.2006</t>
  </si>
  <si>
    <t>กล้องวงจรปิด  พร้อมคอมพิวเตอร์</t>
  </si>
  <si>
    <t>22.01.2014</t>
  </si>
  <si>
    <t>ระบบกล้องโทรทัศน์วงจรปิด(CCTV)ภ.จว.ระยอง</t>
  </si>
  <si>
    <t>เครื่องฉายโปรเจคเตอร์ 3,000 ANSI เอปสัน</t>
  </si>
  <si>
    <t>เครื่องสูบน้ำอัตโนมัติ ขนาด 350 วัตต์ สภ.หนองกรับ</t>
  </si>
  <si>
    <t>หมวดสินทรัพย์ 12060500 คุรภัณฑ์การเกษตร</t>
  </si>
  <si>
    <t>เครื่องปั๊มลมอัตโนมัติ</t>
  </si>
  <si>
    <t>คอมพิวเตอร์.เลเซอร์พรินท์เตอร์และเครื่องสำรองไฟ</t>
  </si>
  <si>
    <t>คอมพิวเตอร์ ยี่ห้อแอคโทรนิค</t>
  </si>
  <si>
    <t>คอมพิวเตอร์ครบชุด</t>
  </si>
  <si>
    <t>20.06.2007</t>
  </si>
  <si>
    <t>10.07.2008</t>
  </si>
  <si>
    <t>ปั๊มน้ำพร้อมอุปกรณ์ส่วนควบ</t>
  </si>
  <si>
    <t>28.09.2015</t>
  </si>
  <si>
    <t>โครงการศุนย์รับแจ้งเหตุ 191 จำนวน 25 จังหวัด</t>
  </si>
  <si>
    <t>คอมพิวเตอร์ชนิด All in one</t>
  </si>
  <si>
    <t>คอมพิวเตอร์แบบ ALL IN ONE</t>
  </si>
  <si>
    <t>คอมพิวเตอร์ ยี่ห้อ Lenovo รุ่น s510 Tower</t>
  </si>
  <si>
    <t>เครื่องยิงแห (ภ.จว.ระยอง)</t>
  </si>
  <si>
    <t>21.09.2018</t>
  </si>
  <si>
    <t>01.08.2010</t>
  </si>
  <si>
    <t>เรือนแถวชั้นประทวนและพลตำรวจ สภ.บ้านท่าเลื่อน</t>
  </si>
  <si>
    <t>01.10.2010</t>
  </si>
  <si>
    <t>เรือนแถวชั้นประทวน สภ.บ้านท่าเลื่อน</t>
  </si>
  <si>
    <t>เรือนแถวชั้นประทวน สภ.อ่าวช่อ</t>
  </si>
  <si>
    <t>เรือนแถวชั้นประทวน สภ.ไม้รูด</t>
  </si>
  <si>
    <t>เรือนแถวชั้นประทวน สภ.อ่าวช่อ ภ.จว.ตราด</t>
  </si>
  <si>
    <t>เรือนแถวชั้นประทวน สภ.ไม้รูด ภ.จว.ตราด</t>
  </si>
  <si>
    <t>เรือนแถวชั้นประทวนและพลตำรวจ สภ.เกาะช้าง ภจว.ตราด</t>
  </si>
  <si>
    <t>อาคารที่ทำการ สภ.ไม้รูด จว.ตราด</t>
  </si>
  <si>
    <t>อาคารที่ทำการ สภ.บ้านท่าเลื่อน ภจว.ตราด</t>
  </si>
  <si>
    <t>ปรับปรุงเป็นอาคารสำนักงานชั่วคราวที่ ต.อ่าวใหญ่</t>
  </si>
  <si>
    <t>15.12.2014</t>
  </si>
  <si>
    <t>ปรับงานระหว่างก่อสร้าง เป็นอาคารที่ทำการ ภ.จว.ตราด</t>
  </si>
  <si>
    <t>01.04.2016</t>
  </si>
  <si>
    <t>สภ.อ่าวช่อ</t>
  </si>
  <si>
    <t>ซ่อมแซมปรับปรุงตกแต่งบริเวณอาคารสำนักงาน</t>
  </si>
  <si>
    <t>ถังน้ำพลาสติก  ขนาด 2,000 ลิตร</t>
  </si>
  <si>
    <t>01.12.2009</t>
  </si>
  <si>
    <t>เครื่องพิมพ์ดีดแบบธรรมดา ภาษาไทย</t>
  </si>
  <si>
    <t>เครื่องพิมพ์ดีดขนาดธรรมดา</t>
  </si>
  <si>
    <t>เครื่องปรับอากาศชนิดแยกส่วน</t>
  </si>
  <si>
    <t>24.12.2015</t>
  </si>
  <si>
    <t>ซื้อเคาน์เตอร์รูปตัวL</t>
  </si>
  <si>
    <t>ศูนย์ ปทส. ซื้อเครื่องปรับอากาศ</t>
  </si>
  <si>
    <t>26.09.2016</t>
  </si>
  <si>
    <t>ป้ายสามเหลี่ยม 2 , ป้ายแสดงหน่วยบริการประชาชน 1</t>
  </si>
  <si>
    <t>รถบรรทุกดีเซลขนาด 2 ตัน 6 ล้อ</t>
  </si>
  <si>
    <t>รถจักรยานยนต์ จำนวน 3 คััน</t>
  </si>
  <si>
    <t>19.09.2009</t>
  </si>
  <si>
    <t>รถยนต์บรรทุกกระบะ (ดีเซล) ขนาด 1 คัน</t>
  </si>
  <si>
    <t>รถจักรยานยนต์ขนาด 140 ซีซี</t>
  </si>
  <si>
    <t>รถจักรยาน</t>
  </si>
  <si>
    <t>รถ จยย. ไทเกอร์ โล่ 10322</t>
  </si>
  <si>
    <t>รถ จยย. ไทเกอร์ โล่ 10323</t>
  </si>
  <si>
    <t>รถ จยย. ไทเกอร์ โล่ 10324</t>
  </si>
  <si>
    <t>รถ จยย. ไทเกอร์ โล่ 10325</t>
  </si>
  <si>
    <t>รถ จยย. ไทเกอร์ โล่ 10326</t>
  </si>
  <si>
    <t>รถ จยย. ไทเกอร์ โล่ 10327</t>
  </si>
  <si>
    <t>รถ จยย. ไทเกอร์ โล่ 10328</t>
  </si>
  <si>
    <t>รถ จยย. ไทเกอร์ โล่ 10329</t>
  </si>
  <si>
    <t>รถ จยย. ไทเกอร์ โล่ 10330</t>
  </si>
  <si>
    <t>รถ จยย. ไทเกอร์ โล่ 10331</t>
  </si>
  <si>
    <t>รถ จยย. ไทเกอร์ โล่ 10333</t>
  </si>
  <si>
    <t>รถ จยย. ไทเกอร์ โล่ 10334</t>
  </si>
  <si>
    <t>รถ จยย. ไทเกอร์ โล่ 10335</t>
  </si>
  <si>
    <t>รถ จยย. ไทเกอร์ โล่ 10336</t>
  </si>
  <si>
    <t>รถ จยย. ไทเกอร์ โล่ 10337</t>
  </si>
  <si>
    <t>รถ จยย. ไทเกอร์ โล่ 10339</t>
  </si>
  <si>
    <t>รถ จยย. ไทเกอร์ โล่ 10340</t>
  </si>
  <si>
    <t>รถ จยย. ไทเกอร์ โล่ 10341</t>
  </si>
  <si>
    <t>รถ จยย. ไทเกอร์ โล่ 10342</t>
  </si>
  <si>
    <t>รถ จยย. ไทเกอร์ โล่ 11086</t>
  </si>
  <si>
    <t>รถ จยย. ไทเกอร์ โล่ 11087</t>
  </si>
  <si>
    <t>รถ จยย. ไทเกอร์ โล่ 11088</t>
  </si>
  <si>
    <t>รถ จยย. ไทเกอร์ โล่ 11089</t>
  </si>
  <si>
    <t>รถ จยย. ไทเกอร์ โล่ 11090</t>
  </si>
  <si>
    <t>รถ จยย. ไทเกอร์ โล่ 11091</t>
  </si>
  <si>
    <t>รถ จยย. ไทเกอร์ โล่ 11092</t>
  </si>
  <si>
    <t>รถ จยย. ไทเกอร์ โล่ 11093</t>
  </si>
  <si>
    <t>รถ จยย. ไทเกอร์ โล่ 11094</t>
  </si>
  <si>
    <t>รถ จยย. ไทเกอร์ โล่ 11095</t>
  </si>
  <si>
    <t>รถ จยย. ไทเกอร์ โล่ 11096</t>
  </si>
  <si>
    <t>รถ จยย. ไทเกอร์ โล่ 11097</t>
  </si>
  <si>
    <t>รถ จยย. ไทเกอร์ โล่ 11098</t>
  </si>
  <si>
    <t>รถ จยย. ไทเกอร์ โล่ 11099</t>
  </si>
  <si>
    <t>รถ จยย. ไทเกอร์ โล่ 11100</t>
  </si>
  <si>
    <t>รถ จยย. ไทเกอร์ โล่ 11101</t>
  </si>
  <si>
    <t>รถ จยย. ไทเกอร์ โล่ 11102</t>
  </si>
  <si>
    <t>รถ จยย. ไทเกอร์ โล่ 11103</t>
  </si>
  <si>
    <t>รถ จยย. ไทเกอร์ โล่ 11104</t>
  </si>
  <si>
    <t>รถ จยย. ไทเกอร์ โล่ 11105</t>
  </si>
  <si>
    <t>รถ จยย. ไทเกอร์ โล่ 11106</t>
  </si>
  <si>
    <t>รถ จยย. ไทเกอร์ โล่ 11107</t>
  </si>
  <si>
    <t>รถ จยย. ไทเกอร์ โล่ 03603</t>
  </si>
  <si>
    <t>รถ จยย. ไทเกอร์ โล่ 03605</t>
  </si>
  <si>
    <t>รถ จยย. ไทเกอร์ โล่ 03606</t>
  </si>
  <si>
    <t>รถ จยย. ไทเกอร์ โล่ 03607</t>
  </si>
  <si>
    <t>รถ จยย. ไทเกอร์ โล่ 03608</t>
  </si>
  <si>
    <t>รถ จยย. ไทเกอร์ โล่ 03609</t>
  </si>
  <si>
    <t>รถ จยย. ไทเกอร์ โล่ 03610</t>
  </si>
  <si>
    <t>รถ จยย. ไทเกอร์ โล่ 03611</t>
  </si>
  <si>
    <t>รถ จยย. ไทเกอร์ โล่ 03612</t>
  </si>
  <si>
    <t>รถ จยย. ไทเกอร์ โล่ 03613</t>
  </si>
  <si>
    <t>รถ จยย. ไทเกอร์ โล่ 03614</t>
  </si>
  <si>
    <t>รถ จยย. ไทเกอร์ โล่ 03615</t>
  </si>
  <si>
    <t>รถ จยย. ไทเกอร์ โล่ 03616</t>
  </si>
  <si>
    <t>รถ จยย. ไทเกอร์ โล่ 03617</t>
  </si>
  <si>
    <t>รถ จยย. ไทเกอร์ โล่ 03618</t>
  </si>
  <si>
    <t>รถ จยย. ไทเกอร์ โล่ 03619</t>
  </si>
  <si>
    <t>รถ จยย. ไทเกอร์ โล่ 03620</t>
  </si>
  <si>
    <t>รถ จยย. ไทเกอร์ โล่ 03621</t>
  </si>
  <si>
    <t>รถ จยย. ไทเกอร์ โล่ 03622</t>
  </si>
  <si>
    <t>รถ จยย. ไทเกอร์ โล่ 03623</t>
  </si>
  <si>
    <t>รถ จยย. ไทเกอร์ โล่ 03624</t>
  </si>
  <si>
    <t>รถ จยย. ไทเกอร์ โล่ 03625</t>
  </si>
  <si>
    <t>รถ จยย. ไทเกอร์ โล่ 03626</t>
  </si>
  <si>
    <t>รถ จยย. ไทเกอร์ โล่ 03627</t>
  </si>
  <si>
    <t>รถ จยย. ไทเกอร์ โล่ 03628</t>
  </si>
  <si>
    <t>รถ จยย. ไทเกอร์ โล่ 03629</t>
  </si>
  <si>
    <t>รถ จยย. ไทเกอร์ โล่ 03630</t>
  </si>
  <si>
    <t>รถ จยย. ไทเกอร์ โล่ 03631</t>
  </si>
  <si>
    <t>รถ จยย. ไทเกอร์ โล่ 03632</t>
  </si>
  <si>
    <t>รถ จยย. ไทเกอร์ โล่ 03633</t>
  </si>
  <si>
    <t>รถ จยย. ไทเกอร์ โล่ 03634</t>
  </si>
  <si>
    <t>รถ จยย. ไทเกอร์ โล่ 03635</t>
  </si>
  <si>
    <t>รถ จยย. ไทเกอร์ โล่ 03636</t>
  </si>
  <si>
    <t>รถ จยย. ไทเกอร์ โล่ 03637</t>
  </si>
  <si>
    <t>รถ จยย. ไทเกอร์ โล่ 03638</t>
  </si>
  <si>
    <t>รถ จยย. ไทเกอร์ โล่ 03639</t>
  </si>
  <si>
    <t>รถ จยย. ไทเกอร์ โล่ 03640</t>
  </si>
  <si>
    <t>รถ จยย. ไทเกอร์ โล่ 03641</t>
  </si>
  <si>
    <t>รถ จยย. ไทเกอร์ โล่ 03642</t>
  </si>
  <si>
    <t>รถ จยย. ไทเกอร์ โล่ 03643</t>
  </si>
  <si>
    <t>รถ จยย. ไทเกอร์ โล่ 03644</t>
  </si>
  <si>
    <t>รถ จยย. ไทเกอร์ โล่ 03645</t>
  </si>
  <si>
    <t>รถ จยย. ไทเกอร์ โล่ 03646</t>
  </si>
  <si>
    <t>รถ จยย. ไทเกอร์ โล่ 03647</t>
  </si>
  <si>
    <t>รถ จยย. ไทเกอร์ โล่ 03648</t>
  </si>
  <si>
    <t>รถ จยย. ไทเกอร์ โล่ 03649</t>
  </si>
  <si>
    <t>รถ จยย. ไทเกอร์ โล่ 03650</t>
  </si>
  <si>
    <t>รถ จยย. ไทเกอร์ โล่ 03651</t>
  </si>
  <si>
    <t>รถ จยย. ไทเกอร์ โล่ 03652</t>
  </si>
  <si>
    <t>รถ จยย. ไทเกอร์ โล่ 03653</t>
  </si>
  <si>
    <t>รถ จยย. ไทเกอร์ โล่ 03654</t>
  </si>
  <si>
    <t>รถ จยย. ไทเกอร์ โล่ 03655</t>
  </si>
  <si>
    <t>รถ จยย. ไทเกอร์ โล่ 03656</t>
  </si>
  <si>
    <t>รถ จยย. ไทเกอร์ โล่ 03657</t>
  </si>
  <si>
    <t>รถ จยย. ไทเกอร์ โล่ 03658</t>
  </si>
  <si>
    <t>รถ จยย. ไทเกอร์ โล่ 03659</t>
  </si>
  <si>
    <t>รถ จยย. ไทเกอร์ โล่ 03660</t>
  </si>
  <si>
    <t>รถ จยย. ไทเกอร์ โล่ 03661</t>
  </si>
  <si>
    <t>รถ จยย. ไทเกอร์ โล่ 03662</t>
  </si>
  <si>
    <t>รถ จยย. ไทเกอร์ โล่ 03663</t>
  </si>
  <si>
    <t>รถ จยย. ไทเกอร์ โล่ 03664</t>
  </si>
  <si>
    <t>รถ จยย. ไทเกอร์ โล่ 03665</t>
  </si>
  <si>
    <t>รถ จยย. ไทเกอร์ โล่ 03666</t>
  </si>
  <si>
    <t>รถ จยย. ไทเกอร์ โล่ 03667</t>
  </si>
  <si>
    <t>รถ จยย. ไทเกอร์ โล่ 03668</t>
  </si>
  <si>
    <t>รถ จยย. ไทเกอร์ โล่ 03669</t>
  </si>
  <si>
    <t>รถ จยย. ไทเกอร์ โล่ 03670</t>
  </si>
  <si>
    <t>รถ จยย. ไทเกอร์ โล่ 03671</t>
  </si>
  <si>
    <t>รถ จยย. ไทเกอร์ โล่ 03672</t>
  </si>
  <si>
    <t>รถ จยย. ไทเกอร์ โล่ 03675</t>
  </si>
  <si>
    <t>รถ จยย. ไทเกอร์ โล่ 03676</t>
  </si>
  <si>
    <t>รถ จยย. ไทเกอร์ โล่ 03677</t>
  </si>
  <si>
    <t>รถ จยย. ไทเกอร์ โล่ 03678</t>
  </si>
  <si>
    <t>รถ จยย. ไทเกอร์ โล่ 03679</t>
  </si>
  <si>
    <t>รถ จยย. ไทเกอร์ โล่ 03680</t>
  </si>
  <si>
    <t>รถ จยย. ไทเกอร์ โล่ 03681</t>
  </si>
  <si>
    <t>รถ จยย. ไทเกอร์ โล่ 03682</t>
  </si>
  <si>
    <t>รถ จยย. ไทเกอร์ โล่ 03683</t>
  </si>
  <si>
    <t>รถ จยย. ไทเกอร์ โล่ 03684</t>
  </si>
  <si>
    <t>รถ จยย. ไทเกอร์ โล่ 03685</t>
  </si>
  <si>
    <t>รถ จยย. ไทเกอร์ โล่ 03686</t>
  </si>
  <si>
    <t>รถ จยย. ไทเกอร์ โล่ 03687</t>
  </si>
  <si>
    <t>รถ จยย. ไทเกอร์ โล่ 03688</t>
  </si>
  <si>
    <t>รถ จยย. ไทเกอร์ โล่ 03689</t>
  </si>
  <si>
    <t>รถ จยย. ไทเกอร์ โล่ 03690</t>
  </si>
  <si>
    <t>รถ จยย. ไทเกอร์ โล่ 03691</t>
  </si>
  <si>
    <t>รถ จยย. ไทเกอร์ โล่ 03692</t>
  </si>
  <si>
    <t>รถ จยย. ไทเกอร์ โล่ 03693</t>
  </si>
  <si>
    <t>เครื่องโทรสารแบบใช้กระดาษธรรมดา ส่งครั้งละ 20 แผ่น</t>
  </si>
  <si>
    <t>เครื่องรับ-ส่งวิทยุระบบ VHF/FM ชนิดประจำที่ 40วัตต</t>
  </si>
  <si>
    <t>เสาอากาศโครงสร้างสามเหลี่ยมสูงไม่ต่ำกว่า 40 ฟุต</t>
  </si>
  <si>
    <t>เครื่องรับ-ส่งวิทยุระบบ VHF/FM ชนิดมือถือ 5 วัตต์</t>
  </si>
  <si>
    <t>เครื่องคอมพิวเตอร์พร้อมอุปกรณ์</t>
  </si>
  <si>
    <t>29.03.2006</t>
  </si>
  <si>
    <t>กล้องถ่ายวีดีโอระบบดิจิตอล</t>
  </si>
  <si>
    <t>กล้องถ่ายภาพระบบดิจิตอล</t>
  </si>
  <si>
    <t>โทรทัศน์สีชนิดจอธรรมดาขนาด 20 หรือ 21 นิ้ว</t>
  </si>
  <si>
    <t>เครื่องเล่น วีดีโอซีดี</t>
  </si>
  <si>
    <t>10.09.2013</t>
  </si>
  <si>
    <t>กล้องวงจรปิด CCTV ภ.จว.ตราด</t>
  </si>
  <si>
    <t>ขุดเจาะบ่อบาดาล</t>
  </si>
  <si>
    <t>เครื่องพิมพ์แบบเลเซอร์  ภ.จว.ตราด</t>
  </si>
  <si>
    <t>07.09.2009</t>
  </si>
  <si>
    <t>เครื่องพิมพ์คอมพิวเตอร์</t>
  </si>
  <si>
    <t>เครื่องไมโครคอมพิวเตอร์สำหรับงานประมวลผลทั่วไป</t>
  </si>
  <si>
    <t>เครื่องพิมพ์แบบเลเซอร์ความเร็วไม่ต่ำกว่า12หน้า/นาท</t>
  </si>
  <si>
    <t>ศูนย์ ปทส.ซื้อคอมพิวเตอร์</t>
  </si>
  <si>
    <t>28.01.2016</t>
  </si>
  <si>
    <t>โครงการจัดตั้งศูนย์รับแจ้งเหตุฉุกเฉิน 191ระยะที่7</t>
  </si>
  <si>
    <t>ซื้อคอมฯ งบกระตุ้นเศรษฐกิจ</t>
  </si>
  <si>
    <t>ตู้เย็นขนาด 5 คิวบิกฟุต</t>
  </si>
  <si>
    <t>ตู้คอนเทนเนอร์</t>
  </si>
  <si>
    <t>เครื่องยิงแห (ภ.จว.ตราด )</t>
  </si>
  <si>
    <t>25.09.2018</t>
  </si>
  <si>
    <t>09.11.2007</t>
  </si>
  <si>
    <t>เรือนแถวชั้นประทวนและพลตำรวจสภ.อ.แปลงยาว ฉช.</t>
  </si>
  <si>
    <t>เรือนแถวชั้นประทวน สภ.บ้านโพธิ์ ขนาด 10 คูหา</t>
  </si>
  <si>
    <t>เรือนแถวชั้นประทวน สภ.สนามชัยเขต ขนาด 10 คูหา</t>
  </si>
  <si>
    <t>เรือนแถวชั้นประทวน สภ.ราชสาส์น</t>
  </si>
  <si>
    <t>เรือนแถวชั้นประทวน สภ.บางขนาก ขนาด 10 คูหา</t>
  </si>
  <si>
    <t>เรือนแถวชั้นประทวน สภ.สาวชะโงก</t>
  </si>
  <si>
    <t>เรือนแถวชั้นประทวน สภ.หนองแหน</t>
  </si>
  <si>
    <t>บ้านพัก ผกก. สภ.บางคล้า</t>
  </si>
  <si>
    <t>บ้านพักรอง ผบก. ภ.จว.ฉะเชิงเทรา</t>
  </si>
  <si>
    <t>เรือนแถวชั้นประทวน นปพ.(ก) ฉะเชิงเทรา</t>
  </si>
  <si>
    <t>เรือนแถวชั้นประทวน นปพ.(ข) ฉะเชิงเทรา</t>
  </si>
  <si>
    <t>เรือนแถวชั้นประทวน สภ.ราชสาส์น ฉะเชิงเทรา</t>
  </si>
  <si>
    <t>เรือนแถวชั้นประทวน สภ.สาวชะโงก ฉะเชิงเทรา</t>
  </si>
  <si>
    <t>01.02.2014</t>
  </si>
  <si>
    <t>บ้านพักตึกสองชั้นพื้น คสล. ติดดิน</t>
  </si>
  <si>
    <t>บ้านพักตึกสองชั้นพื้น คลส. ติดดิน</t>
  </si>
  <si>
    <t>บ้านพักตึกสองชั้นพื้น คลส. ติดติด แบบแฝด</t>
  </si>
  <si>
    <t>บ้านพักอาศัยครึ่งตึกครึ่งไม้สองชั้นพื้น คลส.</t>
  </si>
  <si>
    <t>บ้านพักสองชั้นพื้น คลส. ติดดิน</t>
  </si>
  <si>
    <t>บ้านพักอาศัยครึ่งตึกครึ่งไม้สองชั้นพื้น คสล.</t>
  </si>
  <si>
    <t>บ้านพักตึกสองชั้นพื้น คลส.</t>
  </si>
  <si>
    <t>บ้านพักครึ่งตึกครึ่งไม้สองชั้นพื้น คลส.</t>
  </si>
  <si>
    <t>บ้านพักตึกสองชั้นพื้น คสล.</t>
  </si>
  <si>
    <t>บ้านพักอาศัยตึกสองชั้นพื้น คสล.</t>
  </si>
  <si>
    <t>บ้านพักแบบทาวน์เฮ้าส์สองชั้นพื้น คสล.</t>
  </si>
  <si>
    <t>ห้องแถวครึ่งตึกครึ่งไม้สองชั้น</t>
  </si>
  <si>
    <t>ตึกแถวสองชั้น</t>
  </si>
  <si>
    <t>อาคารชุดพักอาศัยเกิน 4 ชั้น</t>
  </si>
  <si>
    <t>อาคารชุดพักอาศัยไม่เกิน 4 ชั้น</t>
  </si>
  <si>
    <t>อาคารตึกชั้นเดียวที่พักสายตรวจ</t>
  </si>
  <si>
    <t>บ้านพักอาศัยครึ่งตึกครึ่งไม้สองชั้น</t>
  </si>
  <si>
    <t>บ้านพึกครึ่งตึงครึ่งไม้สองชั้น</t>
  </si>
  <si>
    <t>บ้านพักไม้สองชั้นพื้นไม้ยกพื้น</t>
  </si>
  <si>
    <t>บ้านพักแบบทาวน์เฮาส์สองชั้นพื้น คสล.</t>
  </si>
  <si>
    <t>ห้องแถวไม้สองชั้น</t>
  </si>
  <si>
    <t>21.09.2015</t>
  </si>
  <si>
    <t>บ้านพักอาศัยตึกสองชั้น</t>
  </si>
  <si>
    <t>เรือนแถวชั้นประทวน ภ.จว.ฉะเชิงเทรา</t>
  </si>
  <si>
    <t>10.01.2008</t>
  </si>
  <si>
    <t>อาคารที่ทำการตึกไม่เกินสี่ชั้น  สภ.อ.บ้านโพธิ์  ฉช</t>
  </si>
  <si>
    <t>อาคารสถานีตำรวจ สภ.แปลงยาว</t>
  </si>
  <si>
    <t>อาคารที่ทำการไม้ชั้นเดียวใต้ถุนสูง</t>
  </si>
  <si>
    <t>อาคารที่ทำการครึ่งตึกครึ่งไม้สองชั้น</t>
  </si>
  <si>
    <t>อาคารที่ทำการตึกไม่เกิน 4 ชั้น</t>
  </si>
  <si>
    <t>อาคารที่ทภการตึกไม่เกิน 4 ชั้น</t>
  </si>
  <si>
    <t>10.02.2016</t>
  </si>
  <si>
    <t>อาคารที่ทำการ สภ.สาวชะโงก</t>
  </si>
  <si>
    <t>01.07.2016</t>
  </si>
  <si>
    <t>อาคารที่ทำการ สภ.ราชสาส์น</t>
  </si>
  <si>
    <t>อาคารที่ทำการ สภ.หนองแหน</t>
  </si>
  <si>
    <t>01.08.2016</t>
  </si>
  <si>
    <t>อาคารที่ทำการ สภ.บางขนาก</t>
  </si>
  <si>
    <t>24.11.2016</t>
  </si>
  <si>
    <t>อาคารที่ทำการ ภ.จว.ฉะเชิงเทรา</t>
  </si>
  <si>
    <t>20.12.2016</t>
  </si>
  <si>
    <t>อาคารที่ทำการ สภ.เมืองฉะเชิงเทรา</t>
  </si>
  <si>
    <t>13.03.2017</t>
  </si>
  <si>
    <t>อาคารที่ทำการ สภ.บางน้ำเปรี้ยว</t>
  </si>
  <si>
    <t>จัดวางระบบท่อประปาและปรับปรุง ฉช.</t>
  </si>
  <si>
    <t>30.09.2014</t>
  </si>
  <si>
    <t>เขื่อนกันดิน สภ.พนมสารคาม</t>
  </si>
  <si>
    <t>28.09.2011</t>
  </si>
  <si>
    <t>ชุดเคาร์เตอร์ตัวแอล 1 ชุด</t>
  </si>
  <si>
    <t>เครื่องปรับอากาศ ขนาด 13,000 บีทียู</t>
  </si>
  <si>
    <t>เครื่องปรับอากาศ ขนาด 18,000 บีทียู</t>
  </si>
  <si>
    <t>เครื่องปรับอากาศ ขนาด 24,000 บีทียู</t>
  </si>
  <si>
    <t>ตู้สำหรับจัดเก็บคอมพิวเตอร์และอุปกรณ์ แบบที่ 1</t>
  </si>
  <si>
    <t>รถ จยย. ไทเกอร์ โล่ 01445</t>
  </si>
  <si>
    <t>รถ จยย. ไทเกอร์ โล่ 01446</t>
  </si>
  <si>
    <t>รถ จยย. ไทเกอร์ โล่ 01447</t>
  </si>
  <si>
    <t>รถ จยย. ไทเกอร์ โล่ 01321</t>
  </si>
  <si>
    <t>รถ จยย. ไทเกอร์ โล่ 01444</t>
  </si>
  <si>
    <t>รถ จยย. ไทเกอร์ โล่ 01448</t>
  </si>
  <si>
    <t>รถ จยย. ไทเกอร์ โล่ 01450</t>
  </si>
  <si>
    <t>รถ จยย. ไทเกอร์ โล่ 01528</t>
  </si>
  <si>
    <t>รถ จยย. ไทเกอร์ โล่ 01529</t>
  </si>
  <si>
    <t>รถ จยย. ไทเกอร์ โล่ 01530</t>
  </si>
  <si>
    <t>รถควบคุมฝูงชน(ROIT TRUCK)ขนาด 6 ล้อ งวดที่ 1</t>
  </si>
  <si>
    <t>รถ จยย. ไทเกอร์ โล่ 10224</t>
  </si>
  <si>
    <t>รถ จยย. ไทเกอร์ โล่ 10232</t>
  </si>
  <si>
    <t>รถ จยย. ไทเกอร์ โล่ 10237</t>
  </si>
  <si>
    <t>รถ จยย. ไทเกอร์ โล่ 11027</t>
  </si>
  <si>
    <t>รถ จยย. ไทเกอร์ โล่ 11028</t>
  </si>
  <si>
    <t>รถ จยย. ไทเกอร์ โล่ 11035</t>
  </si>
  <si>
    <t>รถ จยย. ไทเกอร์ โล่ 11036</t>
  </si>
  <si>
    <t>รถ จยย. ไทเกอร์ โล่ 10241</t>
  </si>
  <si>
    <t>รถ จยย. ไทเกอร์ โล่ 11025</t>
  </si>
  <si>
    <t>รถ จยย.งานจราจร ขนาด 150ซีซี ยามาฮ่า รุ่นNMAXงวด5</t>
  </si>
  <si>
    <t>โครงการจัดตั้งศูนย์รับแจ้งเหตุฉุกเฉิน 191 ระยะ2</t>
  </si>
  <si>
    <t>16.05.2006</t>
  </si>
  <si>
    <t>กล้องถ่าย VDO ระบบ DIGITAL</t>
  </si>
  <si>
    <t>15.05.2006</t>
  </si>
  <si>
    <t>กล้องถ่ายรูป DIGITAL</t>
  </si>
  <si>
    <t>เครื่องมัลติมีเดียโปรเจคเตอร์</t>
  </si>
  <si>
    <t>จอรับภาพ</t>
  </si>
  <si>
    <t>ระบบกล้องโทรทัศน์วงจรปิด(CCTV)ภ.จว.ฉะเชิงเทรา</t>
  </si>
  <si>
    <t>กล้องโทรทัศน์วงจรปิด ชนิด ไอพี</t>
  </si>
  <si>
    <t>อุปกรณ์บันทึกภาพผ่านเครือข่ายแบบ 16 ช่อง</t>
  </si>
  <si>
    <t>ชุดคอมพิวเตอร์ ข้อมูลทั่วไป</t>
  </si>
  <si>
    <t>คอมพิวเตอร์ all in one</t>
  </si>
  <si>
    <t>เครื่องยิงแห (ภ.จว.ฉะเชิงเทรา)</t>
  </si>
  <si>
    <t>อาคารที่ทำการ สภ.แสนภูดาษ</t>
  </si>
  <si>
    <t>01.03.2010</t>
  </si>
  <si>
    <t>25.12.2015</t>
  </si>
  <si>
    <t>09.07.2008</t>
  </si>
  <si>
    <t>รถจักรยานทดแทน ขนาด 250 ซีซี (งานสายตรวจ) งวด 4</t>
  </si>
  <si>
    <t>กล้องถ่ายวีดีโอ</t>
  </si>
  <si>
    <t>01.12.2010</t>
  </si>
  <si>
    <t>โต๊ะวางคอมพิวเตอร์</t>
  </si>
  <si>
    <t>เครื่องควบคุมและสำรองไฟฟ้า</t>
  </si>
  <si>
    <t>เครื่องสำรองไฟฟ้า</t>
  </si>
  <si>
    <t>01.04.2010</t>
  </si>
  <si>
    <t>01.05.2010</t>
  </si>
  <si>
    <t>เครื่องคอมพิวเตอร์โน้ตบุค</t>
  </si>
  <si>
    <t>เครื่องคอมพิวเตอร์โน๊ตบุ๊ค</t>
  </si>
  <si>
    <t>07.09.2010</t>
  </si>
  <si>
    <t>ลำดับ</t>
  </si>
  <si>
    <t>หมวดสินทรัพย์ 12050100 อาคารพักอาศัย (หมดอายุการใช้งาน)</t>
  </si>
  <si>
    <t>รวม</t>
  </si>
  <si>
    <t>หมวดสินทรัพย์ 12050200 อาคารสำนักงาน (หมดอายุการใช้งาน)</t>
  </si>
  <si>
    <t xml:space="preserve"> </t>
  </si>
  <si>
    <t>หมวดสินทรัพย์ 12060200 คุรภัณฑ์ยานพาหนะ (หมดอายุการใช้งาน)</t>
  </si>
  <si>
    <t>หมวดสินทรัพย์ 12060300 คุรภัณฑ์ไฟฟ้า (หมดอายุการใช้งาน)</t>
  </si>
  <si>
    <t>หมวดสินทรัพย์ 12060400 คุรภัณฑ์โฆษณา (หมดอายุการใช้งาน)</t>
  </si>
  <si>
    <t>หมวดสินทรัพย์ 12060700 คุรภัณฑ์ก่อสร้าง (หมดอายุการใช้งาน)</t>
  </si>
  <si>
    <t>หมวดสินทรัพย์ 12061000 คุรภัณฑ์คอมพิวเตอร์ (หมดอายุการใช้งาน)</t>
  </si>
  <si>
    <t>หมวดสินทรัพย์ 12061600 คุรภัณฑ์อื่นๆ (หมดอายุการใช้งาน)</t>
  </si>
  <si>
    <t>สินทรัพย์คงเหลือ ภ.จว.ระยอง</t>
  </si>
  <si>
    <t>หมวดสินทรัพย์ 12050300 อาคารประโยชน์อื่นๆ (หมดอายุการใช้งาน)</t>
  </si>
  <si>
    <t>สินทรัพย์คงเหลือ ภ.จว.ตราด</t>
  </si>
  <si>
    <t>หมวดสินทรัพย์ 12061200 คุรภัณฑ์งานบ้าน (หมดอายุการใช้งาน)</t>
  </si>
  <si>
    <t>หมวดสินทรัพย์ 12050400 สิ่งปลูกสร้าง (หมดอายุการใช้งาน)</t>
  </si>
  <si>
    <t>หมวดสินทรัพย์ 12060400 คุรภัณฑ์โฆษณา  (หมดอายุการใช้งาน)</t>
  </si>
  <si>
    <t>หมวดสินทรัพย์ 12060500 คุรภัณฑ์การเกษตร (หมดอายุการใช้งาน)</t>
  </si>
  <si>
    <t>หมวดสินทรัพย์ 12061500 คุรภัณฑ์สนาม (หมดอายุการใช้งาน)</t>
  </si>
  <si>
    <t>อาคารบ้านพักข้าราชการตำรวจ สส.ภ.2</t>
  </si>
  <si>
    <t>01.06.2015</t>
  </si>
  <si>
    <t>ก่อสร้างอาคารที่พักอาศัย (แฟลต) 5 ชั้น 30 ครอบครัว</t>
  </si>
  <si>
    <t>อาคารที่พักแฟลต 5 ชั้น 30 ครอบครัว</t>
  </si>
  <si>
    <t>อาคารคลังพลาธิการ ภ.2 1 หลัง</t>
  </si>
  <si>
    <t>22.01.2018</t>
  </si>
  <si>
    <t>อาคารที่ทำการตำรวจภูธรภาค2</t>
  </si>
  <si>
    <t>13.07.2011</t>
  </si>
  <si>
    <t>โรงจอดรถยนต์</t>
  </si>
  <si>
    <t>05.11.2008</t>
  </si>
  <si>
    <t>ปรับปรุงอาคารโรงซ่อมยานพาหนะ เพืิ่่อเป็นคลังพัสดุ</t>
  </si>
  <si>
    <t>วางท่อประปาพร้อมอุปกรณ์ ตามรูปแบบรายการของสำนักงาน</t>
  </si>
  <si>
    <t>รั้วอาคารโรงซ่อมยานพาหนะ</t>
  </si>
  <si>
    <t>25.05.2012</t>
  </si>
  <si>
    <t>จ้างเหมาก่อสร้างรั้วลวดหนามงวดที่ 1</t>
  </si>
  <si>
    <t>จ้างเหมาก่อสร้างรั้วลวดหนามงวดที่ 2</t>
  </si>
  <si>
    <t>จ้างเหมาก่อสร้างรั้วลวดหนามงวดที่ 3</t>
  </si>
  <si>
    <t>15.12.2017</t>
  </si>
  <si>
    <t>ก่อสร้างระบบสาธาณูปโภคและปรับภูมิทัศน์</t>
  </si>
  <si>
    <t>27.09.2018</t>
  </si>
  <si>
    <t>จ้างเหมาก่อสร้างรั้ว ประตูรั้ว และป้าย ภ.2</t>
  </si>
  <si>
    <t>14.09.2012</t>
  </si>
  <si>
    <t>จัดซื้อเครื่องปรับอากาศชนิดตู้ตั้งพื้น</t>
  </si>
  <si>
    <t>จัดซื้อเครื่องปรับอากาศชนิดแขวน</t>
  </si>
  <si>
    <t>13.09.2018</t>
  </si>
  <si>
    <t>จัดซื้อตู้นิรภัยใช้ในราชการ จำนวน 34 ตู้</t>
  </si>
  <si>
    <t>26.09.2018</t>
  </si>
  <si>
    <t>จัดซื้อครุภัณฑ์เครื่องทำลายเอกสาร</t>
  </si>
  <si>
    <t>26.09.2005</t>
  </si>
  <si>
    <t>เครื่องปรับอากาศชนิดแขวนขนาดไม่น้อยกว่า18000บีทียู</t>
  </si>
  <si>
    <t>29.09.2005</t>
  </si>
  <si>
    <t>โต๊ะประชุมพร้อมเก้าอี้ขนาด12ที่นั่ง</t>
  </si>
  <si>
    <t>ชุดโซฟาพร้อมโต๊ะกลาง</t>
  </si>
  <si>
    <t>22.12.2005</t>
  </si>
  <si>
    <t>เครื่องปรับอากาศ ยี่ห้อไซโจเด็นกิ ขนาด 25000บีทียู</t>
  </si>
  <si>
    <t>24.01.2006</t>
  </si>
  <si>
    <t>เครื่องพิมพ์สำเนาระบบดิจิตอล 300*400จุด/ตารางนิ้ว</t>
  </si>
  <si>
    <t>23.08.2006</t>
  </si>
  <si>
    <t>เครื่องปรับอากาศขนาด 25000 บีทียู</t>
  </si>
  <si>
    <t>14.09.2006</t>
  </si>
  <si>
    <t>เครื่องปรับอากาศ ยี่ห้อ ซัยโจเดนกิ  18,000 บีทียู</t>
  </si>
  <si>
    <t>19.09.2006</t>
  </si>
  <si>
    <t>เครื่องฟอกอากาศ ยี่ห้อ ซัยโจเด็นกิ รุ่น AP - 30 N</t>
  </si>
  <si>
    <t>14.08.2007</t>
  </si>
  <si>
    <t>ม่านบังแสงพร้อมอุปกรณ์ หอประชุม ภ.2</t>
  </si>
  <si>
    <t>11.01.2008</t>
  </si>
  <si>
    <t>โต๊ะวางคอมพิวเตอร์พร้อมเก้าอี้</t>
  </si>
  <si>
    <t>09.03.2011</t>
  </si>
  <si>
    <t>รถยนต์บรรทุก(ดีเซล)ขนาด 1 ตันขับเคลื่อน 2 ล้อ</t>
  </si>
  <si>
    <t>26.09.2011</t>
  </si>
  <si>
    <t>รถยนต์นั่งเก๋งแบบสี่ประตู ยี่ห้อ โตโยต้า แคมรี่</t>
  </si>
  <si>
    <t>17.09.2013</t>
  </si>
  <si>
    <t>รถยนต์นั่งตรวจการณ์ขนาดไม่ต่ำกว่า 2700 ซีซี</t>
  </si>
  <si>
    <t>01.01.2015</t>
  </si>
  <si>
    <t>รถบรรทุกน้ำ(Tank)</t>
  </si>
  <si>
    <t>09.02.2015</t>
  </si>
  <si>
    <t>รถจักรยานยนต์ (ทดแทน) ขนาด 120 ซีซี</t>
  </si>
  <si>
    <t>19.02.2015</t>
  </si>
  <si>
    <t>17.04.2015</t>
  </si>
  <si>
    <t>25.05.2015</t>
  </si>
  <si>
    <t>รถจักรยานทดแทน ขนาด 250 ซีซี (งานสายตรวจ) ภ.2</t>
  </si>
  <si>
    <t>06.11.2015</t>
  </si>
  <si>
    <t>รถจักรยานยนต์ทดแทน ขนาด 250ซีซี(ภ.2)</t>
  </si>
  <si>
    <t>15.02.2016</t>
  </si>
  <si>
    <t>รถจักรยานยนต์ทดแทน ขนาด 250 ซีซี (ภ.2)</t>
  </si>
  <si>
    <t>01.06.2016</t>
  </si>
  <si>
    <t>รถยนต์นั่ง TOYOTA รุ่น NEW ALTIS 1.6G COROLLA งวด6</t>
  </si>
  <si>
    <t>รถยนต์บรรทุก ISUZU รุ่น CAB4 1.9 Ddi S งวดที่ 2</t>
  </si>
  <si>
    <t>รถยนต์นั่ง TOYOTA รุ่น NEW ALTIS 1.6G COROLLA งวด5</t>
  </si>
  <si>
    <t>รถ จยย.งานสืบสวน 120 ซีซี ยามาฮ่า รุ่น GT125 งวด 3</t>
  </si>
  <si>
    <t>รถ จยย.งานสืบสวน 120 ซีซี ยามาฮ่า รุ่น GT125 งวด 4</t>
  </si>
  <si>
    <t>รถ จยย.งานสืบสวน 120 ซีซี ยามาฮ่า รุ่น GT125 งวด 5</t>
  </si>
  <si>
    <t>10.08.2018</t>
  </si>
  <si>
    <t>รถโดยสารปรับอากาศ 40 ที่นั่ง HINO รุ่น RK8JSLA-SHT</t>
  </si>
  <si>
    <t>27.08.2018</t>
  </si>
  <si>
    <t>รถยนต์ตรวจการณ์ ISUZU รุ่น MU-X 4x2 1.9 CD 6 งวด2</t>
  </si>
  <si>
    <t>01.08.2018</t>
  </si>
  <si>
    <t>รถปฏิบัติการพิเศษ (ติดบันได) พร้อมอุปกรณ์</t>
  </si>
  <si>
    <t>21.01.2005</t>
  </si>
  <si>
    <t>NISSAN URVAN STANDARD ROOF 2,953  CC</t>
  </si>
  <si>
    <t>19.09.2005</t>
  </si>
  <si>
    <t>รถจักรยานยนต์ ยี่ห้อ HONDA รุ่น  NF 100  MR</t>
  </si>
  <si>
    <t>รถบรรทุก(ดีเซล)ขนาด1ตันยี่ห้ออีซูซุดีเเมคซ์แค็บโฟร</t>
  </si>
  <si>
    <t>11.10.2005</t>
  </si>
  <si>
    <t>รถยนต์โดยสาร 12ที่นั่ง ยี่ห้อ นิสสัน แบบHIGH ROOF</t>
  </si>
  <si>
    <t>25.08.2005</t>
  </si>
  <si>
    <t>รถบรรทุก(ดีเซล) ขนาด 2 ตัน 6 ล้อ</t>
  </si>
  <si>
    <t>11.08.2005</t>
  </si>
  <si>
    <t>รถบรรทุก(ดีเซล) ขนาด 1 ตัน ขับเคลื่อน 2 ล้อ</t>
  </si>
  <si>
    <t>29.11.2005</t>
  </si>
  <si>
    <t>รถบรรทุก(ดีเซล)ขนาด1ตันยี่ห้ออีซูซุดีเเมคซ์พิเศษ</t>
  </si>
  <si>
    <t>เครื่องขยายเสียงพร้อมสัญญาณอิเลคทรอนิคไซเลนซ์</t>
  </si>
  <si>
    <t>30.11.2005</t>
  </si>
  <si>
    <t>เครื่่องรับ-ส่งวิทยุVHF-FM ชนิดติดรถยนต์แบบโค๊ตสเว</t>
  </si>
  <si>
    <t>06.02.2007</t>
  </si>
  <si>
    <t>รถยนต์โดยสารขนาด 12 ที่นั่ง  ( ดีเซล)</t>
  </si>
  <si>
    <t>29.10.2007</t>
  </si>
  <si>
    <t>รถยนต์กระบะบรรทุก ดับเบิ้ลแคป 4 ประตู พร้อมอุปกรณ์</t>
  </si>
  <si>
    <t>01.04.2008</t>
  </si>
  <si>
    <t>รถจักรยานยนต์ โล่ 11598</t>
  </si>
  <si>
    <t>รถจักรยานยนต์ โล่ 11599</t>
  </si>
  <si>
    <t>รถจักรยานยนต์ โล่ 11600</t>
  </si>
  <si>
    <t>รถจักรยานยนต์ โล่ 11601</t>
  </si>
  <si>
    <t>รถจักรยานยนต์ โล่ 11602</t>
  </si>
  <si>
    <t>รถจักรยานยนต์ โล่ 11603</t>
  </si>
  <si>
    <t>รถจักรยานยนต์ โล่ 11604</t>
  </si>
  <si>
    <t>รถจักรยานยนต์ โล่ 11605</t>
  </si>
  <si>
    <t>รถจักรยานยนต์ โล่ 11606</t>
  </si>
  <si>
    <t>รถจักรยานยนต์ โล่ 11607</t>
  </si>
  <si>
    <t>รถจักรยานยนต์ โล่ 11608</t>
  </si>
  <si>
    <t>รถจักรยานยนต์ โล่ 11609</t>
  </si>
  <si>
    <t>รถจักรยานยนต์ โล่ 11610</t>
  </si>
  <si>
    <t>รถจักรยานยนต์ โล่ 11611</t>
  </si>
  <si>
    <t>รถจักรยานยนต์ โล่ 11612</t>
  </si>
  <si>
    <t>รถจักรยานยนต์ โล่ 11613</t>
  </si>
  <si>
    <t>05.09.2008</t>
  </si>
  <si>
    <t>ซื้อรถยนต์บรรทุกดีเซล 1 ตัน</t>
  </si>
  <si>
    <t>19.08.2008</t>
  </si>
  <si>
    <t>รถจักรยานยนต์ ยี่ห้อ ซูซูกิ</t>
  </si>
  <si>
    <t>รถยนต์บรรทุก ขนาด 1 ตัน  สี่ประตู ยี่ห้อ ฟอร์ด</t>
  </si>
  <si>
    <t>รถยนต์ตู้ 12 ที่นั่ง สำหรับผู้บังคับบัญชา ภ.2</t>
  </si>
  <si>
    <t>25.08.2010</t>
  </si>
  <si>
    <t>รถจักรยานยนต์ ขนาด 140  ซีซี</t>
  </si>
  <si>
    <t>รถจักรยานยนต์ ขนาด 120  ซีซี</t>
  </si>
  <si>
    <t>01.12.2013</t>
  </si>
  <si>
    <t>รถจักรยานยนต์สืบสวนปราบปรามยาเสพติด ขนาด</t>
  </si>
  <si>
    <t>รถ จยย. ไทเกอร์ โล่ 00776</t>
  </si>
  <si>
    <t>รถ จยย. ไทเกอร์ โล่ 00777</t>
  </si>
  <si>
    <t>รถ จยย. ไทเกอร์ โล่ 00778</t>
  </si>
  <si>
    <t>รถ จยย. ไทเกอร์ โล่ 00779</t>
  </si>
  <si>
    <t>รถ จยย. ไทเกอร์ โล่ 00780</t>
  </si>
  <si>
    <t>รถ จยย. ไทเกอร์ โล่ 00781</t>
  </si>
  <si>
    <t>รถ จยย. ไทเกอร์ โล่ 00782</t>
  </si>
  <si>
    <t>รถ จยย. ไทเกอร์ โล่ 00783</t>
  </si>
  <si>
    <t>รถ จยย. ไทเกอร์ โล่ 00803</t>
  </si>
  <si>
    <t>รถ จยย. ไทเกอร์ โล่ 10970</t>
  </si>
  <si>
    <t>รถ จยย. ไทเกอร์ โล่ 10971</t>
  </si>
  <si>
    <t>รถ จยย. ไทเกอร์ โล่ 10972</t>
  </si>
  <si>
    <t>รถ จยย. ไทเกอร์ โล่ 10973</t>
  </si>
  <si>
    <t>รถ จยย. ไทเกอร์ โล่ 01286</t>
  </si>
  <si>
    <t>รถ จยย. ไทเกอร์ โล่ 01287</t>
  </si>
  <si>
    <t>รถ จยย. ไทเกอร์ โล่ 01289</t>
  </si>
  <si>
    <t>รถ จยย. ไทเกอร์ โล่ 01061</t>
  </si>
  <si>
    <t>รถ จยย. ไทเกอร์ โล่ 01068</t>
  </si>
  <si>
    <t>รถ จยย. ไทเกอร์ โล่ 01284</t>
  </si>
  <si>
    <t>รถ จยย. ไทเกอร์ โล่ 01285</t>
  </si>
  <si>
    <t>รถ จยย. ไทเกอร์ โล่ 01288</t>
  </si>
  <si>
    <t>รถ จยย. ไทเกอร์ โล่ 10159</t>
  </si>
  <si>
    <t>รถ จยย. ไทเกอร์ โล่ 10160</t>
  </si>
  <si>
    <t>รถ จยย. ไทเกอร์ โล่ 10161</t>
  </si>
  <si>
    <t>รถ จยย. ไทเกอร์ โล่ 10162</t>
  </si>
  <si>
    <t>รถ จยย. ไทเกอร์ โล่ 10163</t>
  </si>
  <si>
    <t>รถยนต์นั่ง ยี่ห้อ BMW รุ่น 528 IA ขนาด 2,600 ลบ.ซม</t>
  </si>
  <si>
    <t>11.07.2016</t>
  </si>
  <si>
    <t>วิทยุมือถือ วีเอชเอฟ/เอฟเอ็ม ยี่ห้อ KENWOOD(ภ.2)</t>
  </si>
  <si>
    <t>06.09.2018</t>
  </si>
  <si>
    <t>จัดซื้อพร้อมติดตั้งระบบโทรศัพท์และตู้สาขา ภ.2ใหม่</t>
  </si>
  <si>
    <t>20.09.2005</t>
  </si>
  <si>
    <t>เครื่องรับ-ส่ง วิทยุVHF-FM ชนิดติดรถยนต์ แบบ code</t>
  </si>
  <si>
    <t>สัญญาณไฟวับวาบสีแดง รุ่น CHB(HWS)-12MW 44'' พร้อม</t>
  </si>
  <si>
    <t>21.09.2007</t>
  </si>
  <si>
    <t>เคร่ื่องรับ-ส่งวิทยุ ชนิดประจำที่ ระบบ VHF/FM</t>
  </si>
  <si>
    <t>18.09.2007</t>
  </si>
  <si>
    <t>เครื่องควบคุมกระแสไฟฟ้า (เรคคูเรเตอร์)</t>
  </si>
  <si>
    <t>เครื่องรับส่งวิทยุ ระบบ VHF/FM</t>
  </si>
  <si>
    <t>ชุดไมโครโฟน</t>
  </si>
  <si>
    <t>ระบบโครงการจัดตั้งศูนย์รับแจ้งเหตุฉุกเฉิน191 ระยะ1</t>
  </si>
  <si>
    <t>06.04.2017</t>
  </si>
  <si>
    <t>เครื่องมัลติมีเดียโปรเจคเตอร์ ขนาด 4000</t>
  </si>
  <si>
    <t>เครื่องมัลติมีเดียร์โปรเจคเตอร์ ขนาด 3500</t>
  </si>
  <si>
    <t>อุปกรณ์กระจายสัญญาณ ขนาด 24 ช่อง</t>
  </si>
  <si>
    <t>อุปกรณ์สลับสัญญาณภาพ</t>
  </si>
  <si>
    <t>อุปกรณ์แยกสัญญาณภาพ เข้า1ออก4</t>
  </si>
  <si>
    <t>จัดซื้อและติดตั้งอุปกรณ์ประจำห้องประชุม ภ.2 (ใหม่)</t>
  </si>
  <si>
    <t>20.06.2005</t>
  </si>
  <si>
    <t>sony  DCR-DVD  703</t>
  </si>
  <si>
    <t>กล้องถ่ายภาพนิ่งระบบดิจิตอลพานาโซนิค6ล้านพิกเซล</t>
  </si>
  <si>
    <t>เครื่องรับโทรทัศน์สีขนาด29นิ้วชนิดจอแบนพานาโซนิค</t>
  </si>
  <si>
    <t>โทรทัศน์สีขนาด 29 นิ้ว ชนิดจอแบน พานาโซนิค</t>
  </si>
  <si>
    <t>28.12.2005</t>
  </si>
  <si>
    <t>ชุดคอมพิวเตอร์พร้อมอุปกรณ์</t>
  </si>
  <si>
    <t>15.02.2006</t>
  </si>
  <si>
    <t>จอรับภาพชนิดมอเตอร์ไฟฟ้า ขนาดเส้นทะแยงมุม100นิ้ว</t>
  </si>
  <si>
    <t>เครื่่องโปรเจ็กเตอร์ระดับXGA ขนาด3000ANI ลูเม็นส์</t>
  </si>
  <si>
    <t>กล้องถ่ายรูปดิจิตอล ยี่ห้อโซนี่ P200</t>
  </si>
  <si>
    <t>10.02.2006</t>
  </si>
  <si>
    <t>เครื่่องโปรเจ็กเตอร์ระดับXGA พร้อมจอรับภาพมอเตอร์ฯ</t>
  </si>
  <si>
    <t>12.06.2006</t>
  </si>
  <si>
    <t>กล้องถ่ายวีดีโอระบบดิจิตอล  พร้อมอุปกรณ์</t>
  </si>
  <si>
    <t>กล้องถ่ายภาพดิจิตอล SLR พร้อมอุปกรณ์  9 ชุด ภ.2</t>
  </si>
  <si>
    <t>กล้องวีดิโอ MINI DVจำนวน9 ของ ภ.2</t>
  </si>
  <si>
    <t>15.12.2006</t>
  </si>
  <si>
    <t>กล้องบันทึกภาพแบบซุกซ่อน ยี่ห้อ P.S.E.รุ่นShane 03</t>
  </si>
  <si>
    <t>04.07.2007</t>
  </si>
  <si>
    <t>เครื่องไรด์ DVD (DVD recorder) ยี่ห้อโซนี่</t>
  </si>
  <si>
    <t>เครื่องถ่ายวีดีโอระบบดิจิตอล บันทึกด้วยฮาร์ทดิส</t>
  </si>
  <si>
    <t>21.08.2007</t>
  </si>
  <si>
    <t>จอรับภาพชนิดมอเตอร์ไฟฟ้า</t>
  </si>
  <si>
    <t>06.09.2007</t>
  </si>
  <si>
    <t>แท่นชาร์ท,แบตเตอรี่,เลนส์ขยาย,เมมโมรีสติ๊ก</t>
  </si>
  <si>
    <t>กล้องถ่ายภาพนิ่งระบบดิจิตอลยี่ห้อSamsung</t>
  </si>
  <si>
    <t>กล้องถ่ายวีดีโอระบบดิจิตอลยี่ห้อSONYรุ่นHANDYCAM</t>
  </si>
  <si>
    <t>25.06.2008</t>
  </si>
  <si>
    <t>ครุภัณฑ์โฆษณาและเผยแพร่</t>
  </si>
  <si>
    <t>เครื่องมัลติมีเดียฯ ระดับ XGA</t>
  </si>
  <si>
    <t>กล้องวีดีโอ ยี่ห้อ SONY HANDYCAM</t>
  </si>
  <si>
    <t>ขาตั้งกล้องวีดีโอ</t>
  </si>
  <si>
    <t>26.08.2005</t>
  </si>
  <si>
    <t>ปั๊มหอยโข่งชนิดเหล็กหล่อ เพลาแสตนเลส</t>
  </si>
  <si>
    <t>08.09.2005</t>
  </si>
  <si>
    <t>ปั๊มหอยโข่งชนิดเหล็กหล่อ เพลาแสตนเลสพรัอม มอเตอร์</t>
  </si>
  <si>
    <t>29.12.2014</t>
  </si>
  <si>
    <t>จัดซื้อกล้องส่องทางไกล ชนิดสองตา</t>
  </si>
  <si>
    <t>02.03.2015</t>
  </si>
  <si>
    <t>เต้นท์บริการ</t>
  </si>
  <si>
    <t>01.03.2017</t>
  </si>
  <si>
    <t>เครื่องตรวจวัดแอลกอฮอล์ Lion Alcometer,SD-400Touch</t>
  </si>
  <si>
    <t>11.04.2005</t>
  </si>
  <si>
    <t>INTOXIMETERS  รุ่น ALCO-SENSOR IV</t>
  </si>
  <si>
    <t>เครื่องคอมพิวเตอร์สำหรับงานประมวลผล แบบที่ 1</t>
  </si>
  <si>
    <t>เครื่องคอมพิวเตอร์สำหรับงานประมวลผล แบบที่ 2</t>
  </si>
  <si>
    <t>01.02.2016</t>
  </si>
  <si>
    <t>คอมพิวเตอร์ HP รุ่น HP 280 G1 สถานีตำรวจชุมชน</t>
  </si>
  <si>
    <t>เครื่องคอมพิวเตอร์ ประมวลผล แบบที่2</t>
  </si>
  <si>
    <t>เครื่องพิมพ์ชนิดเลเซอร์ /LED ขาวดำ</t>
  </si>
  <si>
    <t>20.03.2017</t>
  </si>
  <si>
    <t>เครื่องพิมพ์ชนิดเลเซอร์</t>
  </si>
  <si>
    <t>ครุภัณฑ์คอมพิวเตอร์ สำหรับงานประมวลผลแบบที่2</t>
  </si>
  <si>
    <t>24.09.2018</t>
  </si>
  <si>
    <t>จัดซื้อเครื่องพิมพ์แบบฉีดหมึก</t>
  </si>
  <si>
    <t>จัดซื้อเครื่องพิมพ์แบบสแกนพร้อมแฟกซ์</t>
  </si>
  <si>
    <t>07.03.2005</t>
  </si>
  <si>
    <t>ชุดCOMPUTERยี่ห้อ SVOAรุ่น professiona p.4-2.4</t>
  </si>
  <si>
    <t>ชุด COMPUTER ยี่ห้อ SVOA รุ่น  PROFESSIONA</t>
  </si>
  <si>
    <t>COMPUTER ยี่ห้อ SVOA รุ่น  PROFESSIONA</t>
  </si>
  <si>
    <t>17.10.2005</t>
  </si>
  <si>
    <t>ชุดเครื่องคอมฯ จอLCD 17" UPSสแกนเนอร์ เครื่องพิมพ์</t>
  </si>
  <si>
    <t>ชุดเครื่องคอมฯ จอCRT 17"  UPS เครื่องพิมพ์เลเซอร์</t>
  </si>
  <si>
    <t>ชุดเครื่องคอมฯ จอCRT 17"  UPS</t>
  </si>
  <si>
    <t>04.08.2006</t>
  </si>
  <si>
    <t>เครื่องพิมพ์เลเซอร์เจ็ท</t>
  </si>
  <si>
    <t>เครื่องพิมพ์คอมพิวเตอร์แบบหัวเข็ม</t>
  </si>
  <si>
    <t>18.08.2006</t>
  </si>
  <si>
    <t>เครื่องคอมพิวเตอร์ชนิดพกพา (์ Note book )</t>
  </si>
  <si>
    <t>เครื่อง Scanner ขนาด  A4 ชนิดสี</t>
  </si>
  <si>
    <t>13.09.2006</t>
  </si>
  <si>
    <t>เครื่องคอมพิวเตอร์ประมวลผลระดับสูง พร้อมอุปกรณ์ฯ</t>
  </si>
  <si>
    <t>12.09.2006</t>
  </si>
  <si>
    <t>04.05.2007</t>
  </si>
  <si>
    <t>คอมพิวเตอร์ พร้อมอุปกรณ์</t>
  </si>
  <si>
    <t>23.05.2007</t>
  </si>
  <si>
    <t>ครุภัณฑ์คอมพิวเตอร์แบบประมวลผลระดับสูงพร้อม UPS</t>
  </si>
  <si>
    <t>เครื่องพิมพ์คอมพิวเตอร์ แบบเลเซอร์</t>
  </si>
  <si>
    <t>เครื่องพิมพ์สี แบบ Photo Smart</t>
  </si>
  <si>
    <t>03.07.2007</t>
  </si>
  <si>
    <t>เครื่องสแกนเนอร์ ขนาด A4 ชนิดสี</t>
  </si>
  <si>
    <t>15.08.2007</t>
  </si>
  <si>
    <t>เครื่องคอมพิวเตอร์ พร้อมอุปกรณ์</t>
  </si>
  <si>
    <t>12.10.2007</t>
  </si>
  <si>
    <t>เครื่องคอมพิวเตอร์ประมวลผลระดับสูง ที่ ศทส.ภ.2</t>
  </si>
  <si>
    <t>ครุภัณฑ์คอมพิวเตอร์ประจำศูนย์เทคโนโลยี ภ.2</t>
  </si>
  <si>
    <t>05.09.2007</t>
  </si>
  <si>
    <t>เครื่องพิมพ์คอมพิวเตอร์ชนิดเลเซอร์</t>
  </si>
  <si>
    <t>เครื่องคอมพิวเตอร์ พร้อมอุปกรณ์และเครื่องสำรองไฟ</t>
  </si>
  <si>
    <t>04.07.2008</t>
  </si>
  <si>
    <t>คอมพิวเตอร์ประมวลผลระดับสูง พร้อม จอแอลซีดี</t>
  </si>
  <si>
    <t>เครื่องสแกนเนอร์สำหรับเอกสารทั่วไป</t>
  </si>
  <si>
    <t>17.12.2008</t>
  </si>
  <si>
    <t>เครื่องพิมพ์ชนิดเลเซอร์สี แบบเน็ตเวิร์ค</t>
  </si>
  <si>
    <t>เครื่องพิมพ์ชนิดเลเซอร์ขาวดำ</t>
  </si>
  <si>
    <t>เครื่องคอมพิวเตอร์โน๊ตบุ๊คส์ แบบประมวลผลระดับสูง</t>
  </si>
  <si>
    <t>เครื่องพิมพ์ชนิดเลเซอร์สี</t>
  </si>
  <si>
    <t>เครื่องคอมพิวเตอร์ลูกข่ายสำหรับประมวลผล</t>
  </si>
  <si>
    <t>อุปกรณ์กระจายสัญญาณ</t>
  </si>
  <si>
    <t>เครื่องคอมพิวเตอร์ประมวลผลข้อมูล ยี่ห้อ Acer</t>
  </si>
  <si>
    <t>เครื่องพิมพ์ ขาวดำ ยี่ห้อ Sumsung รุ่น ML-2571N</t>
  </si>
  <si>
    <t>เครื่องพิมพ์เลเซอร์สี แบบ NETWORK ยี่ห้อ BRATHER</t>
  </si>
  <si>
    <t>เครื่องคอมพิวเตอร์ตั้งโต๊ะ</t>
  </si>
  <si>
    <t>17.09.2010</t>
  </si>
  <si>
    <t>เครื่องพิมพ์เลเซอร๋</t>
  </si>
  <si>
    <t>คอมพิวเตอร์เดสทอป ยี่ห้อ คอมแพค</t>
  </si>
  <si>
    <t>ชุดคอมพิวเตอร์เดสทอป ยี่ห้อ คอมแพค</t>
  </si>
  <si>
    <t>11.05.2012</t>
  </si>
  <si>
    <t>จัดซิ้อครุภัณฑ์คอมพิวเตอร์สำหรับงานประมาลผลแบบที่2</t>
  </si>
  <si>
    <t>18.06.2012</t>
  </si>
  <si>
    <t>28.01.2015</t>
  </si>
  <si>
    <t>คอมพิวเตอร์ ยี่ห้อ ACER (โคบัง) (ภ.2)</t>
  </si>
  <si>
    <t>06.11.2006</t>
  </si>
  <si>
    <t>เครื่องตรวจค้นอาวุธและวัตถุระเบิดแบบมือถือ</t>
  </si>
  <si>
    <t>01.07.2007</t>
  </si>
  <si>
    <t>หน้ากากพร้อมกรองแก๊สพิษ จำนวน 500 ชุด</t>
  </si>
  <si>
    <t>ทุ่นบกดักรถยนต์</t>
  </si>
  <si>
    <t>หมวดสินทรัพย์ 12061500 คุรภัณฑ์สนาม</t>
  </si>
  <si>
    <t>10.07.2012</t>
  </si>
  <si>
    <t>จัดซื้อรถยนต์บรรทุกดีเซลแบบดับเบิ้ลแค็ป</t>
  </si>
  <si>
    <t>ปืนลูกซองแบบ 02 ขนาด 12 (gauge)</t>
  </si>
  <si>
    <t>กล้องตรวจการณ์ในเวลากลางคืน</t>
  </si>
  <si>
    <t>ครุภัณฑ์อื่น ๆ (3280 อัน)</t>
  </si>
  <si>
    <t>ครุภัณฑ์อื่น ๆ (15 อัน)</t>
  </si>
  <si>
    <t>แผ่นเกราะอ่อนสำหรับคลุมโล่ใส</t>
  </si>
  <si>
    <t>เสื้อเกราะอ่อนป้องกันกระสุน งานป้องกันปราบปราม</t>
  </si>
  <si>
    <t>เสื้อเกราะป้องกันกระสุน</t>
  </si>
  <si>
    <t>ครุภัณฑ์อื่น ๆ (1200 อัน)</t>
  </si>
  <si>
    <t>เครื่องตรวจค้นอาวุธและว้ตถุระเบิด แบบประตู</t>
  </si>
  <si>
    <t>ชุดนิรภัยวัตถุระเบิดพร้อมอุปกรณ์</t>
  </si>
  <si>
    <t>เครื่องยิงทำลายวงจรระเบิดแสวงเครื่อง</t>
  </si>
  <si>
    <t>เครื่องบันทึกเสียงดิจิตอล พร้อม MEMMORY ของ ภ.2</t>
  </si>
  <si>
    <t>เคร่ื่องแปลงสัญญาณจากอนาลอกเป็นดิจิตอล ยี่ห้อ ONE</t>
  </si>
  <si>
    <t>กล้องตรวจการณ์กลางวัน</t>
  </si>
  <si>
    <t>24.02.2010</t>
  </si>
  <si>
    <t>คอมพิวเตอร์ลูกข่าย</t>
  </si>
  <si>
    <t>เครื่องคอมพิวเตอร์ลูกข่าย</t>
  </si>
  <si>
    <t>15.02.2010</t>
  </si>
  <si>
    <t>กล้องดิจิตอล ยี่ห้อ NIKON</t>
  </si>
  <si>
    <t>กล้องส่องทางไกลชนิดสองตา</t>
  </si>
  <si>
    <t>17.03.2010</t>
  </si>
  <si>
    <t>รถยนต์บรรทุกดีเซล</t>
  </si>
  <si>
    <t>14.09.2010</t>
  </si>
  <si>
    <t>วิทยูมือถือ  ยี่ห้อ MOTOROLA</t>
  </si>
  <si>
    <t>จัดซื้อเครื่องพิมพ์ชนิดเลเซอร์และคอมพิวเตอร์</t>
  </si>
  <si>
    <t>26.06.2012</t>
  </si>
  <si>
    <t>จัดซื้อกล้องส่องทางไกลชนิด2ตา</t>
  </si>
  <si>
    <t>24.08.2012</t>
  </si>
  <si>
    <t>จัดซื้อเครื่องรับ-ส่งวิทยุระบบ VHF/FM ชนิดมือถือ</t>
  </si>
  <si>
    <t>25.07.2012</t>
  </si>
  <si>
    <t>จัดซื้อรถจักรยานยนต์ขนาด120ซีซี</t>
  </si>
  <si>
    <t>เครื่องคอมพิวเตอร์ ประมวลผล</t>
  </si>
  <si>
    <t>กล้องดิจิตอล</t>
  </si>
  <si>
    <t>18.02.2013</t>
  </si>
  <si>
    <t>06.06.2013</t>
  </si>
  <si>
    <t>จัดซื้อรถยนต์พร้อมวิทยุติดรถยนต์</t>
  </si>
  <si>
    <t>จัดซื้อวิทยุสื่อสารติดรถยนต์</t>
  </si>
  <si>
    <t>จัดซื้อเครื่องรับ-ส่งวิทยุ</t>
  </si>
  <si>
    <t>จัดซื้อรถยนต์</t>
  </si>
  <si>
    <t>เสื้อเกราะอ่อนป้องกันกระสุนงานป้องกันปราบปราม ภ.2</t>
  </si>
  <si>
    <t>เสื้อเกราะป้องกันกระสุนพร้อมแผ่นเกราะแข็ง ภ.2</t>
  </si>
  <si>
    <t>26.09.2006</t>
  </si>
  <si>
    <t>ระบบ NETWORK พร้อมอุปกรณ์เชื่อมโยงภายในอาคาร</t>
  </si>
  <si>
    <t>31.10.2006</t>
  </si>
  <si>
    <t>ซอฟต์แวร์ (โปรแกรม) แอนตี้ไวรัส พร้อมการติดตั้ง</t>
  </si>
  <si>
    <t>11.09.2007</t>
  </si>
  <si>
    <t>โปรแกรม แอนตี้ไวรัสสำหรับเครื่องคอมพิวเตอร์แม่ข่าย</t>
  </si>
  <si>
    <t>ติดตั้งและวางระบบเชื่อมโยง</t>
  </si>
  <si>
    <t>26.09.2008</t>
  </si>
  <si>
    <t>ซอร์ฟแวร์แอนตี้ไวรัส</t>
  </si>
  <si>
    <t>โปรแกรมเเอนตี้ไวรัส</t>
  </si>
  <si>
    <t>หมวดสินทรัพย์ 12090100 สินทรัพย์-software</t>
  </si>
  <si>
    <t>รายการงบดุล 8000000 บัญชีไม่ถูกกำหนด</t>
  </si>
  <si>
    <t>รหัสจังหวัด 2000 ชลบุรี</t>
  </si>
  <si>
    <t>รหัสหน่วยงาน 2507 สนง.ตำรวจแห่งชาติ</t>
  </si>
  <si>
    <t>อาคารเรือนแถวชั้นประทวน สภ.เกาะจันทร์</t>
  </si>
  <si>
    <t>เรือนแถวชั้นประทวน สภ.หนองใหญ่ หลังที่ 1</t>
  </si>
  <si>
    <t>เรือนแถวชั้นประทวน สภ.หนองใหญ่ หลังที่ 2</t>
  </si>
  <si>
    <t>เรือนแถวชั้นประทวน สภ.หนองใหญ่ หลังที่ 3</t>
  </si>
  <si>
    <t>เรือนแถวชั้นประทวน สภ.พลูตาหลวง</t>
  </si>
  <si>
    <t>เรือนแถวชั้นประทวน สภ.สัตหีบ</t>
  </si>
  <si>
    <t>เรือนแถวชั้นประทวน สภ.บ่อทอง</t>
  </si>
  <si>
    <t>เรือนแถวชั้นประทวน สภ.กิ่ง เกาะจันทร์</t>
  </si>
  <si>
    <t>เรือนแถวชั้นประทวน สภ.ห้วยใหญ่ หลังที่ 1</t>
  </si>
  <si>
    <t>เรือนแถวชั้นประทวน สภ.ห้วยใหญ่ หลังที่ 2</t>
  </si>
  <si>
    <t>เรือนแถวชั้นประทวน สภ.ห้วยใหญ่ หลังที่ 3</t>
  </si>
  <si>
    <t>บ้านพักระดับรอง สว.สภ.ห้วยใหญ่ หลังที่ 1</t>
  </si>
  <si>
    <t>บ้านพักระดับรอง สว.สภ.ห้วยใหญ่ หลังที่ 2</t>
  </si>
  <si>
    <t>บ้านพักระดับรอง สว.สภ.ห้วยใหญ่ หลังที่ 3</t>
  </si>
  <si>
    <t>บ้านพักระดับรอง สว.สภ.ห้วยใหญ่ หลังที่ 4</t>
  </si>
  <si>
    <t>บ้านพักระดับ สว.สภ.ห้วยใหญ่ หลังที่ 1</t>
  </si>
  <si>
    <t>บ้านพักระดับ สว.สภ.ห้วยใหญ่ หลังที่ 2</t>
  </si>
  <si>
    <t>บ้านพักระดับ สว.สภ.ห้วยใหญ่ หลังที่ 3</t>
  </si>
  <si>
    <t>เรือนแถวชั้นประทวน สภ.ดอนหัวฬ่่่อ</t>
  </si>
  <si>
    <t>01.01.2011</t>
  </si>
  <si>
    <t>บ้านพักสารวัตร สภ.ต.พลูตาหลวง จ.ชลบุรี</t>
  </si>
  <si>
    <t>บ้านพักสารวัตร สภ.กิ่ง อ.เกาะจันทร์ จ.ชลบุรี</t>
  </si>
  <si>
    <t>เรือนแถวดอนหัวฬ่อ 3 หลัง</t>
  </si>
  <si>
    <t>อาคารที่ทำการ สภ.สัตหีบ</t>
  </si>
  <si>
    <t>อาคารที่ทำการ สภ.พลูตาหลวง</t>
  </si>
  <si>
    <t>แฟลต สภ.เสม็ด</t>
  </si>
  <si>
    <t>อาคารที่ทำการ สภ.ห้วยใหญ่</t>
  </si>
  <si>
    <t>อาคารที่ทำการ สภ.พนัสนิคม</t>
  </si>
  <si>
    <t>อาคารที่ทำการ สภ.อ.บ้านบึง</t>
  </si>
  <si>
    <t>อาคารที่ทำการ สภ.ศรีราชา จังหวัดชลบุรี</t>
  </si>
  <si>
    <t>05.09.2011</t>
  </si>
  <si>
    <t>อาคารที่ทำการ สภ.บ่อวิน อ.ศรีราชา จังหวัดชลบุรี</t>
  </si>
  <si>
    <t>อาคารที่ทำการ สภ.ดอนหัวฬ่อ</t>
  </si>
  <si>
    <t>05.08.2016</t>
  </si>
  <si>
    <t>อาคารที่ทำการ สภ.หนองใหญ่</t>
  </si>
  <si>
    <t>อาคารที่ทำการ สภ.เกาะสีชัง</t>
  </si>
  <si>
    <t>อาคารที่ทำการ สภ.หนองปรือ</t>
  </si>
  <si>
    <t>อาคารสำนักงาน สภ.พานทอง</t>
  </si>
  <si>
    <t>ห้องน้ำสาธารณะ สภ.หนองใหญ่</t>
  </si>
  <si>
    <t>อาคารโรงเรือนผลิตน้ำมันไบโอดีเซล</t>
  </si>
  <si>
    <t>ห้องน้ำห้องส้วม สภ.ชลบุรี</t>
  </si>
  <si>
    <t>ลาน คสล.อเนกประสงค์พร้อมท่อระบายน้ำ</t>
  </si>
  <si>
    <t>ก่อสร้างรั้ว ค.ส.ล..สภ.ต.แหลมฉบัง</t>
  </si>
  <si>
    <t>ก่อสร้างเสาธงและปรับปรุงภูมิทัศน์</t>
  </si>
  <si>
    <t>ลานเอนกประสงค์ สภ.ดอนหัวฬ่อ</t>
  </si>
  <si>
    <t>เครื่องปรับอากาศ งบ ปทส.</t>
  </si>
  <si>
    <t>ค่าชุดเคาเตอร์เข้ามุมรูปตัวแอล งบ ปทส.</t>
  </si>
  <si>
    <t>19.12.2016</t>
  </si>
  <si>
    <t>ล้างพักครุภัณฑ์สำนักงานโรงพักล้ำสมัย</t>
  </si>
  <si>
    <t>โรงพักล้ำสมัย</t>
  </si>
  <si>
    <t>โต๊ะทำงานแบบเข้าชุด</t>
  </si>
  <si>
    <t>02.03.2010</t>
  </si>
  <si>
    <t>เครื่องถ่ายเอกสาร ยี่ห้อ RICOH</t>
  </si>
  <si>
    <t>เครื่องโรเนียว ยี่ห้อ MORGAN</t>
  </si>
  <si>
    <t>เครื่องโทรสาร ยี่ห้อ RICOH</t>
  </si>
  <si>
    <t>เครื่องปรับอากาศ ยี่ห้อ FOCUS</t>
  </si>
  <si>
    <t>ชั้นวางของ</t>
  </si>
  <si>
    <t>ตู้รับเรื่องแจ้งความ</t>
  </si>
  <si>
    <t>10.08.2012</t>
  </si>
  <si>
    <t>รถยนต์นั่งกลาง</t>
  </si>
  <si>
    <t>รถจักรยานยนต์ สภ.เมืองชลบุรี</t>
  </si>
  <si>
    <t>13.01.2015</t>
  </si>
  <si>
    <t>รถยนต์นั่ง สภ.เมืองชลบุรี ปี 2558</t>
  </si>
  <si>
    <t>รถยนต์นั่ง 4 ประตู สภ.เมืองชลบุรี ปี 2558</t>
  </si>
  <si>
    <t>19.10.2015</t>
  </si>
  <si>
    <t>จัดซื้อรถจักรยานยนต์ ใช้ราชการ</t>
  </si>
  <si>
    <t>รถยนต์กระบะบรรทุก แบบดับเบิ้ลแค๊ป 4 ประตู</t>
  </si>
  <si>
    <t>06.12.2006</t>
  </si>
  <si>
    <t>รถยนต์กระบะบรรทุก ดับเบิ้ลแคป 4 ประตู</t>
  </si>
  <si>
    <t>รถยนต์กระบะบรรทุกดับเบิ้ลแคป 4 ประตู สภ.อ.พนัสนิคม</t>
  </si>
  <si>
    <t>รถยนต์กระบะ 4 ประตู  แบบดับเบิ้ลแค๊ป</t>
  </si>
  <si>
    <t>ยานพาหนะรถจักรยานยนต์ ยี่ห้อ HONDA</t>
  </si>
  <si>
    <t>รถยนต์เก๋ง แบบ 4 ประตู</t>
  </si>
  <si>
    <t>รถจักรยานยนต์ ยี่ห้อ HONDA</t>
  </si>
  <si>
    <t>รถจักรยานยนต์ ยี่ห้อฮอนด้า  รุ่น NCB150PL1</t>
  </si>
  <si>
    <t>รถยนต์บรรทุก (ดีเซล) ขนาด 1 ตัน</t>
  </si>
  <si>
    <t>รถยนต์สายตรวจ (สภ.สัตหีบ +พลูตาหลวง) จำนวน 3 คัน</t>
  </si>
  <si>
    <t>รถยนต์บรรทุกสายตรวจ จำนวน 1 คัน สภ.เมืองชลบุรี</t>
  </si>
  <si>
    <t>จัดซื้อจักรยานยนต์ ยี่ห้อ Honda CBR15RD</t>
  </si>
  <si>
    <t>30.09.2013</t>
  </si>
  <si>
    <t>รถจักรยานยนต์ยี่ห้อ ฮอนด้า รุ่น CBR 150</t>
  </si>
  <si>
    <t>01.05.2015</t>
  </si>
  <si>
    <t>รถยนต์กระบะมิซูบิชิ โล่ 66634</t>
  </si>
  <si>
    <t>รถ จยย. ไทเกอร์ โล่ 01336</t>
  </si>
  <si>
    <t>รถ จยย. ไทเกอร์ โล่ 01392</t>
  </si>
  <si>
    <t>รถ จยย. ไทเกอร์ โล่ 01393</t>
  </si>
  <si>
    <t>รถ จยย. ไทเกอร์ โล่ 01431</t>
  </si>
  <si>
    <t>รถ จยย. ไทเกอร์ โล่ 01469</t>
  </si>
  <si>
    <t>รถ จยย. ไทเกอร์ โล่ 01575</t>
  </si>
  <si>
    <t>รถ จยย. ไทเกอร์ โล่ 01578</t>
  </si>
  <si>
    <t>รถ จยย. ไทเกอร์ โล่ 01830</t>
  </si>
  <si>
    <t>รถ จยย. ไทเกอร์ โล่ 01831</t>
  </si>
  <si>
    <t>รถ จยย. ไทเกอร์ โล่ 01839</t>
  </si>
  <si>
    <t>รถ จยย. ไทเกอร์ โล่ 01840</t>
  </si>
  <si>
    <t>รถ จยย. ไทเกอร์ โล่ 01860</t>
  </si>
  <si>
    <t>รถ จยย. ไทเกอร์ โล่ 01932</t>
  </si>
  <si>
    <t>รถ จยย. ไทเกอร์ โล่ 02063</t>
  </si>
  <si>
    <t>รถ จยย. ไทเกอร์ โล่ 02064</t>
  </si>
  <si>
    <t>รถ จยย. ไทเกอร์ โล่ 02065</t>
  </si>
  <si>
    <t>รถ จยย. ไทเกอร์ โล่ 02070</t>
  </si>
  <si>
    <t>รถ จยย. ไทเกอร์ โล่ 02078</t>
  </si>
  <si>
    <t>รถ จยย. ไทเกอร์ โล่ 02086</t>
  </si>
  <si>
    <t>รถ จยย. ไทเกอร์ โล่ 02087</t>
  </si>
  <si>
    <t>รถ จยย. ไทเกอร์ โล่ 02088</t>
  </si>
  <si>
    <t>รถ จยย. ไทเกอร์ โล่ 02090</t>
  </si>
  <si>
    <t>รถ จยย. ไทเกอร์ โล่ 02275</t>
  </si>
  <si>
    <t>รถ จยย. ไทเกอร์ โล่ 02349</t>
  </si>
  <si>
    <t>รถ จยย. ไทเกอร์ โล่ 02350</t>
  </si>
  <si>
    <t>รถ จยย. ไทเกอร์ โล่ 02351</t>
  </si>
  <si>
    <t>รถ จยย. ไทเกอร์ โล่ 02352</t>
  </si>
  <si>
    <t>รถ จยย. ไทเกอร์ โล่ 02353</t>
  </si>
  <si>
    <t>รถ จยย. ไทเกอร์ โล่ 02354</t>
  </si>
  <si>
    <t>รถ จยย. ไทเกอร์ โล่ 02355</t>
  </si>
  <si>
    <t>รถ จยย. ไทเกอร์ โล่ 02356</t>
  </si>
  <si>
    <t>รถ จยย. ไทเกอร์ โล่ 02357</t>
  </si>
  <si>
    <t>รถ จยย. ไทเกอร์ โล่ 02358</t>
  </si>
  <si>
    <t>รถ จยย. ไทเกอร์ โล่ 02359</t>
  </si>
  <si>
    <t>รถ จยย. ไทเกอร์ โล่ 02360</t>
  </si>
  <si>
    <t>รถ จยย. ไทเกอร์ โล่ 02361</t>
  </si>
  <si>
    <t>รถ จยย. ไทเกอร์ โล่ 02362</t>
  </si>
  <si>
    <t>รถ จยย. ไทเกอร์ โล่ 02363</t>
  </si>
  <si>
    <t>รถ จยย. ไทเกอร์ โล่ 02364</t>
  </si>
  <si>
    <t>รถ จยย. ไทเกอร์ โล่ 02365</t>
  </si>
  <si>
    <t>รถ จยย. ไทเกอร์ โล่ 02366</t>
  </si>
  <si>
    <t>รถ จยย. ไทเกอร์ โล่ 02367</t>
  </si>
  <si>
    <t>รถ จยย. ไทเกอร์ โล่ 02368</t>
  </si>
  <si>
    <t>รถ จยย. ไทเกอร์ โล่ 02369</t>
  </si>
  <si>
    <t>รถ จยย. ไทเกอร์ โล่ 02370</t>
  </si>
  <si>
    <t>รถ จยย. ไทเกอร์ โล่ 02371</t>
  </si>
  <si>
    <t>รถ จยย. ไทเกอร์ โล่ 02372</t>
  </si>
  <si>
    <t>รถ จยย. ไทเกอร์ โล่ 02373</t>
  </si>
  <si>
    <t>รถ จยย. ไทเกอร์ โล่ 02374</t>
  </si>
  <si>
    <t>รถ จยย. ไทเกอร์ โล่ 02375</t>
  </si>
  <si>
    <t>รถ จยย. ไทเกอร์ โล่ 02376</t>
  </si>
  <si>
    <t>รถ จยย. ไทเกอร์ โล่ 02377</t>
  </si>
  <si>
    <t>รถ จยย. ไทเกอร์ โล่ 02378</t>
  </si>
  <si>
    <t>รถ จยย. ไทเกอร์ โล่ 02379</t>
  </si>
  <si>
    <t>รถ จยย. ไทเกอร์ โล่ 02380</t>
  </si>
  <si>
    <t>รถ จยย. ไทเกอร์ โล่ 02381</t>
  </si>
  <si>
    <t>รถ จยย. ไทเกอร์ โล่ 02382</t>
  </si>
  <si>
    <t>รถ จยย. ไทเกอร์ โล่ 02383</t>
  </si>
  <si>
    <t>รถ จยย. ไทเกอร์ โล่ 02384</t>
  </si>
  <si>
    <t>รถ จยย. ไทเกอร์ โล่ 02385</t>
  </si>
  <si>
    <t>รถ จยย. ไทเกอร์ โล่ 02386</t>
  </si>
  <si>
    <t>รถ จยย. ไทเกอร์ โล่ 02387</t>
  </si>
  <si>
    <t>รถ จยย. ไทเกอร์ โล่ 02388</t>
  </si>
  <si>
    <t>รถ จยย. ไทเกอร์ โล่ 02389</t>
  </si>
  <si>
    <t>รถ จยย. ไทเกอร์ โล่ 02390</t>
  </si>
  <si>
    <t>รถ จยย. ไทเกอร์ โล่ 02391</t>
  </si>
  <si>
    <t>รถ จยย. ไทเกอร์ โล่ 02392</t>
  </si>
  <si>
    <t>รถ จยย. ไทเกอร์ โล่ 02393</t>
  </si>
  <si>
    <t>รถ จยย. ไทเกอร์ โล่ 02394</t>
  </si>
  <si>
    <t>รถ จยย. ไทเกอร์ โล่ 02395</t>
  </si>
  <si>
    <t>รถ จยย. ไทเกอร์ โล่ 02396</t>
  </si>
  <si>
    <t>รถ จยย. ไทเกอร์ โล่ 02397</t>
  </si>
  <si>
    <t>รถ จยย. ไทเกอร์ โล่ 02398</t>
  </si>
  <si>
    <t>รถ จยย. ไทเกอร์ โล่ 02399</t>
  </si>
  <si>
    <t>รถ จยย. ไทเกอร์ โล่ 02400</t>
  </si>
  <si>
    <t>รถ จยย. ไทเกอร์ โล่ 02401</t>
  </si>
  <si>
    <t>รถ จยย. ไทเกอร์ โล่ 02402</t>
  </si>
  <si>
    <t>รถ จยย. ไทเกอร์ โล่ 02403</t>
  </si>
  <si>
    <t>รถ จยย. ไทเกอร์ โล่ 02404</t>
  </si>
  <si>
    <t>รถ จยย. ไทเกอร์ โล่ 02405</t>
  </si>
  <si>
    <t>รถ จยย. ไทเกอร์ โล่ 02406</t>
  </si>
  <si>
    <t>รถ จยย. ไทเกอร์ โล่ 02407</t>
  </si>
  <si>
    <t>รถ จยย. ไทเกอร์ โล่ 02408</t>
  </si>
  <si>
    <t>รถ จยย. ไทเกอร์ โล่ 02409</t>
  </si>
  <si>
    <t>รถ จยย. ไทเกอร์ โล่ 02410</t>
  </si>
  <si>
    <t>รถ จยย. ไทเกอร์ โล่ 02411</t>
  </si>
  <si>
    <t>รถ จยย. ไทเกอร์ โล่ 02412</t>
  </si>
  <si>
    <t>รถ จยย. ไทเกอร์ โล่ 02413</t>
  </si>
  <si>
    <t>รถ จยย. ไทเกอร์ โล่ 02414</t>
  </si>
  <si>
    <t>รถ จยย. ไทเกอร์ โล่ 02415</t>
  </si>
  <si>
    <t>รถ จยย. ไทเกอร์ โล่ 02416</t>
  </si>
  <si>
    <t>รถ จยย. ไทเกอร์ โล่ 02437</t>
  </si>
  <si>
    <t>รถ จยย. ไทเกอร์ โล่ 02438</t>
  </si>
  <si>
    <t>รถ จยย. ไทเกอร์ โล่ 02439</t>
  </si>
  <si>
    <t>รถ จยย. ไทเกอร์ โล่ 02440</t>
  </si>
  <si>
    <t>รถ จยย. ไทเกอร์ โล่ 02441</t>
  </si>
  <si>
    <t>รถ จยย. ไทเกอร์ โล่ 02442</t>
  </si>
  <si>
    <t>รถ จยย. ไทเกอร์ โล่ 02443</t>
  </si>
  <si>
    <t>รถ จยย. ไทเกอร์ โล่ 02444</t>
  </si>
  <si>
    <t>รถ จยย. ไทเกอร์ โล่ 02445</t>
  </si>
  <si>
    <t>รถ จยย. ไทเกอร์ โล่ 02446</t>
  </si>
  <si>
    <t>รถ จยย. ไทเกอร์ โล่ 02447</t>
  </si>
  <si>
    <t>รถ จยย. ไทเกอร์ โล่ 02448</t>
  </si>
  <si>
    <t>รถ จยย. ไทเกอร์ โล่ 02449</t>
  </si>
  <si>
    <t>รถ จยย. ไทเกอร์ โล่ 02497</t>
  </si>
  <si>
    <t>รถ จยย. ไทเกอร์ โล่ 02498</t>
  </si>
  <si>
    <t>รถ จยย. ไทเกอร์ โล่ 02499</t>
  </si>
  <si>
    <t>รถ จยย. ไทเกอร์ โล่ 02500</t>
  </si>
  <si>
    <t>รถ จยย. ไทเกอร์ โล่ 02501</t>
  </si>
  <si>
    <t>รถ จยย. ไทเกอร์ โล่ 02502</t>
  </si>
  <si>
    <t>รถ จยย. ไทเกอร์ โล่ 02503</t>
  </si>
  <si>
    <t>รถ จยย. ไทเกอร์ โล่ 02504</t>
  </si>
  <si>
    <t>รถ จยย. ไทเกอร์ โล่ 02582</t>
  </si>
  <si>
    <t>รถ จยย. ไทเกอร์ โล่ 02583</t>
  </si>
  <si>
    <t>รถ จยย. ไทเกอร์ โล่ 02584</t>
  </si>
  <si>
    <t>รถ จยย. ไทเกอร์ โล่ 02585</t>
  </si>
  <si>
    <t>รถ จยย. ไทเกอร์ โล่ 02588</t>
  </si>
  <si>
    <t>รถ จยย. ไทเกอร์ โล่ 02589</t>
  </si>
  <si>
    <t>รถ จยย. ไทเกอร์ โล่ 02591</t>
  </si>
  <si>
    <t>รถ จยย. ไทเกอร์ โล่ 02608</t>
  </si>
  <si>
    <t>รถ จยย. ไทเกอร์ โล่ 02610</t>
  </si>
  <si>
    <t>รถ จยย. ไทเกอร์ โล่ 02611</t>
  </si>
  <si>
    <t>รถ จยย. ไทเกอร์ โล่ 02707</t>
  </si>
  <si>
    <t>รถ จยย. ไทเกอร์ โล่ 02709</t>
  </si>
  <si>
    <t>รถ จยย. ไทเกอร์ โล่ 02711</t>
  </si>
  <si>
    <t>รถ จยย. ไทเกอร์ โล่ 02715</t>
  </si>
  <si>
    <t>รถ จยย. ไทเกอร์ โล่ 02717</t>
  </si>
  <si>
    <t>รถ จยย. ไทเกอร์ โล่ 02718</t>
  </si>
  <si>
    <t>รถ จยย. ไทเกอร์ โล่ 02722</t>
  </si>
  <si>
    <t>รถ จยย. ไทเกอร์ โล่ 02753</t>
  </si>
  <si>
    <t>รถ จยย. ไทเกอร์ โล่ 02766</t>
  </si>
  <si>
    <t>รถ จยย. ไทเกอร์ โล่ 02767</t>
  </si>
  <si>
    <t>รถ จยย. ไทเกอร์ โล่ 02783</t>
  </si>
  <si>
    <t>รถ จยย. ไทเกอร์ โล่ 02784</t>
  </si>
  <si>
    <t>รถ จยย. ไทเกอร์ โล่ 02787</t>
  </si>
  <si>
    <t>รถ จยย. ไทเกอร์ โล่ 02840</t>
  </si>
  <si>
    <t>รถ จยย. ไทเกอร์ โล่ 02841</t>
  </si>
  <si>
    <t>รถ จยย. ไทเกอร์ โล่ 02888</t>
  </si>
  <si>
    <t>รถ จยย. ไทเกอร์ โล่ 02889</t>
  </si>
  <si>
    <t>รถ จยย. ไทเกอร์ โล่ 02890</t>
  </si>
  <si>
    <t>รถ จยย. ไทเกอร์ โล่ 02891</t>
  </si>
  <si>
    <t>รถ จยย. ไทเกอร์ โล่ 02892</t>
  </si>
  <si>
    <t>รถ จยย. ไทเกอร์ โล่ 02911</t>
  </si>
  <si>
    <t>รถ จยย. ไทเกอร์ โล่ 02912</t>
  </si>
  <si>
    <t>รถ จยย. ไทเกอร์ โล่ 02913</t>
  </si>
  <si>
    <t>รถ จยย. ไทเกอร์ โล่ 02935</t>
  </si>
  <si>
    <t>รถ จยย. ไทเกอร์ โล่ 02936</t>
  </si>
  <si>
    <t>รถ จยย. ไทเกอร์ โล่ 02937</t>
  </si>
  <si>
    <t>รถ จยย. ไทเกอร์ โล่ 02938</t>
  </si>
  <si>
    <t>รถ จยย. ไทเกอร์ โล่ 02939</t>
  </si>
  <si>
    <t>รถ จยย. ไทเกอร์ โล่ 02940</t>
  </si>
  <si>
    <t>รถ จยย. ไทเกอร์ โล่ 02941</t>
  </si>
  <si>
    <t>รถ จยย. ไทเกอร์ โล่ 02942</t>
  </si>
  <si>
    <t>รถ จยย. ไทเกอร์ โล่ 02943</t>
  </si>
  <si>
    <t>รถ จยย. ไทเกอร์ โล่ 02945</t>
  </si>
  <si>
    <t>รถ จยย. ไทเกอร์ โล่ 02946</t>
  </si>
  <si>
    <t>รถ จยย. ไทเกอร์ โล่ 02947</t>
  </si>
  <si>
    <t>รถ จยย. ไทเกอร์ โล่ 02959</t>
  </si>
  <si>
    <t>รถ จยย. ไทเกอร์ โล่ 02961</t>
  </si>
  <si>
    <t>รถ จยย. ไทเกอร์ โล่ 02968</t>
  </si>
  <si>
    <t>รถ จยย. ไทเกอร์ โล่ 02969</t>
  </si>
  <si>
    <t>รถ จยย. ไทเกอร์ โล่ 02970</t>
  </si>
  <si>
    <t>รถ จยย. ไทเกอร์ โล่ 02971</t>
  </si>
  <si>
    <t>รถ จยย. ไทเกอร์ โล่ 02972</t>
  </si>
  <si>
    <t>รถ จยย. ไทเกอร์ โล่ 02973</t>
  </si>
  <si>
    <t>รถ จยย. ไทเกอร์ โล่ 02974</t>
  </si>
  <si>
    <t>รถ จยย. ไทเกอร์ โล่ 02975</t>
  </si>
  <si>
    <t>รถ จยย. ไทเกอร์ โล่ 02976</t>
  </si>
  <si>
    <t>รถ จยย. ไทเกอร์ โล่ 02977</t>
  </si>
  <si>
    <t>รถ จยย. ไทเกอร์ โล่ 02978</t>
  </si>
  <si>
    <t>รถ จยย. ไทเกอร์ โล่ 02986</t>
  </si>
  <si>
    <t>รถ จยย. ไทเกอร์ โล่ 02987</t>
  </si>
  <si>
    <t>รถ จยย. ไทเกอร์ โล่ 02988</t>
  </si>
  <si>
    <t>รถ จยย. ไทเกอร์ โล่ 02992</t>
  </si>
  <si>
    <t>รถ จยย. ไทเกอร์ โล่ 02994</t>
  </si>
  <si>
    <t>รถ จยย. ไทเกอร์ โล่ 02995</t>
  </si>
  <si>
    <t>รถ จยย. ไทเกอร์ โล่ 02996</t>
  </si>
  <si>
    <t>รถ จยย. ไทเกอร์ โล่ 02998</t>
  </si>
  <si>
    <t>รถ จยย. ไทเกอร์ โล่ 02999</t>
  </si>
  <si>
    <t>รถ จยย. ไทเกอร์ โล่ 03000</t>
  </si>
  <si>
    <t>รถ จยย. ไทเกอร์ โล่ 03002</t>
  </si>
  <si>
    <t>รถ จยย. ไทเกอร์ โล่ 03003</t>
  </si>
  <si>
    <t>รถ จยย. ไทเกอร์ โล่ 03004</t>
  </si>
  <si>
    <t>รถ จยย. ไทเกอร์ โล่ 03005</t>
  </si>
  <si>
    <t>รถ จยย. ไทเกอร์ โล่ 03011</t>
  </si>
  <si>
    <t>รถ จยย. ไทเกอร์ โล่ 03014</t>
  </si>
  <si>
    <t>รถ จยย. ไทเกอร์ โล่ 03016</t>
  </si>
  <si>
    <t>รถ จยย. ไทเกอร์ โล่ 03053</t>
  </si>
  <si>
    <t>รถ จยย. ไทเกอร์ โล่ 03054</t>
  </si>
  <si>
    <t>รถ จยย. ไทเกอร์ โล่ 03055</t>
  </si>
  <si>
    <t>รถ จยย. ไทเกอร์ โล่ 03056</t>
  </si>
  <si>
    <t>รถ จยย. ไทเกอร์ โล่ 03057</t>
  </si>
  <si>
    <t>รถ จยย. ไทเกอร์ โล่ 03074</t>
  </si>
  <si>
    <t>รถ จยย. ไทเกอร์ โล่ 03075</t>
  </si>
  <si>
    <t>รถ จยย. ไทเกอร์ โล่ 03088</t>
  </si>
  <si>
    <t>รถ จยย. ไทเกอร์ โล่ 03089</t>
  </si>
  <si>
    <t>รถ จยย. ไทเกอร์ โล่ 03090</t>
  </si>
  <si>
    <t>รถ จยย. ไทเกอร์ โล่ 03091</t>
  </si>
  <si>
    <t>รถ จยย. ไทเกอร์ โล่ 03092</t>
  </si>
  <si>
    <t>รถ จยย. ไทเกอร์ โล่ 03093</t>
  </si>
  <si>
    <t>รถ จยย. ไทเกอร์ โล่ 03094</t>
  </si>
  <si>
    <t>รถ จยย. ไทเกอร์ โล่ 03095</t>
  </si>
  <si>
    <t>รถ จยย. ไทเกอร์ โล่ 03096</t>
  </si>
  <si>
    <t>รถ จยย. ไทเกอร์ โล่ 03097</t>
  </si>
  <si>
    <t>รถ จยย. ไทเกอร์ โล่ 03098</t>
  </si>
  <si>
    <t>รถ จยย. ไทเกอร์ โล่ 03099</t>
  </si>
  <si>
    <t>รถ จยย. ไทเกอร์ โล่ 03100</t>
  </si>
  <si>
    <t>รถ จยย. ไทเกอร์ โล่ 03101</t>
  </si>
  <si>
    <t>รถ จยย. ไทเกอร์ โล่ 03102</t>
  </si>
  <si>
    <t>รถ จยย. ไทเกอร์ โล่ 03103</t>
  </si>
  <si>
    <t>รถ จยย. ไทเกอร์ โล่ 03104</t>
  </si>
  <si>
    <t>รถ จยย. ไทเกอร์ โล่ 03105</t>
  </si>
  <si>
    <t>รถ จยย. ไทเกอร์ โล่ 03106</t>
  </si>
  <si>
    <t>รถ จยย. ไทเกอร์ โล่ 03135</t>
  </si>
  <si>
    <t>รถ จยย. ไทเกอร์ โล่ 03136</t>
  </si>
  <si>
    <t>รถ จยย. ไทเกอร์ โล่ 03137</t>
  </si>
  <si>
    <t>รถ จยย. ไทเกอร์ โล่ 03204</t>
  </si>
  <si>
    <t>รถ จยย. ไทเกอร์ โล่ 03205</t>
  </si>
  <si>
    <t>รถ จยย. ไทเกอร์ โล่ 03209</t>
  </si>
  <si>
    <t>รถ จยย. ไทเกอร์ โล่ 03218</t>
  </si>
  <si>
    <t>รถ จยย. ไทเกอร์ โล่ 03220</t>
  </si>
  <si>
    <t>รถ จยย. ไทเกอร์ โล่ 03223</t>
  </si>
  <si>
    <t>รถ จยย. ไทเกอร์ โล่ 03256</t>
  </si>
  <si>
    <t>รถ จยย. ไทเกอร์ โล่ 03257</t>
  </si>
  <si>
    <t>รถ จยย. ไทเกอร์ โล่ 03269</t>
  </si>
  <si>
    <t>รถ จยย. ไทเกอร์ โล่ 03270</t>
  </si>
  <si>
    <t>รถ จยย. ไทเกอร์ โล่ 03273</t>
  </si>
  <si>
    <t>รถ จยย. ไทเกอร์ โล่ 03274</t>
  </si>
  <si>
    <t>รถ จยย. ไทเกอร์ โล่ 03295</t>
  </si>
  <si>
    <t>รถ จยย. ไทเกอร์ โล่ 03354</t>
  </si>
  <si>
    <t>รถ จยย. ไทเกอร์ โล่ 03355</t>
  </si>
  <si>
    <t>รถ จยย. ไทเกอร์ โล่ 03362</t>
  </si>
  <si>
    <t>รถ จยย. ไทเกอร์ โล่ 03363</t>
  </si>
  <si>
    <t>รถ จยย. ไทเกอร์ โล่ 03415</t>
  </si>
  <si>
    <t>รถ จยย. ไทเกอร์ โล่ 03466</t>
  </si>
  <si>
    <t>รถ จยย. ไทเกอร์ โล่ 03469</t>
  </si>
  <si>
    <t>รถ จยย. ไทเกอร์ โล่ 03484</t>
  </si>
  <si>
    <t>รถ จยย. ไทเกอร์ โล่ 03486</t>
  </si>
  <si>
    <t>รถ จยย. ไทเกอร์ โล่ 03487</t>
  </si>
  <si>
    <t>รถ จยย. ไทเกอร์ โล่ 03497</t>
  </si>
  <si>
    <t>รถ จยย. ไทเกอร์ โล่ 03505</t>
  </si>
  <si>
    <t>รถ จยย. ไทเกอร์ โล่ 03506</t>
  </si>
  <si>
    <t>รถ จยย. ไทเกอร์ โล่ 03572</t>
  </si>
  <si>
    <t>รถ จยย. ไทเกอร์ โล่ 03673</t>
  </si>
  <si>
    <t>รถ จยย. ไทเกอร์ โล่ 03674</t>
  </si>
  <si>
    <t>รถ จยย. ไทเกอร์ โล่ 03729</t>
  </si>
  <si>
    <t>รถ จยย. ไทเกอร์ โล่ 03730</t>
  </si>
  <si>
    <t>รถ จยย. ไทเกอร์ โล่ 03735</t>
  </si>
  <si>
    <t>รถ จยย. ไทเกอร์ โล่ 03780</t>
  </si>
  <si>
    <t>รถ จยย. ไทเกอร์ โล่ 03789</t>
  </si>
  <si>
    <t>รถ จยย. ไทเกอร์ โล่ 03790</t>
  </si>
  <si>
    <t>รถ จยย. ไทเกอร์ โล่ 03842</t>
  </si>
  <si>
    <t>รถ จยย. ไทเกอร์ โล่ 03843</t>
  </si>
  <si>
    <t>รถ จยย. ไทเกอร์ โล่ 03846</t>
  </si>
  <si>
    <t>รถ จยย. ไทเกอร์ โล่ 03847</t>
  </si>
  <si>
    <t>รถ จยย. ไทเกอร์ โล่ 03848</t>
  </si>
  <si>
    <t>รถ จยย. ไทเกอร์ โล่ 03849</t>
  </si>
  <si>
    <t>รถ จยย. ไทเกอร์ โล่ 03850</t>
  </si>
  <si>
    <t>รถ จยย. ไทเกอร์ โล่ 03851</t>
  </si>
  <si>
    <t>รถ จยย. ไทเกอร์ โล่ 03852</t>
  </si>
  <si>
    <t>รถ จยย. ไทเกอร์ โล่ 03853</t>
  </si>
  <si>
    <t>รถ จยย. ไทเกอร์ โล่ 03854</t>
  </si>
  <si>
    <t>รถ จยย. ไทเกอร์ โล่ 03855</t>
  </si>
  <si>
    <t>รถ จยย. ไทเกอร์ โล่ 03877</t>
  </si>
  <si>
    <t>รถ จยย. ไทเกอร์ โล่ 03878</t>
  </si>
  <si>
    <t>รถ จยย. ไทเกอร์ โล่ 03885</t>
  </si>
  <si>
    <t>รถ จยย. ไทเกอร์ โล่ 03894</t>
  </si>
  <si>
    <t>รถ จยย. ไทเกอร์ โล่ 03899</t>
  </si>
  <si>
    <t>รถ จยย. ไทเกอร์ โล่ 03905</t>
  </si>
  <si>
    <t>รถ จยย. ไทเกอร์ โล่ 03907</t>
  </si>
  <si>
    <t>รถ จยย. ไทเกอร์ โล่ 03908</t>
  </si>
  <si>
    <t>รถ จยย. ไทเกอร์ โล่ 03915</t>
  </si>
  <si>
    <t>รถ จยย. ไทเกอร์ โล่ 03917</t>
  </si>
  <si>
    <t>รถ จยย. ไทเกอร์ โล่ 03920</t>
  </si>
  <si>
    <t>รถ จยย. ไทเกอร์ โล่ 03922</t>
  </si>
  <si>
    <t>รถ จยย. ไทเกอร์ โล่ 03924</t>
  </si>
  <si>
    <t>รถ จยย. ไทเกอร์ โล่ 03925</t>
  </si>
  <si>
    <t>รถ จยย. ไทเกอร์ โล่ 03934</t>
  </si>
  <si>
    <t>รถ จยย. ไทเกอร์ โล่ 03938</t>
  </si>
  <si>
    <t>รถ จยย. ไทเกอร์ โล่ 03939</t>
  </si>
  <si>
    <t>รถ จยย. ไทเกอร์ โล่ 03941</t>
  </si>
  <si>
    <t>รถ จยย. ไทเกอร์ โล่ 03942</t>
  </si>
  <si>
    <t>รถ จยย. ไทเกอร์ โล่ 03943</t>
  </si>
  <si>
    <t>รถ จยย. ไทเกอร์ โล่ 03944</t>
  </si>
  <si>
    <t>รถ จยย. ไทเกอร์ โล่ 03945</t>
  </si>
  <si>
    <t>รถ จยย. ไทเกอร์ โล่ 03946</t>
  </si>
  <si>
    <t>รถ จยย. ไทเกอร์ โล่ 03947</t>
  </si>
  <si>
    <t>รถ จยย. ไทเกอร์ โล่ 03948</t>
  </si>
  <si>
    <t>รถ จยย. ไทเกอร์ โล่ 03949</t>
  </si>
  <si>
    <t>รถ จยย. ไทเกอร์ โล่ 03950</t>
  </si>
  <si>
    <t>รถ จยย. ไทเกอร์ โล่ 03954</t>
  </si>
  <si>
    <t>รถ จยย. ไทเกอร์ โล่ 03956</t>
  </si>
  <si>
    <t>รถ จยย. ไทเกอร์ โล่ 03957</t>
  </si>
  <si>
    <t>รถ จยย. ไทเกอร์ โล่ 03958</t>
  </si>
  <si>
    <t>รถ จยย. ไทเกอร์ โล่ 03959</t>
  </si>
  <si>
    <t>รถ จยย. ไทเกอร์ โล่ 03960</t>
  </si>
  <si>
    <t>รถ จยย. ไทเกอร์ โล่ 03961</t>
  </si>
  <si>
    <t>รถ จยย. ไทเกอร์ โล่ 03962</t>
  </si>
  <si>
    <t>รถ จยย. ไทเกอร์ โล่ 03963</t>
  </si>
  <si>
    <t>รถ จยย. ไทเกอร์ โล่ 03964</t>
  </si>
  <si>
    <t>รถ จยย. ไทเกอร์ โล่ 03965</t>
  </si>
  <si>
    <t>รถ จยย. ไทเกอร์ โล่ 03967</t>
  </si>
  <si>
    <t>รถ จยย. ไทเกอร์ โล่ 03968</t>
  </si>
  <si>
    <t>รถ จยย. ไทเกอร์ โล่ 03970</t>
  </si>
  <si>
    <t>รถ จยย. ไทเกอร์ โล่ 03971</t>
  </si>
  <si>
    <t>รถ จยย. ไทเกอร์ โล่ 03972</t>
  </si>
  <si>
    <t>รถ จยย. ไทเกอร์ โล่ 03973</t>
  </si>
  <si>
    <t>รถ จยย. ไทเกอร์ โล่ 03974</t>
  </si>
  <si>
    <t>รถ จยย. ไทเกอร์ โล่ 03975</t>
  </si>
  <si>
    <t>รถ จยย. ไทเกอร์ โล่ 03976</t>
  </si>
  <si>
    <t>รถ จยย. ไทเกอร์ โล่ 03977</t>
  </si>
  <si>
    <t>รถ จยย. ไทเกอร์ โล่ 03978</t>
  </si>
  <si>
    <t>รถ จยย. ไทเกอร์ โล่ 03979</t>
  </si>
  <si>
    <t>รถ จยย. ไทเกอร์ โล่ 03980</t>
  </si>
  <si>
    <t>รถ จยย. ไทเกอร์ โล่ 03981</t>
  </si>
  <si>
    <t>รถ จยย. ไทเกอร์ โล่ 03989</t>
  </si>
  <si>
    <t>รถ จยย. ไทเกอร์ โล่ 03990</t>
  </si>
  <si>
    <t>รถ จยย. ไทเกอร์ โล่ 03991</t>
  </si>
  <si>
    <t>รถ จยย. ไทเกอร์ โล่ 03993</t>
  </si>
  <si>
    <t>รถ จยย. ไทเกอร์ โล่ 03994</t>
  </si>
  <si>
    <t>รถ จยย. ไทเกอร์ โล่ 04001</t>
  </si>
  <si>
    <t>รถ จยย. ไทเกอร์ โล่ 04004</t>
  </si>
  <si>
    <t>รถ จยย. ไทเกอร์ โล่ 04016</t>
  </si>
  <si>
    <t>รถ จยย. ไทเกอร์ โล่ 04017</t>
  </si>
  <si>
    <t>รถ จยย. ไทเกอร์ โล่ 04018</t>
  </si>
  <si>
    <t>รถ จยย. ไทเกอร์ โล่ 04038</t>
  </si>
  <si>
    <t>รถ จยย. ไทเกอร์ โล่ 04040</t>
  </si>
  <si>
    <t xml:space="preserve"> รถ จยย. ไทเกอร์ โล่ 04041</t>
  </si>
  <si>
    <t>รถ จยย. ไทเกอร์ โล่ 04042</t>
  </si>
  <si>
    <t>รถ จยย. ไทเกอร์ โล่ 04048</t>
  </si>
  <si>
    <t>รถ จยย. ไทเกอร์ โล่ 04049</t>
  </si>
  <si>
    <t>รถ จยย. ไทเกอร์ โล่ 04054</t>
  </si>
  <si>
    <t>รถ จยย. ไทเกอร์ โล่ 04057</t>
  </si>
  <si>
    <t>รถ จยย. ไทเกอร์ โล่ 04061</t>
  </si>
  <si>
    <t>รถ จยย. ไทเกอร์ โล่ 04062</t>
  </si>
  <si>
    <t>รถ จยย. ไทเกอร์ โล่ 04063</t>
  </si>
  <si>
    <t>รถ จยย. ไทเกอร์ โล่ 04064</t>
  </si>
  <si>
    <t>รถ จยย. ไทเกอร์ โล่ 04065</t>
  </si>
  <si>
    <t>รถ จยย. ไทเกอร์ โล่ 04066</t>
  </si>
  <si>
    <t>รถ จยย. ไทเกอร์ โล่ 04067</t>
  </si>
  <si>
    <t>รถ จยย. ไทเกอร์ โล่ 04068</t>
  </si>
  <si>
    <t>รถ จยย. ไทเกอร์ โล่ 04069</t>
  </si>
  <si>
    <t>รถ จยย. ไทเกอร์ โล่ 04070</t>
  </si>
  <si>
    <t>รถ จยย. ไทเกอร์ โล่ 04071</t>
  </si>
  <si>
    <t>รถ จยย. ไทเกอร์ โล่ 04072</t>
  </si>
  <si>
    <t>รถ จยย. ไทเกอร์ โล่ 04073</t>
  </si>
  <si>
    <t>รถ จยย. ไทเกอร์ โล่ 04074</t>
  </si>
  <si>
    <t>รถ จยย. ไทเกอร์ โล่ 04075</t>
  </si>
  <si>
    <t>รถ จยย. ไทเกอร์ โล่ 04076</t>
  </si>
  <si>
    <t>รถ จยย. ไทเกอร์ โล่ 04077</t>
  </si>
  <si>
    <t>รถ จยย. ไทเกอร์ โล่ 04078</t>
  </si>
  <si>
    <t>รถ จยย. ไทเกอร์ โล่ 04079</t>
  </si>
  <si>
    <t>รถ จยย. ไทเกอร์ โล่ 04080</t>
  </si>
  <si>
    <t>รถ จยย. ไทเกอร์ โล่ 04081</t>
  </si>
  <si>
    <t>รถ จยย. ไทเกอร์ โล่ 04082</t>
  </si>
  <si>
    <t>รถ จยย. ไทเกอร์ โล่ 04083</t>
  </si>
  <si>
    <t>รถ จยย. ไทเกอร์ โล่ 04084</t>
  </si>
  <si>
    <t>รถ จยย. ไทเกอร์ โล่ 04085</t>
  </si>
  <si>
    <t>รถ จยย. ไทเกอร์ โล่ 04086</t>
  </si>
  <si>
    <t>รถ จยย. ไทเกอร์ โล่ 04087</t>
  </si>
  <si>
    <t>รถ จยย. ไทเกอร์ โล่ 04088</t>
  </si>
  <si>
    <t>รถ จยย. ไทเกอร์ โล่ 04089</t>
  </si>
  <si>
    <t>รถ จยย. ไทเกอร์ โล่ 04090</t>
  </si>
  <si>
    <t>รถ จยย. ไทเกอร์ โล่ 04091</t>
  </si>
  <si>
    <t>รถ จยย. ไทเกอร์ โล่ 04092</t>
  </si>
  <si>
    <t>รถ จยย. ไทเกอร์ โล่ 04093</t>
  </si>
  <si>
    <t>รถ จยย. ไทเกอร์ โล่ 04094</t>
  </si>
  <si>
    <t>รถ จยย. ไทเกอร์ โล่ 04095</t>
  </si>
  <si>
    <t>รถ จยย. ไทเกอร์ โล่ 04096</t>
  </si>
  <si>
    <t>รถ จยย. ไทเกอร์ โล่ 04097</t>
  </si>
  <si>
    <t>รถ จยย. ไทเกอร์ โล่ 04098</t>
  </si>
  <si>
    <t>รถ จยย. ไทเกอร์ โล่ 04101</t>
  </si>
  <si>
    <t>รถ จยย. ไทเกอร์ โล่ 04105</t>
  </si>
  <si>
    <t>รถ จยย. ไทเกอร์ โล่ 04106</t>
  </si>
  <si>
    <t>รถ จยย. ไทเกอร์ โล่ 04107</t>
  </si>
  <si>
    <t>รถ จยย. ไทเกอร์ โล่ 04108</t>
  </si>
  <si>
    <t>รถ จยย. ไทเกอร์ โล่ 04109</t>
  </si>
  <si>
    <t>รถ จยย. ไทเกอร์ โล่ 04110</t>
  </si>
  <si>
    <t>รถ จยย. ไทเกอร์ โล่ 04111</t>
  </si>
  <si>
    <t>รถ จยย. ไทเกอร์ โล่ 04112</t>
  </si>
  <si>
    <t>รถ จยย. ไทเกอร์ โล่ 04113</t>
  </si>
  <si>
    <t>รถ จยย. ไทเกอร์ โล่ 04114</t>
  </si>
  <si>
    <t>รถ จยย. ไทเกอร์ โล่ 04117</t>
  </si>
  <si>
    <t>รถ จยย. ไทเกอร์ โล่ 04118</t>
  </si>
  <si>
    <t>รถ จยย. ไทเกอร์ โล่ 04119</t>
  </si>
  <si>
    <t>รถ จยย. ไทเกอร์ โล่ 04124</t>
  </si>
  <si>
    <t>รถ จยย. ไทเกอร์ โล่ 04125</t>
  </si>
  <si>
    <t>รถ จยย. ไทเกอร์ โล่ 04126</t>
  </si>
  <si>
    <t>รถ จยย. ไทเกอร์ โล่ 04127</t>
  </si>
  <si>
    <t>รถ จยย. ไทเกอร์ โล่ 04128</t>
  </si>
  <si>
    <t>รถ จยย. ไทเกอร์ โล่ 04129</t>
  </si>
  <si>
    <t>รถ จยย. ไทเกอร์ โล่ 04131</t>
  </si>
  <si>
    <t>รถ จยย. ไทเกอร์ โล่ 01863</t>
  </si>
  <si>
    <t>รถ จยย. ไทเกอร์ โล่ 02488</t>
  </si>
  <si>
    <t>รถ จยย. ไทเกอร์ โล่ 02489</t>
  </si>
  <si>
    <t>รถ จยย. ไทเกอร์ โล่ 03876</t>
  </si>
  <si>
    <t>รถ จยย. ไทเกอร์ โล่ 03918</t>
  </si>
  <si>
    <t>รถ จยย. ไทเกอร์ โล่ 10176</t>
  </si>
  <si>
    <t>รถ จยย. ไทเกอร์ โล่ 10199</t>
  </si>
  <si>
    <t>รถ จยย. ไทเกอร์ โล่ 10164</t>
  </si>
  <si>
    <t>รถ จยย. ไทเกอร์ โล่ 10165</t>
  </si>
  <si>
    <t>รถ จยย. ไทเกอร์ โล่ 10167</t>
  </si>
  <si>
    <t>รถ จยย. ไทเกอร์ โล่ 10168</t>
  </si>
  <si>
    <t>รถ จยย. ไทเกอร์ โล่ 10169</t>
  </si>
  <si>
    <t>รถ จยย. ไทเกอร์ โล่ 10170</t>
  </si>
  <si>
    <t>รถ จยย. ไทเกอร์ โล่ 10171</t>
  </si>
  <si>
    <t>รถ จยย. ไทเกอร์ โล่ 10172</t>
  </si>
  <si>
    <t>รถ จยย. ไทเกอร์ โล่ 10173</t>
  </si>
  <si>
    <t>รถ จยย. ไทเกอร์ โล่ 10174</t>
  </si>
  <si>
    <t>รถ จยย. ไทเกอร์ โล่ 10175</t>
  </si>
  <si>
    <t>รถ จยย. ไทเกอร์ โล่ 10177</t>
  </si>
  <si>
    <t>รถ จยย. ไทเกอร์ โล่ 10178</t>
  </si>
  <si>
    <t>รถ จยย. ไทเกอร์ โล่ 10179</t>
  </si>
  <si>
    <t>รถ จยย. ไทเกอร์ โล่ 10180</t>
  </si>
  <si>
    <t>รถ จยย. ไทเกอร์ โล่ 10181</t>
  </si>
  <si>
    <t>รถ จยย. ไทเกอร์ โล่ 10182</t>
  </si>
  <si>
    <t>รถ จยย. ไทเกอร์ โล่ 10183</t>
  </si>
  <si>
    <t>รถ จยย. ไทเกอร์ โล่ 10185</t>
  </si>
  <si>
    <t>รถ จยย. ไทเกอร์ โล่ 10186</t>
  </si>
  <si>
    <t>รถ จยย. ไทเกอร์ โล่ 10187</t>
  </si>
  <si>
    <t>รถ จยย. ไทเกอร์ โล่ 10188</t>
  </si>
  <si>
    <t>รถ จยย. ไทเกอร์ โล่ 10189</t>
  </si>
  <si>
    <t>รถ จยย. ไทเกอร์ โล่ 10190</t>
  </si>
  <si>
    <t>รถ จยย. ไทเกอร์ โล่ 10191</t>
  </si>
  <si>
    <t>รถ จยย. ไทเกอร์ โล่ 10192</t>
  </si>
  <si>
    <t>รถ จยย. ไทเกอร์ โล่ 10193</t>
  </si>
  <si>
    <t>รถ จยย. ไทเกอร์ โล่ 10194</t>
  </si>
  <si>
    <t>รถ จยย. ไทเกอร์ โล่ 10195</t>
  </si>
  <si>
    <t>รถ จยย. ไทเกอร์ โล่ 10196</t>
  </si>
  <si>
    <t>รถ จยย. ไทเกอร์ โล่ 10197</t>
  </si>
  <si>
    <t>รถ จยย. ไทเกอร์ โล่ 10198</t>
  </si>
  <si>
    <t>รถ จยย. ไทเกอร์ โล่ 10201</t>
  </si>
  <si>
    <t>รถ จยย. ไทเกอร์ โล่ 10202</t>
  </si>
  <si>
    <t>รถ จยย. ไทเกอร์ โล่ 10203</t>
  </si>
  <si>
    <t>รถ จยย. ไทเกอร์ โล่ 10205</t>
  </si>
  <si>
    <t>รถ จยย. ไทเกอร์ โล่ 10206</t>
  </si>
  <si>
    <t>รถ จยย. ไทเกอร์ โล่ 10207</t>
  </si>
  <si>
    <t>รถ จยย. ไทเกอร์ โล่ 10208</t>
  </si>
  <si>
    <t>รถ จยย. ไทเกอร์ โล่ 10209</t>
  </si>
  <si>
    <t>รถ จยย. ไทเกอร์ โล่ 10210</t>
  </si>
  <si>
    <t>รถ จยย. ไทเกอร์ โล่ 11038</t>
  </si>
  <si>
    <t>รถ จยย. ไทเกอร์ โล่ 11039</t>
  </si>
  <si>
    <t>รถ จยย. ไทเกอร์ โล่ 11040</t>
  </si>
  <si>
    <t>รถ จยย. ไทเกอร์ โล่ 11041</t>
  </si>
  <si>
    <t>รถ จยย. ไทเกอร์ โล่ 11042</t>
  </si>
  <si>
    <t>รถ จยย. ไทเกอร์ โล่ 11043</t>
  </si>
  <si>
    <t>รถ จยย. ไทเกอร์ โล่ 11044</t>
  </si>
  <si>
    <t>รถ จยย. ไทเกอร์ โล่ 11045</t>
  </si>
  <si>
    <t>รถ จยย. ไทเกอร์ โล่ 11046</t>
  </si>
  <si>
    <t>รถ จยย. ไทเกอร์ โล่ 11047</t>
  </si>
  <si>
    <t>รถ จยย. ไทเกอร์ โล่ 11048</t>
  </si>
  <si>
    <t>รถ จยย. ไทเกอร์ โล่ 11049</t>
  </si>
  <si>
    <t>รถ จยย. ไทเกอร์ โล่ 11050</t>
  </si>
  <si>
    <t>รถ จยย. ไทเกอร์ โล่ 11051</t>
  </si>
  <si>
    <t>รถ จยย. ไทเกอร์ โล่ 11052</t>
  </si>
  <si>
    <t>รถ จยย. ไทเกอร์ โล่ 11053</t>
  </si>
  <si>
    <t>รถ จยย. ไทเกอร์ โล่ 11054</t>
  </si>
  <si>
    <t>รถ จยย. ไทเกอร์ โล่ 11055</t>
  </si>
  <si>
    <t>รถ จยย. ไทเกอร์ โล่ 11056</t>
  </si>
  <si>
    <t>รถ จยย. ไทเกอร์ โล่ 11057</t>
  </si>
  <si>
    <t>รถ จยย. ไทเกอร์ โล่ 11058</t>
  </si>
  <si>
    <t>รถ จยย. ไทเกอร์ โล่ 11059</t>
  </si>
  <si>
    <t>รถ จยย. ไทเกอร์ โล่ 11060</t>
  </si>
  <si>
    <t>รถ จยย. ไทเกอร์ โล่ 11061</t>
  </si>
  <si>
    <t>รถ จยย. ไทเกอร์ โล่ 11062</t>
  </si>
  <si>
    <t>รถ จยย. ไทเกอร์ โล่ 11063</t>
  </si>
  <si>
    <t>รถ จยย. ไทเกอร์ โล่ 11064</t>
  </si>
  <si>
    <t>รถ จยย. ไทเกอร์ โล่ 11065</t>
  </si>
  <si>
    <t>รถ จยย. ไทเกอร์ โล่ 11066</t>
  </si>
  <si>
    <t>รถ จยย. ไทเกอร์ โล่ 11067</t>
  </si>
  <si>
    <t>รถ จยย. ไทเกอร์ โล่ 11068</t>
  </si>
  <si>
    <t>รถ จยย. ไทเกอร์ โล่ 11069</t>
  </si>
  <si>
    <t>รถ จยย. ไทเกอร์ โล่ 11070</t>
  </si>
  <si>
    <t>รถ จยย. ไทเกอร์ โล่ 11071</t>
  </si>
  <si>
    <t>รถ จยย. ไทเกอร์ โล่ 11072</t>
  </si>
  <si>
    <t>รถ จยย. ไทเกอร์ โล่ 11073</t>
  </si>
  <si>
    <t>รถ จยย. ไทเกอร์ โล่ 11074</t>
  </si>
  <si>
    <t>รถ จยย. ไทเกอร์ โล่ 11075</t>
  </si>
  <si>
    <t>รถ จยย. ไทเกอร์ โล่ 11076</t>
  </si>
  <si>
    <t>รถ จยย. ไทเกอร์ โล่ 11077</t>
  </si>
  <si>
    <t>รถ จยย. ไทเกอร์ โล่ 11078</t>
  </si>
  <si>
    <t>รถ จยย. ไทเกอร์ โล่ 11079</t>
  </si>
  <si>
    <t>รถ จยย. ไทเกอร์ โล่ 11080</t>
  </si>
  <si>
    <t>รถ จยย. ไทเกอร์ โล่ 11081</t>
  </si>
  <si>
    <t>รถ จยย. ไทเกอร์ โล่ 11082</t>
  </si>
  <si>
    <t>รถ จยย. ไทเกอร์ โล่ 11083</t>
  </si>
  <si>
    <t>รถ จยย. ไทเกอร์ โล่ 11084</t>
  </si>
  <si>
    <t>รถ จยย. ไทเกอร์ โล่ 11085</t>
  </si>
  <si>
    <t>10.03.2017</t>
  </si>
  <si>
    <t>อุปกรณ์รับสัญญานจานดาวเทียม</t>
  </si>
  <si>
    <t>ระบบจัดลำดับคิวอัตโนมัติ สภ.ล้ำสมัย พัทยา งวด 3</t>
  </si>
  <si>
    <t>เครื่องปรับอากาศ สภ.ล้ำสมัย พัทยา งวด 3</t>
  </si>
  <si>
    <t>เก้าอี้แถวที่นั่ง สภ.ล้ำสมัย พัทยา งวด 3</t>
  </si>
  <si>
    <t>โต้ะทำงาน 200x80x75 ซม. สภ.ล้ำสมัย พัทยา งวด 3</t>
  </si>
  <si>
    <t>ตู้ใส่เอกสาร 780x45x75 ซม. สภ.ล้ำสมัย พัทยา งวด 3</t>
  </si>
  <si>
    <t>ป้าย LED ขนาด 5x0.35 ม. สภ.ล้ำสมัย พัทยา งวด 4</t>
  </si>
  <si>
    <t>เครื่องรับ-ส่งวิทยุ (รีพีทเตอร์ 50 watts) ศูนย์191</t>
  </si>
  <si>
    <t>เครื่องรับ - ส่งวิทยุ</t>
  </si>
  <si>
    <t>เครื่องรับ-ส่งวิทยุ ชนิดมือถือ</t>
  </si>
  <si>
    <t>เสาอากาศวิทยุ</t>
  </si>
  <si>
    <t>ระบบกล้องโทรทัศน์วงจรปิด(CCTV) ภ.จว.ชลบุรี</t>
  </si>
  <si>
    <t>07.03.2014</t>
  </si>
  <si>
    <t>โทรทัศน์สี LED ขนาด 60 นิ้ว</t>
  </si>
  <si>
    <t>ล้างพักครุภัณฑ์โฆษณาและเผยแพร่ โรงพักล้ำสมัย</t>
  </si>
  <si>
    <t>เครื่องวิทยุชนิดทวนสัญญาณ (Repeater) Icom</t>
  </si>
  <si>
    <t>02.05.2017</t>
  </si>
  <si>
    <t>กล้องถ่ายVDO/โปรเจคเตอร์</t>
  </si>
  <si>
    <t>กล้องถ่ายรูป ระบบ DIGITAL</t>
  </si>
  <si>
    <t>ชุดควบคุมเครื่องเสียงพร้อมไมค์ประชุม</t>
  </si>
  <si>
    <t>กล้อง DVD ยี่ห้อ SONY</t>
  </si>
  <si>
    <t>กล้องถ่าย VDO</t>
  </si>
  <si>
    <t>ชุดเครื่องควบคุมเครื่องเสียงพร้อมอุปกรณ์</t>
  </si>
  <si>
    <t>กล้องถ่ายรูป ระบบดิจิตอล</t>
  </si>
  <si>
    <t>กล้องถ่าย VDO ดิจิตอล</t>
  </si>
  <si>
    <t>01.08.2008</t>
  </si>
  <si>
    <t>เครื่องตรวจวัดแอลกอฮอล์ 6640-3107-0013-7-2551</t>
  </si>
  <si>
    <t>เครื่องตรวจวัดแอลกอฮอล์ 6640-3107-0014-7-2551</t>
  </si>
  <si>
    <t>เครื่องตรวจวัดแอลกอฮอล์ 6640-3103-089-7-2551</t>
  </si>
  <si>
    <t>เครื่องตรวจวัดแอลกอฮอล์ 6640-3103-090-7-2551</t>
  </si>
  <si>
    <t>เครื่องตรวจวัดแอลกอฮอล์ 6640-3103-091-7-2551</t>
  </si>
  <si>
    <t>เครื่องตรวจวัดแอลกอฮอล์ 6640-3103-092-7-2551</t>
  </si>
  <si>
    <t>เครื่องตรวจวัดแอลกอฮอล์ 6640-3103-093-7-2551</t>
  </si>
  <si>
    <t>เครื่องตรวจวัดแอลกอฮอล์ 6640-3103-094-7-2551</t>
  </si>
  <si>
    <t>เครื่องตรวจวัดแอลกอฮอล์ 6640-3103-095-7-2551</t>
  </si>
  <si>
    <t>เครื่องตรวจวัดแอลกอฮอล์ 6640-3103-096-7-2551</t>
  </si>
  <si>
    <t>เครื่องตรวจวัดแอลกอฮอล์ 6640-3103-097-7-2551</t>
  </si>
  <si>
    <t>เครื่องตรวจวัดแอลกอฮอล์ 6640-3103-098-7-2551</t>
  </si>
  <si>
    <t>เครื่องตรวจวัดแอลกอฮอล์ 6640-3103-099-7-2551</t>
  </si>
  <si>
    <t>เครื่องตรวจวัดแอลกอฮอล์ 6640-3103-100-7-2551</t>
  </si>
  <si>
    <t>เครื่องตรวจวัดแอลกอฮอล์ 6640-3103-101-7-2551</t>
  </si>
  <si>
    <t>เครื่องตรวจวัดแอลกอฮอล์ 6640-3103-102-7-2551</t>
  </si>
  <si>
    <t>เครื่องตรวจวัดแอลกอฮอล์ 6640-3103-103-7-2551</t>
  </si>
  <si>
    <t>เครื่องตรวจวัดแอลกอฮอล์ 6640-3103-104-7-2551</t>
  </si>
  <si>
    <t>เครื่องตรวจวัดแอลกอฮอล์ 6640-3103-105-7-2551</t>
  </si>
  <si>
    <t>เครื่องตรวจวัดแอลกอฮอล์ 6640-3103-106-7-2551</t>
  </si>
  <si>
    <t>เครื่องตรวจวัดควันดำ ระบบกระดาษกรอง</t>
  </si>
  <si>
    <t>เครื่องตรวจสอบลายมือ</t>
  </si>
  <si>
    <t>ค่่าชุดคอมพิวเตอร์ งบ ปทส.</t>
  </si>
  <si>
    <t>30.11.2015</t>
  </si>
  <si>
    <t>ระบบแม่ข่าย สภ.แสนสุข</t>
  </si>
  <si>
    <t>22.12.2016</t>
  </si>
  <si>
    <t>ล้างพักครุภัณฑ์คอมพิวเตอร์ โรงพักล้ำสมัย</t>
  </si>
  <si>
    <t>เครื่องคอมพิวเตอร์  ยี่ห้อ GVIEW</t>
  </si>
  <si>
    <t>เครื่องคอมพิวเตอร์แบบพกพา</t>
  </si>
  <si>
    <t>เครื่องพิมพ์คอมพิวเตอร  BUBBLEJET</t>
  </si>
  <si>
    <t>ชุดคอมพิวเตอร์ประมวลผล</t>
  </si>
  <si>
    <t>ชุดคอมพิวเตอร์ข้อมูลทั่วไป</t>
  </si>
  <si>
    <t>เครื่องคอมพิวเตอร์ชนิดตั้งโต๊ะ</t>
  </si>
  <si>
    <t>เครื่องพิมพ์คอมพิวเตอร์ ชนิดพ่นหมึก</t>
  </si>
  <si>
    <t>เครื่องพิมพ์คอมพิวเตอร์ ชนิดฉีดหมึก</t>
  </si>
  <si>
    <t>04.12.2006</t>
  </si>
  <si>
    <t>เครื่องคอมพิวเตอร์ประมวลผลระดับสูง</t>
  </si>
  <si>
    <t>เครื่องคอมพิวเตอร์ ยี่ห้อ HP</t>
  </si>
  <si>
    <t>เครื่องพิมพ์คอมพิวเตอร์ แบบเลเซอร์ ยี่ห้อ HP</t>
  </si>
  <si>
    <t>เครื่องพิมพ์เอกสาร</t>
  </si>
  <si>
    <t>คอมพิวเตอร์สำหรับแจ้งความอัตโนมัติ</t>
  </si>
  <si>
    <t>จอหน้าสัมผัส</t>
  </si>
  <si>
    <t>เครื่องพิมพ์ แบบเลเซอร์ ยี่ห้อ HP</t>
  </si>
  <si>
    <t>เครื่องคอมพิวเตอร์ ชนิดตั้งโต๊ะ</t>
  </si>
  <si>
    <t>เครื่องพิมพ์คอมพิวเตอร์สี ชนิดเลเซอร์</t>
  </si>
  <si>
    <t>เครื่องคอมพิวเตอร์แม่ข่าย SERVER</t>
  </si>
  <si>
    <t>เครื่องคอมพิวเตอร์ ยี่ห้อ HP พร้อมเครื่องพิมพ์</t>
  </si>
  <si>
    <t>เครื่องไมโครคอมพิวเตอร์พร้อมอุปกรณ์</t>
  </si>
  <si>
    <t>เครื่องคอมพิวเตอร์ ชนิดพกพา</t>
  </si>
  <si>
    <t>01.06.2010</t>
  </si>
  <si>
    <t>เครื่องคอมพิวเตอร์(Note Book) ยี่ห้อ ACER</t>
  </si>
  <si>
    <t>เครื่องคอมพิวเตอร์ แบบตั้งโต๊ะ ยี่ห้อ ACER</t>
  </si>
  <si>
    <t>เครื่องพิมพ์คอมพิวเตอร์ ชนิดพ่นหมึก ยี่ห้อ EPSON</t>
  </si>
  <si>
    <t>เครื่องคอมพิวเตอร์ แบบพกพา (Notebook)</t>
  </si>
  <si>
    <t>เครื่องคอมพิวเตอร์ แบบตั้งโต๊ะ</t>
  </si>
  <si>
    <t>โปรแกรมคอมพิวเตอร์</t>
  </si>
  <si>
    <t>ลำโพง YAMAHA PJP-25UR</t>
  </si>
  <si>
    <t>กล้อง SONY EVI-D70P</t>
  </si>
  <si>
    <t>ลำโพง YAMAHA PJP-20UR</t>
  </si>
  <si>
    <t>กล้อง LOGITECH QUICKCAM AF</t>
  </si>
  <si>
    <t>ทีวี LCD 32" (ศาล 2 เครื่อง)</t>
  </si>
  <si>
    <t>Computer CPU Core i3 Monitor LED 30 เครื่อง</t>
  </si>
  <si>
    <t>คอมพิวเตอร์ Lennovo</t>
  </si>
  <si>
    <t>คอมพิวเตอร์ประจำที่ Acer รุ่น Veriton (สภ.บ่อทอง)</t>
  </si>
  <si>
    <t>คอมพิวเตอร์โน้ตบุ๊ค Acer (สภ.บ่อทอง</t>
  </si>
  <si>
    <t>เครื่องคอมพิวเตอร์สำหรับประมวลผล (สภ.พนัสนิคม)</t>
  </si>
  <si>
    <t>เครื่องคอมพิวเตอร์โน๊ตบุ้ค (สภ.พนัสนิคม)</t>
  </si>
  <si>
    <t>คอมพิวเตอร์สำหรับสำนักงาน ยี่ห้อ HP</t>
  </si>
  <si>
    <t>คอมพิวเตอร์ Dell รุ่น Optiplex 780 MT</t>
  </si>
  <si>
    <t>คอมพิวเตอร์ ยี่ห้อ HP รุ่น D220 V7550 CRT</t>
  </si>
  <si>
    <t>หมวดสินทรัพย์ 12061400 คุรภัณฑ์ดนตรี</t>
  </si>
  <si>
    <t>28.12.2016</t>
  </si>
  <si>
    <t>ล้างพักครุภัณฑ์ดนตรีโรงพักล้ำสมัย</t>
  </si>
  <si>
    <t>เครื่องดนตรีชนิดมีสาย</t>
  </si>
  <si>
    <t>เครื่องดนตรีที่มีแผงกด</t>
  </si>
  <si>
    <t>เครื่องดนตรีชนิดเป่า</t>
  </si>
  <si>
    <t>ลำโพงเครื่องขยายสัญญาณ</t>
  </si>
  <si>
    <t>อุปกรณ์เครื่องเสียง</t>
  </si>
  <si>
    <t>อุปกรณ์เครื่องเสียงฯ</t>
  </si>
  <si>
    <t>เครื่องยิงแห (ภ.จว.ชลบุรี)</t>
  </si>
  <si>
    <t>เครื่องผลิตน้ำมันไบโอดีเซล</t>
  </si>
  <si>
    <t>เครื่องปรับอากาศ จำนวน 4 เครื่องของ สภ.เมืองพัทยา</t>
  </si>
  <si>
    <t>โทรทัศน์สี ยี่ห้อ SAMSUNG LCD 46" LA46D55</t>
  </si>
  <si>
    <t>แฟลต สภ.หนองปรือ งวด 1, 2</t>
  </si>
  <si>
    <t>แฟลต สภ.หนองขาม งวด 1, 2</t>
  </si>
  <si>
    <t>บ้านพักอาศัยตึกสองชั้น พื้น คสล.ติดดิน</t>
  </si>
  <si>
    <t>13.09.2007</t>
  </si>
  <si>
    <t>เรือนแถวชั้นประทวนและพลตำรวจสภ.อ.ศรีมโหสถ</t>
  </si>
  <si>
    <t>เรือนแถวชั้นประทวนและพลตำรวจขนาด 10 คูหา</t>
  </si>
  <si>
    <t>เรือนแถวชั้นประทวน สภ.ศรีมหาโหสถ หลังที่ 1</t>
  </si>
  <si>
    <t>เรือนแถวชั้นประทวน สภ.กบินทร์บุรี หลังที่ 7</t>
  </si>
  <si>
    <t>ขยายเขตประปาสภ.กบินทร์บุรี หลังที่ 7</t>
  </si>
  <si>
    <t>ขยายเขตไฟฟ้า สภ.กบินทร์บุรี หลังที่ 7</t>
  </si>
  <si>
    <t>เรือนแถวชั้นประทวน สภ.ศรีมหาโหสถ หลังที่ 2</t>
  </si>
  <si>
    <t>เรือนแถวชั้นประทวน สภ.กบินทร์บุรี หลังที่ 8</t>
  </si>
  <si>
    <t>ขยายเขตประปา สภ.กบินทร์บุรี หลังที่ 8</t>
  </si>
  <si>
    <t>ขยายเขตไฟฟ้า สภ.กบินทร์บุรี หลังที่ 8</t>
  </si>
  <si>
    <t>เรือนแถวชั้นประทวน สภ.ศรีมหาโหสถ หลังที่ 3</t>
  </si>
  <si>
    <t>เรือนแถวชั้นประทวน สภ.กบินทร์บุรี หลังที่ 9</t>
  </si>
  <si>
    <t>ขยายเขตประปา สภ.กบินทร์บุรี หลังที่ 9</t>
  </si>
  <si>
    <t>ขยายเขตไฟฟ้า สภ.กบินทร์บุรี หลังที่ 9</t>
  </si>
  <si>
    <t>เรือนแถวชั้นประทวน สภ.กบินทร์บุรี หลังที่ 4</t>
  </si>
  <si>
    <t>ขยายเขตประปาสภ.กบินทร์บุรี หลังที่ 4</t>
  </si>
  <si>
    <t>ขยายเขตไฟฟ้า สภ.กบินทร์บุรี หลังที่ 4</t>
  </si>
  <si>
    <t>เรือนแถวชั้นประทวน สภ.วังตะเคียน หลังที่ 10</t>
  </si>
  <si>
    <t>เรือนแถวชั้นประทวน สภ.กบินทร์บุรี หลังที่ 5</t>
  </si>
  <si>
    <t>ขยายเขตประปา สภ.กบินทร์บุรี หลังที่ 5</t>
  </si>
  <si>
    <t>ขยายเขตไฟฟ้าสภ.กบินทร์บุรี หลังที่ 5</t>
  </si>
  <si>
    <t>เรือนแถวชั้นประทวน สภ.สระบัว หลังที่ 11</t>
  </si>
  <si>
    <t>เรือนแถวชั้นประทวน สภ.กบินทร์บุรี หลังที่ 6</t>
  </si>
  <si>
    <t xml:space="preserve"> ขยายเขตประปา สภ.กบินทร์บุรี หลังที่ 6</t>
  </si>
  <si>
    <t>ขยายเขตไฟฟ้า สภ.กบินทร์บุรี หลังที่ 6</t>
  </si>
  <si>
    <t>เรือนแถวชั้นประทวน สภ.สระบัว หลังที่ 12</t>
  </si>
  <si>
    <t>เรือนแถวชั้นประทวน สภ.ระเบาะไผ่ หลังที่ 13</t>
  </si>
  <si>
    <t>01.07.2010</t>
  </si>
  <si>
    <t>เรือนแถวนปพ.</t>
  </si>
  <si>
    <t>เรือนแถวสภ.ระเบาะไผ่</t>
  </si>
  <si>
    <t xml:space="preserve"> เรือนแถวชั้นประทวน สภ.ประจันตคาม จ.ปราจีนบุรี</t>
  </si>
  <si>
    <t>27.09.2013</t>
  </si>
  <si>
    <t>เรือนแถวชั้นประทวน สภ.บ้านสร้าง</t>
  </si>
  <si>
    <t>27.08.2014</t>
  </si>
  <si>
    <t>อาคารที่พักอาศัย ภ.จว.ปราจีน (แฟลต  30 ครอบครัว)</t>
  </si>
  <si>
    <t>อาคารที่พักอาศัย สภ.เมือง(อาคาร 4)</t>
  </si>
  <si>
    <t>อาคารที่พักอาศัย สภ.เมือง (อาคาร 5)</t>
  </si>
  <si>
    <t>อาคารที่พักอาศัย (แฟลต) 5 ชั้น</t>
  </si>
  <si>
    <t>01.09.2017</t>
  </si>
  <si>
    <t>อาคารบ้านพักยกระดับ (บ้านพัก ผบก.)</t>
  </si>
  <si>
    <t>28.09.2017</t>
  </si>
  <si>
    <t>แฟลตสัญญาบัตร1</t>
  </si>
  <si>
    <t>แฟลตสัญญาบัตร2</t>
  </si>
  <si>
    <t>อาคารที่ทำการ สภ.ศรีมาโพธิ</t>
  </si>
  <si>
    <t>อาคารทีทำการ สภ.ระเบาะไผ่</t>
  </si>
  <si>
    <t>อาคารที่ทำการ สภ.ประจันตคาม</t>
  </si>
  <si>
    <t>26.09.2013</t>
  </si>
  <si>
    <t>อาคารที่ทำการ ภ.จว.ปราจีนบุรี</t>
  </si>
  <si>
    <t>ที่ทำการ กก.สส.ภ.จว.ปราจีนบุรี</t>
  </si>
  <si>
    <t>09.11.2016</t>
  </si>
  <si>
    <t>ที่ทำการ สภ.เมืองปราจีนบุรี</t>
  </si>
  <si>
    <t>สภ.วังขอนแดง</t>
  </si>
  <si>
    <t>ที่ทำการ สภ.กบินทร์บุรี</t>
  </si>
  <si>
    <t>อาคารที่ทำการ สภ.สระบัว</t>
  </si>
  <si>
    <t>อาคารที่ทำการ สภ.วังตะเคียน</t>
  </si>
  <si>
    <t>15.08.2017</t>
  </si>
  <si>
    <t>อาคารที่ทำการ สภ.บ้านสร้าง</t>
  </si>
  <si>
    <t>อาคารคลังพัสดุ</t>
  </si>
  <si>
    <t>13.01.2014</t>
  </si>
  <si>
    <t>ถนนและลานฝึก ภ.จว.ปราจีนบุรี</t>
  </si>
  <si>
    <t>06.08.2015</t>
  </si>
  <si>
    <t>รั้ว ด้านหน้า-หลัง ภ.จว.ปราจีนฯ</t>
  </si>
  <si>
    <t>29.11.2016</t>
  </si>
  <si>
    <t>รั้วกำแพง ภ.จว.</t>
  </si>
  <si>
    <t>14.02.2017</t>
  </si>
  <si>
    <t>โรงเก็บ จยย.ของกลาง สภ.เมืองปราจีนบุรี</t>
  </si>
  <si>
    <t>รั้วด้านหน้าอาคารบ้านพักอาศัย</t>
  </si>
  <si>
    <t>27.02.2018</t>
  </si>
  <si>
    <t>โรงจอดรถจักรยานยนต์หน้าบ้านพัก ภ.จว.</t>
  </si>
  <si>
    <t>20.06.2018</t>
  </si>
  <si>
    <t>รั้วและเขื่อนกันดินรอบบริเวณที่พักอาศัย</t>
  </si>
  <si>
    <t>05.06.2018</t>
  </si>
  <si>
    <t>ถนนคอนกรีตเสริมเหล็กเข้าบ้านพัก ผบก.</t>
  </si>
  <si>
    <t>โต๊ะตัวแอล</t>
  </si>
  <si>
    <t>โต๊ะคอมพิวเตอร์มีล้ิ้นชัก</t>
  </si>
  <si>
    <t>เก้าอี้หมุนได้</t>
  </si>
  <si>
    <t>ยานยนต์สำหรับรักษาความปลอดภัยและกู้ภัย</t>
  </si>
  <si>
    <t>รถ จยย. ไทเกอร์ โล่ 10243</t>
  </si>
  <si>
    <t>รถ จยย. ไทเกอร์ โล่ 10244</t>
  </si>
  <si>
    <t>รถ จยย. ไทเกอร์ โล่ 10246</t>
  </si>
  <si>
    <t>รถ จยย. ไทเกอร์ โล่ 10247</t>
  </si>
  <si>
    <t>รถ จยย. ไทเกอร์ โล่ 10248</t>
  </si>
  <si>
    <t>รถ จยย. ไทเกอร์ โล่ 10249</t>
  </si>
  <si>
    <t>รถ จยย. ไทเกอร์ โล่ 10250</t>
  </si>
  <si>
    <t>รถ จยย. ไทเกอร์ โล่ 10251</t>
  </si>
  <si>
    <t>รถ จยย. ไทเกอร์ โล่ 10253</t>
  </si>
  <si>
    <t>รถ จยย. ไทเกอร์ โล่ 10254</t>
  </si>
  <si>
    <t>รถ จยย. ไทเกอร์ โล่ 10255</t>
  </si>
  <si>
    <t>รถ จยย. ไทเกอร์ โล่ 10256</t>
  </si>
  <si>
    <t>รถ จยย. ไทเกอร์ โล่ 10257</t>
  </si>
  <si>
    <t>รถ จยย. ไทเกอร์ โล่ 10258</t>
  </si>
  <si>
    <t>รถ จยย. ไทเกอร์ โล่ 10259</t>
  </si>
  <si>
    <t>รถ จยย. ไทเกอร์ โล่ 10260</t>
  </si>
  <si>
    <t>รถ จยย. ไทเกอร์ โล่ 10261</t>
  </si>
  <si>
    <t>รถ จยย. ไทเกอร์ โล่ 10262</t>
  </si>
  <si>
    <t>รถ จยย. ไทเกอร์ โล่ 10263</t>
  </si>
  <si>
    <t>รถ จยย. ไทเกอร์ โล่ 10264</t>
  </si>
  <si>
    <t>รถ จยย. ไทเกอร์ โล่ 10265</t>
  </si>
  <si>
    <t>รถ จยย. ไทเกอร์ โล่ 10266</t>
  </si>
  <si>
    <t>รถ จยย. ไทเกอร์ โล่ 10267</t>
  </si>
  <si>
    <t>รถ จยย. ไทเกอร์ โล่ 11126</t>
  </si>
  <si>
    <t>รถ จยย. ไทเกอร์ โล่ 11127</t>
  </si>
  <si>
    <t>รถ จยย. ไทเกอร์ โล่ 11128</t>
  </si>
  <si>
    <t>รถ จยย. ไทเกอร์ โล่ 11129</t>
  </si>
  <si>
    <t>รถ จยย. ไทเกอร์ โล่ 11130</t>
  </si>
  <si>
    <t>รถ จยย. ไทเกอร์ โล่ 11131</t>
  </si>
  <si>
    <t>รถ จยย. ไทเกอร์ โล่ 11132</t>
  </si>
  <si>
    <t>รถ จยย. ไทเกอร์ โล่ 11133</t>
  </si>
  <si>
    <t>รถ จยย. ไทเกอร์ โล่ 11134</t>
  </si>
  <si>
    <t>รถ จยย. ไทเกอร์ โล่ 11135</t>
  </si>
  <si>
    <t>รถ จยย. ไทเกอร์ โล่ 11136</t>
  </si>
  <si>
    <t>รถ จยย. ไทเกอร์ โล่ 11137</t>
  </si>
  <si>
    <t>รถ จยย. ไทเกอร์ โล่ 11138</t>
  </si>
  <si>
    <t>รถ จยย. ไทเกอร์ โล่ 11139</t>
  </si>
  <si>
    <t>รถ จยย. ไทเกอร์ โล่ 11140</t>
  </si>
  <si>
    <t>รถ จยย. ไทเกอร์ โล่ 11141</t>
  </si>
  <si>
    <t>รถ จยย. ไทเกอร์ โล่ 11142</t>
  </si>
  <si>
    <t>รถ จยย. ไทเกอร์ โล่ 11143</t>
  </si>
  <si>
    <t>รถ จยย. ไทเกอร์ โล่ 11144</t>
  </si>
  <si>
    <t>รถ จยย. ไทเกอร์ โล่ 11145</t>
  </si>
  <si>
    <t>รถ จยย. ไทเกอร์ โล่ 11146</t>
  </si>
  <si>
    <t>รถ จยย. ไทเกอร์ โล่ 11147</t>
  </si>
  <si>
    <t>รถ จยย. ไทเกอร์ โล่ 11148</t>
  </si>
  <si>
    <t>รถ จยย. ไทเกอร์ โล่ 11149</t>
  </si>
  <si>
    <t>รถ จยย. ไทเกอร์ โล่ 11150</t>
  </si>
  <si>
    <t>รถ จยย. ไทเกอร์ โล่ 11151</t>
  </si>
  <si>
    <t>รถ จยย. ไทเกอร์ โล่ 03694</t>
  </si>
  <si>
    <t>รถ จยย. ไทเกอร์ โล่ 03695</t>
  </si>
  <si>
    <t>รถ จยย. ไทเกอร์ โล่ 03696</t>
  </si>
  <si>
    <t>รถ จยย. ไทเกอร์ โล่ 03697</t>
  </si>
  <si>
    <t>รถ จยย. ไทเกอร์ โล่ 03698</t>
  </si>
  <si>
    <t>รถ จยย. ไทเกอร์ โล่ 03699</t>
  </si>
  <si>
    <t>รถ จยย. ไทเกอร์ โล่ 03700</t>
  </si>
  <si>
    <t>รถ จยย. ไทเกอร์ โล่ 03701</t>
  </si>
  <si>
    <t>รถ จยย. ไทเกอร์ โล่ 03702</t>
  </si>
  <si>
    <t>รถ จยย. ไทเกอร์ โล่ 03703</t>
  </si>
  <si>
    <t>รถ จยย. ไทเกอร์ โล่ 03704</t>
  </si>
  <si>
    <t>รถ จยย. ไทเกอร์ โล่ 03705</t>
  </si>
  <si>
    <t>รถ จยย. ไทเกอร์ โล่ 03706</t>
  </si>
  <si>
    <t>รถ จยย. ไทเกอร์ โล่ 03707</t>
  </si>
  <si>
    <t>รถ จยย. ไทเกอร์ โล่ 03708</t>
  </si>
  <si>
    <t>รถ จยย. ไทเกอร์ โล่ 03709</t>
  </si>
  <si>
    <t>รถ จยย. ไทเกอร์ โล่ 03710</t>
  </si>
  <si>
    <t>รถ จยย. ไทเกอร์ โล่ 03711</t>
  </si>
  <si>
    <t>รถ จยย. ไทเกอร์ โล่ 03712</t>
  </si>
  <si>
    <t>รถ จยย. ไทเกอร์ โล่ 03713</t>
  </si>
  <si>
    <t>รถ จยย. ไทเกอร์ โล่ 03714</t>
  </si>
  <si>
    <t>รถ จยย. ไทเกอร์ โล่ 03715</t>
  </si>
  <si>
    <t>รถ จยย. ไทเกอร์ โล่ 03716</t>
  </si>
  <si>
    <t>รถ จยย. ไทเกอร์ โล่ 03717</t>
  </si>
  <si>
    <t>รถ จยย. ไทเกอร์ โล่ 03718</t>
  </si>
  <si>
    <t>รถ จยย. ไทเกอร์ โล่ 03720</t>
  </si>
  <si>
    <t>รถ จยย. ไทเกอร์ โล่ 03721</t>
  </si>
  <si>
    <t>รถ จยย. ไทเกอร์ โล่ 03722</t>
  </si>
  <si>
    <t>รถ จยย. ไทเกอร์ โล่ 03723</t>
  </si>
  <si>
    <t>รถ จยย. ไทเกอร์ โล่ 03724</t>
  </si>
  <si>
    <t>รถ จยย. ไทเกอร์ โล่ 03725</t>
  </si>
  <si>
    <t>รถ จยย. ไทเกอร์ โล่ 03726</t>
  </si>
  <si>
    <t>รถ จยย. ไทเกอร์ โล่ 03727</t>
  </si>
  <si>
    <t>รถ จยย. ไทเกอร์ โล่ 03728</t>
  </si>
  <si>
    <t>รถ จยย. ไทเกอร์ โล่ 03731</t>
  </si>
  <si>
    <t>รถ จยย. ไทเกอร์ โล่ 03732</t>
  </si>
  <si>
    <t>รถ จยย. ไทเกอร์ โล่ 03733</t>
  </si>
  <si>
    <t>รถ จยย. ไทเกอร์ โล่ 03734</t>
  </si>
  <si>
    <t>รถ จยย. ไทเกอร์ โล่ 03736</t>
  </si>
  <si>
    <t>รถ จยย. ไทเกอร์ โล่ 03737</t>
  </si>
  <si>
    <t>รถ จยย. ไทเกอร์ โล่ 03738</t>
  </si>
  <si>
    <t>รถ จยย. ไทเกอร์ โล่ 03739</t>
  </si>
  <si>
    <t>รถ จยย. ไทเกอร์ โล่ 03740</t>
  </si>
  <si>
    <t>27.03.2006</t>
  </si>
  <si>
    <t>ชุดคอมพิวเตอร์</t>
  </si>
  <si>
    <t>เครื่องคอมพิวเตอร์ประมวลผล</t>
  </si>
  <si>
    <t>ศูนย์รับแจ้งเหตุ 191ฯ ระยะที่ 6 ภ.จว.ปราจีนบุรี</t>
  </si>
  <si>
    <t>13.02.2013</t>
  </si>
  <si>
    <t>รถบรรทุกดีเซล</t>
  </si>
  <si>
    <t>คอมพิวเตอร์ 8 เครื่อง</t>
  </si>
  <si>
    <t>เครื่องยิงแห (ภ.จว.ปราจีนบุรี)</t>
  </si>
  <si>
    <t>20.12.2017</t>
  </si>
  <si>
    <t>30.04.2018</t>
  </si>
  <si>
    <t>19.09.2018</t>
  </si>
  <si>
    <t>รหัสจังหวัด 2500 ปราจีนบุรี</t>
  </si>
  <si>
    <t>รหัสจังหวัด 2100 ระยอง</t>
  </si>
  <si>
    <t>รหัสจังหวัด 2300 ตราด</t>
  </si>
  <si>
    <t>รหัสจังหวัด 2400 ฉะเชิงเทรา</t>
  </si>
  <si>
    <t>18.11.2019</t>
  </si>
  <si>
    <t>30.09.2019</t>
  </si>
  <si>
    <t>01.08.2019</t>
  </si>
  <si>
    <t>บ้านพักอาศัยครึ่งตึกครึ่งไม้สองชั้น พื้นคสล.</t>
  </si>
  <si>
    <t>บ้านพักตึกสองชั้นพื้น คสล.ติดดิน</t>
  </si>
  <si>
    <t>บ้านพักอาศัยตึกสองชั้น พื้นคสล. ติดดิน</t>
  </si>
  <si>
    <t>บ้านพักอาศัยตึกสองชั้น พื้นคสล.</t>
  </si>
  <si>
    <t>บ้านพักอาศัยตึก 2 ชั้น</t>
  </si>
  <si>
    <t>บ้านพักระดับ ผบช.ภ.2</t>
  </si>
  <si>
    <t>บ้านพักระดับผกก.-รองผบก.ภ.2</t>
  </si>
  <si>
    <t>บ้านพักระดับผบก.-รอง ผบช.ภ.2</t>
  </si>
  <si>
    <t>เรือนแถวสัญญาบัตร 8 คูหา ผกก.ขึ้นไป</t>
  </si>
  <si>
    <t>อาคารประชุมชั้นเดียวใต้ถุนสูง (ตึก)</t>
  </si>
  <si>
    <t>อาคารที่ทำการ 3 ชั้น (ตึกไม่เกิน 4 ชั้น)</t>
  </si>
  <si>
    <t>19.10.2018</t>
  </si>
  <si>
    <t>โรงอาหารและห้องน้ำตำรวจภูธรภาค2</t>
  </si>
  <si>
    <t>01.02.2019</t>
  </si>
  <si>
    <t>อาคารเรือนพยาบาล (ตึกชั้นเดียว)</t>
  </si>
  <si>
    <t>โรงจอดรถ (ชั้นเดียว ไม่มีผนัง)</t>
  </si>
  <si>
    <t>ถนน คสล.ทางเข้าบ้านพักผู้บังคับบัญชา ภ.2</t>
  </si>
  <si>
    <t>โรงจอดรถ ภ.2</t>
  </si>
  <si>
    <t>02.08.2019</t>
  </si>
  <si>
    <t>เครื่องจัดทำบัตรประจำตัวเจ้าหน้าที่รัฐ</t>
  </si>
  <si>
    <t>22.10.2018</t>
  </si>
  <si>
    <t>รถตู้ ขนาด 15ที่นั่ง NISSAN รุ่น NV 350 URVAN งวด3</t>
  </si>
  <si>
    <t>รถยนต์บรรทุก(ดีเซล)ดับเบิ้ลแคป,โตโยต้า,HILUX REVO</t>
  </si>
  <si>
    <t>01.11.2018</t>
  </si>
  <si>
    <t>รถยนนั่งส่วนกลาง TOYOTA รุ่น CAMRY 2.5G งวด 2</t>
  </si>
  <si>
    <t>01.12.2018</t>
  </si>
  <si>
    <t>รถยนต์บรรทุก ISUZU รุ่น Cab 4 1.9 Ddi S งวดที่ 4</t>
  </si>
  <si>
    <t>รถตู้ ขนาด 15ที่นั่ง NISSAN รุ่น NV 350 URVAN งวด7</t>
  </si>
  <si>
    <t>รถ จยย.งานสืบสวนขนาด 140 ซีซี ฮอนด้า CBR150R งวด5</t>
  </si>
  <si>
    <t>รถ จยย.งานสืบสวนขนาด 140 ซีซี ฮอนด้า CBR150R งวด6</t>
  </si>
  <si>
    <t>รถ จยย.งานสืบสวนขนาด 250 ซีซี ฮอนด้า CBR300R งวด6</t>
  </si>
  <si>
    <t>รถ จยย.งานสืบสวนขนาด 250 ซีซี ฮอนด้า CBR300R งวด7</t>
  </si>
  <si>
    <t>รถยนต์นั่ง TOYOTA รุ่น Camry 2.5 G โล่ 09682</t>
  </si>
  <si>
    <t>รถ จยย.งานจราจร ขนาด 150ซีซี ยามาฮ่า รุ่นNMAXงวด6</t>
  </si>
  <si>
    <t>01.01.2019</t>
  </si>
  <si>
    <t>รถยนต์บัสปรับอากาศ ขนาด 40 - 45 ที่นั่ง</t>
  </si>
  <si>
    <t>รถยกพร้อมอุปกรณ์ ISUZU รุ่น NMR85EXXXS งวดที่ 1</t>
  </si>
  <si>
    <t>01.03.2019</t>
  </si>
  <si>
    <t>รถ จยย.ขนาด 150 ซีซี ยี่ห้อฮอนด้า รุ่น CBR150R</t>
  </si>
  <si>
    <t>รถยนต์บรรทุก(ดีเซล)TOYOTA รุ่น Revo Double Cab Pre</t>
  </si>
  <si>
    <t>รถ จยย.ไม่น้อยกว่า 1000 CC. ฮอนด้า รุ่น VFR1200X 1</t>
  </si>
  <si>
    <t>01.04.2019</t>
  </si>
  <si>
    <t>รถบรรทุกสัมภาระ 6 ล้อ 3 ตัน</t>
  </si>
  <si>
    <t>รถตู้ควบคุมสั่งการทางยุทธวิธี</t>
  </si>
  <si>
    <t>รถ จยย.งานจราจรพร้อมอุปกรณ์ ยามาฮ่า NMAX งวด 12</t>
  </si>
  <si>
    <t>16.10.2018</t>
  </si>
  <si>
    <t>จัดซื้อพร้อมติดตั้งระบบรักษาความปลอดภัยอาคารสถานที</t>
  </si>
  <si>
    <t>01.10.2018</t>
  </si>
  <si>
    <t>จัดซื้อพร้อมติดตั้งระบบศูนย์ปฏิบัติการ ภ.2</t>
  </si>
  <si>
    <t>จัดซื้อพร้อมติดตั้งระบบเครือข่ายคอมพิวเตอร์</t>
  </si>
  <si>
    <t>21.12.2018</t>
  </si>
  <si>
    <t>กล้องวิดีโอคอนเฟอร์เรนซ์พร้อมอุปกรณ์</t>
  </si>
  <si>
    <t>01.07.2019</t>
  </si>
  <si>
    <t>กล้องบันทึกภาพเคลื่อนไหวบนสถานีตำรวจ</t>
  </si>
  <si>
    <t>กล้องบันทึกภาพเคลื่อนไหวแบบดิจิตอลชนิดติดบนตัวจนท.</t>
  </si>
  <si>
    <t>คอมพิวเตอร์โน๊ตบุ๊ค แบบที่2</t>
  </si>
  <si>
    <t>คอมพิวเตอร์ แบบที่ 1</t>
  </si>
  <si>
    <t>คอมพิวเตอร์แบบ Workstation</t>
  </si>
  <si>
    <t>03.12.2018</t>
  </si>
  <si>
    <t>คอมพิวเตอร์งานสำนักงาน ACER รุ่น Aspire TC-885-814</t>
  </si>
  <si>
    <t>ครุภัณฑ์อื่น ๆ (673 อัน)</t>
  </si>
  <si>
    <t>ครุภัณฑ์อื่น (164 อัน)</t>
  </si>
  <si>
    <t>โล่กันกระสุนปืน KYUNG CHANG รุ่น KCI-LEVEL3</t>
  </si>
  <si>
    <t>เชือกลงทางดิ่ง</t>
  </si>
  <si>
    <t>รถบรรทุก(ดีเซล) TOYOTA HILUX REVO PRERUNNER 2.4J</t>
  </si>
  <si>
    <t>รถยนต์บรรทุก ISUZU รุ่น CAB4 1.9 Ddi S งวดที่ 1</t>
  </si>
  <si>
    <t>รถยนต์บรรทุก ISUZU รุ่น Cab 4 1.9 Ddi S งวดที่ 6</t>
  </si>
  <si>
    <t>เครื่องตรวจมวลสารวัตถุระเบิดและสารเสพติด ชนิดพกพา</t>
  </si>
  <si>
    <t>ไฟฉายพร้อมขาติดกล้อง</t>
  </si>
  <si>
    <t>ครุภัณฑ์อื่น ๆ</t>
  </si>
  <si>
    <t>หน้ากากป้องกันแก๊สพิษ พร้อมหม้อกรอง</t>
  </si>
  <si>
    <t>หมวกกันกระสุนระดับ 3เอ</t>
  </si>
  <si>
    <t>กล้องส่องกลางคืน ชนิดตาเดียว TROYA รุ่น TYTO</t>
  </si>
  <si>
    <t>กล้องส่องทางไกลเวลากลางคืน TROYA รุ่น ASIO</t>
  </si>
  <si>
    <t>อุปกรณ์สำหรับทำลายสิ่งกีดขวาง</t>
  </si>
  <si>
    <t>เครื่องฉีดแก๊สแบบสะพาย</t>
  </si>
  <si>
    <t>01.09.2019</t>
  </si>
  <si>
    <t>อากาศยานไร้คนขับ ยี่ห้อดีเจไอ รุ่นมาร์วิคแอร์คอมโบ</t>
  </si>
  <si>
    <t>14.12.2018</t>
  </si>
  <si>
    <t>เรือนแถวสัญญาบัตร 10 คูหา สว.-รองผกก. งวดที่ 1</t>
  </si>
  <si>
    <t>18.01.2019</t>
  </si>
  <si>
    <t>เรือนแถวสัญญาบัตร 10 คูหา สว.-รองผกก. งวดที่2</t>
  </si>
  <si>
    <t>11.02.2019</t>
  </si>
  <si>
    <t>เรือนแถวสัญญาบัตร 10 คูหา สว.-รองผกก.งวดที่3</t>
  </si>
  <si>
    <t>18.03.2019</t>
  </si>
  <si>
    <t>เรือนแถวสัญญาบัตร10คูหา สว.-รองผกก.งวดที่4</t>
  </si>
  <si>
    <t>เรือนแถวสัญญาบัตร10คูหา สว.-รอง ผกก. งวดที่5</t>
  </si>
  <si>
    <t>10.09.2019</t>
  </si>
  <si>
    <t>เรือนแถวสัญญาบัตร10คูหา สว.-รอง ผกก.งวดที่ 6</t>
  </si>
  <si>
    <t>สินทรัพย์คงเหลือ ภ.2</t>
  </si>
  <si>
    <t>ณ 30 ก.ย.62</t>
  </si>
  <si>
    <t>หมวดสินทรัพย์ 12060100 ครุภัณฑ์สนง. (หมดอายุการใช้งาน)</t>
  </si>
  <si>
    <t>หมวดสินทรัพย์ 12060900 คุรภัณฑ์วิทยาศาสตร์ (หมดอายุการใช้งาน)</t>
  </si>
  <si>
    <t>ตู้นิรภัยใช้ในราชการ</t>
  </si>
  <si>
    <t>รถ จยย.สายตรวจขนาด 250 ซีซี ฮอนด้า CBR300RAF งวด8</t>
  </si>
  <si>
    <t>รถยนต์บรรทุกเอนกประสงค์ ISUZU NPR75KXXXS</t>
  </si>
  <si>
    <t>รถยนต์งานจราจร TOYOTA HILUX REVO C-CAB 4x2 งวด 28</t>
  </si>
  <si>
    <t>รถยนต์งานจราจร TOYOTA HILUX REVO C-CAB 4x2 งวด 29</t>
  </si>
  <si>
    <t>รถจักรยานยนต์ คาวาซากิ  KP150 โล่ 93136สภ.พนัสนิคม</t>
  </si>
  <si>
    <t>22.08.2019</t>
  </si>
  <si>
    <t>รถยนต์ มิสชูบิชิตรวจการภารกิจรับเสด็จ</t>
  </si>
  <si>
    <t>04.06.2019</t>
  </si>
  <si>
    <t>วิทยุสื่อสาร Icom รุ่น IC-5023T ขนาด 40 วัตต์</t>
  </si>
  <si>
    <t>21.03.2019</t>
  </si>
  <si>
    <t>แฟลต สภ.หนองปรือ</t>
  </si>
  <si>
    <t>แฟลต สภ.หนองขาม</t>
  </si>
  <si>
    <t>01.05.2019</t>
  </si>
  <si>
    <t>31.05.2019</t>
  </si>
  <si>
    <t>แฟลต สภ.หนองขาม งวด 7, 8</t>
  </si>
  <si>
    <t>แฟลต สภ.หนองปรือ งวด 7, 8</t>
  </si>
  <si>
    <t>แฟลต สภ.หนองปรือ งวด 9, 10</t>
  </si>
  <si>
    <t>24.06.2019</t>
  </si>
  <si>
    <t>แฟลต สภ.หนองขาม งวด 9, 10</t>
  </si>
  <si>
    <t>26.06.2019</t>
  </si>
  <si>
    <t>15.07.2019</t>
  </si>
  <si>
    <t>ที่ทำการ สภ.คลองกิ่วงวด1-3</t>
  </si>
  <si>
    <t>09.08.2019</t>
  </si>
  <si>
    <t>แฟลต สภ.หนองขาม งวด 11, 12,13,14</t>
  </si>
  <si>
    <t>แฟลต สภ.หนองปรือ งวด 13,14</t>
  </si>
  <si>
    <t>26.08.2019</t>
  </si>
  <si>
    <t>แฟลต สภ.หนองปรือ งวด 15,16,17,18</t>
  </si>
  <si>
    <t>23.08.2019</t>
  </si>
  <si>
    <t>แฟลต สภ.หนองขาม งวด 15, 16,17,18</t>
  </si>
  <si>
    <t>19.08.2019</t>
  </si>
  <si>
    <t>อาคารที่ทำการ สภ.คลองกิ่ว งวด 4</t>
  </si>
  <si>
    <t>23.09.2019</t>
  </si>
  <si>
    <t>อาคารที่ทำการ สภ.คลองกิ่ว งวด 5</t>
  </si>
  <si>
    <t>18.09.2019</t>
  </si>
  <si>
    <t>แฟลต สภ.หนองขาม งวด 19, 20, 21, 22</t>
  </si>
  <si>
    <t>20.09.2019</t>
  </si>
  <si>
    <t>แฟลต สภ.หนองปรือ งวด 19, 20, 21, 22</t>
  </si>
  <si>
    <t>สินทรัพย์คงเหลือ ภ.จว.ชลบุรี</t>
  </si>
  <si>
    <t>หมวดสินทรัพย์ 12061400 คุรภัณฑ์ดนตรี (หมดอายุการใช้งาน)</t>
  </si>
  <si>
    <t>22.10.2007</t>
  </si>
  <si>
    <t>เรือนแถวชั้นประทวน สภ.สะตอน</t>
  </si>
  <si>
    <t>เรือนแถวชั้นประทวน สภ.ท่าใหม่</t>
  </si>
  <si>
    <t>เรือนแถวชั้นประทวน สภ.เกาะเปริด</t>
  </si>
  <si>
    <t>เรือนแถวชั้นประทวน สภ.ตกพรม</t>
  </si>
  <si>
    <t>เรือนแถวชั้นประทวน สภ.มะขาม หลังที่ 1</t>
  </si>
  <si>
    <t>เรือนแถวชั้นประทวน สภ.มะขาม หลัง 2</t>
  </si>
  <si>
    <t>23.11.2007</t>
  </si>
  <si>
    <t>อาคารที่ทำการตึกไม่เกินสี่ชั้น  สภ.อ.แหลมสิงห์</t>
  </si>
  <si>
    <t>อาคารที่ทำการ สภ.มะขาม จว.จันทบุรี</t>
  </si>
  <si>
    <t>02.03.2016</t>
  </si>
  <si>
    <t>อาคารที่ทำการสถานีตำรวจภูธรบ้านแปลง</t>
  </si>
  <si>
    <t>06.01.2016</t>
  </si>
  <si>
    <t>อาคารที่ทำการสถานีตำรวจภูธรตกพรม</t>
  </si>
  <si>
    <t>04.03.2016</t>
  </si>
  <si>
    <t>อาคารที่ทำการสภ.เกาะเปริด</t>
  </si>
  <si>
    <t>อาคารที่ทำการทดแทนสภ.ท่าใหม่</t>
  </si>
  <si>
    <t>เคาน์เตอร์สำนักงานศูนย์ป้องกันปราบปรามการกระทำผิด</t>
  </si>
  <si>
    <t>เครื่องปรับอากาศศูนย์ป้องกันและปราบปรามการกระทำผิด</t>
  </si>
  <si>
    <t>เครื่องปรับอากาศใช้ประจำสภ.ตกพรม,สภ.เกาะเปริด</t>
  </si>
  <si>
    <t>รถยนต์นั่งส่วนกลาง</t>
  </si>
  <si>
    <t>รถจักรยานยนต์แบบสายตรวจ ขนาด  150 ซีซี</t>
  </si>
  <si>
    <t>รถยนต์</t>
  </si>
  <si>
    <t>รถ จยย. ไทเกอร์ โล่ 03405</t>
  </si>
  <si>
    <t>รถ จยย. ไทเกอร์ โล่ 03406</t>
  </si>
  <si>
    <t>รถ จยย. ไทเกอร์ โล่ 03407</t>
  </si>
  <si>
    <t>รถ จยย. ไทเกอร์ โล่ 03408</t>
  </si>
  <si>
    <t>รถ จยย. ไทเกอร์ โล่ 03409</t>
  </si>
  <si>
    <t>รถ จยย. ไทเกอร์ โล่ 03411</t>
  </si>
  <si>
    <t>รถ จยย. ไทเกอร์ โล่ 03412</t>
  </si>
  <si>
    <t>รถ จยย. ไทเกอร์ โล่ 03414</t>
  </si>
  <si>
    <t>รถ จยย. ไทเกอร์ โล่ 03416</t>
  </si>
  <si>
    <t>รถ จยย. ไทเกอร์ โล่ 03417</t>
  </si>
  <si>
    <t>รถ จยย. ไทเกอร์ โล่ 03418</t>
  </si>
  <si>
    <t>รถ จยย. ไทเกอร์ โล่ 03422</t>
  </si>
  <si>
    <t>รถ จยย. ไทเกอร์ โล่ 03423</t>
  </si>
  <si>
    <t>รถ จยย. ไทเกอร์ โล่ 03424</t>
  </si>
  <si>
    <t>รถ จยย. ไทเกอร์ โล่ 03447</t>
  </si>
  <si>
    <t>รถ จยย. ไทเกอร์ โล่ 03448</t>
  </si>
  <si>
    <t>รถ จยย. ไทเกอร์ โล่ 03301</t>
  </si>
  <si>
    <t>รถ จยย. ไทเกอร์ โล่ 03302</t>
  </si>
  <si>
    <t>รถ จยย. ไทเกอร์ โล่ 03303</t>
  </si>
  <si>
    <t>รถ จยย. ไทเกอร์ โล่ 03304</t>
  </si>
  <si>
    <t>รถ จยย. ไทเกอร์ โล่ 03305</t>
  </si>
  <si>
    <t>รถ จยย. ไทเกอร์ โล่ 03306</t>
  </si>
  <si>
    <t>รถ จยย. ไทเกอร์ โล่ 03307</t>
  </si>
  <si>
    <t>รถ จยย. ไทเกอร์ โล่ 03308</t>
  </si>
  <si>
    <t>รถ จยย. ไทเกอร์ โล่ 03309</t>
  </si>
  <si>
    <t>รถ จยย. ไทเกอร์ โล่ 03310</t>
  </si>
  <si>
    <t>รถ จยย. ไทเกอร์ โล่ 03311</t>
  </si>
  <si>
    <t>รถ จยย. ไทเกอร์ โล่ 03312</t>
  </si>
  <si>
    <t>รถ จยย. ไทเกอร์ โล่ 03313</t>
  </si>
  <si>
    <t>รถ จยย. ไทเกอร์ โล่ 03314</t>
  </si>
  <si>
    <t>รถ จยย. ไทเกอร์ โล่ 03315</t>
  </si>
  <si>
    <t>รถ จยย. ไทเกอร์ โล่ 03316</t>
  </si>
  <si>
    <t>รถ จยย. ไทเกอร์ โล่ 03317</t>
  </si>
  <si>
    <t>รถ จยย. ไทเกอร์ โล่ 03318</t>
  </si>
  <si>
    <t>รถ จยย. ไทเกอร์ โล่ 03319</t>
  </si>
  <si>
    <t>รถ จยย. ไทเกอร์ โล่ 03320</t>
  </si>
  <si>
    <t>รถ จยย. ไทเกอร์ โล่ 03321</t>
  </si>
  <si>
    <t>รถ จยย. ไทเกอร์ โล่ 03322</t>
  </si>
  <si>
    <t>รถ จยย. ไทเกอร์ โล่ 03323</t>
  </si>
  <si>
    <t>รถ จยย. ไทเกอร์ โล่ 03324</t>
  </si>
  <si>
    <t>รถ จยย. ไทเกอร์ โล่ 03325</t>
  </si>
  <si>
    <t>รถ จยย. ไทเกอร์ โล่ 03326</t>
  </si>
  <si>
    <t>รถ จยย. ไทเกอร์ โล่ 03327</t>
  </si>
  <si>
    <t>รถ จยย. ไทเกอร์ โล่ 03328</t>
  </si>
  <si>
    <t>รถ จยย. ไทเกอร์ โล่ 03329</t>
  </si>
  <si>
    <t>รถ จยย. ไทเกอร์ โล่ 03330</t>
  </si>
  <si>
    <t>รถ จยย. ไทเกอร์ โล่ 03331</t>
  </si>
  <si>
    <t>รถ จยย. ไทเกอร์ โล่ 03332</t>
  </si>
  <si>
    <t>รถ จยย. ไทเกอร์ โล่ 03333</t>
  </si>
  <si>
    <t>รถ จยย. ไทเกอร์ โล่ 03334</t>
  </si>
  <si>
    <t>รถ จยย. ไทเกอร์ โล่ 03335</t>
  </si>
  <si>
    <t>รถ จยย. ไทเกอร์ โล่ 03336</t>
  </si>
  <si>
    <t>รถ จยย. ไทเกอร์ โล่ 03337</t>
  </si>
  <si>
    <t>รถ จยย. ไทเกอร์ โล่ 03338</t>
  </si>
  <si>
    <t>รถ จยย. ไทเกอร์ โล่ 03339</t>
  </si>
  <si>
    <t>รถ จยย. ไทเกอร์ โล่ 03340</t>
  </si>
  <si>
    <t>รถ จยย. ไทเกอร์ โล่ 03341</t>
  </si>
  <si>
    <t>รถ จยย. ไทเกอร์ โล่ 03342</t>
  </si>
  <si>
    <t>รถ จยย. ไทเกอร์ โล่ 03343</t>
  </si>
  <si>
    <t>รถ จยย. ไทเกอร์ โล่ 03344</t>
  </si>
  <si>
    <t>รถ จยย. ไทเกอร์ โล่ 03345</t>
  </si>
  <si>
    <t>รถ จยย. ไทเกอร์ โล่ 03346</t>
  </si>
  <si>
    <t>รถ จยย. ไทเกอร์ โล่ 03347</t>
  </si>
  <si>
    <t>รถ จยย. ไทเกอร์ โล่ 03348</t>
  </si>
  <si>
    <t>รถ จยย. ไทเกอร์ โล่ 03349</t>
  </si>
  <si>
    <t>รถ จยย. ไทเกอร์ โล่ 03350</t>
  </si>
  <si>
    <t>รถ จยย. ไทเกอร์ โล่ 03351</t>
  </si>
  <si>
    <t>รถ จยย. ไทเกอร์ โล่ 03352</t>
  </si>
  <si>
    <t>รถ จยย. ไทเกอร์ โล่ 03353</t>
  </si>
  <si>
    <t>รถ จยย. ไทเกอร์ โล่ 03356</t>
  </si>
  <si>
    <t>รถ จยย. ไทเกอร์ โล่ 03357</t>
  </si>
  <si>
    <t>รถ จยย. ไทเกอร์ โล่ 03358</t>
  </si>
  <si>
    <t>รถ จยย. ไทเกอร์ โล่ 03359</t>
  </si>
  <si>
    <t>รถ จยย. ไทเกอร์ โล่ 03360</t>
  </si>
  <si>
    <t>รถ จยย. ไทเกอร์ โล่ 03361</t>
  </si>
  <si>
    <t>รถ จยย. ไทเกอร์ โล่ 03364</t>
  </si>
  <si>
    <t>รถ จยย. ไทเกอร์ โล่ 03365</t>
  </si>
  <si>
    <t>รถ จยย. ไทเกอร์ โล่ 03366</t>
  </si>
  <si>
    <t>รถ จยย. ไทเกอร์ โล่ 03367</t>
  </si>
  <si>
    <t>รถ จยย. ไทเกอร์ โล่ 03368</t>
  </si>
  <si>
    <t>รถ จยย. ไทเกอร์ โล่ 03369</t>
  </si>
  <si>
    <t>รถ จยย. ไทเกอร์ โล่ 03370</t>
  </si>
  <si>
    <t>รถ จยย. ไทเกอร์ โล่ 03371</t>
  </si>
  <si>
    <t>รถ จยย. ไทเกอร์ โล่ 03372</t>
  </si>
  <si>
    <t>รถ จยย. ไทเกอร์ โล่ 03373</t>
  </si>
  <si>
    <t>รถ จยย. ไทเกอร์ โล่ 03374</t>
  </si>
  <si>
    <t>รถ จยย. ไทเกอร์ โล่ 03375</t>
  </si>
  <si>
    <t>รถ จยย. ไทเกอร์ โล่ 03376</t>
  </si>
  <si>
    <t>รถ จยย. ไทเกอร์ โล่ 03377</t>
  </si>
  <si>
    <t>รถ จยย. ไทเกอร์ โล่ 03378</t>
  </si>
  <si>
    <t>รถ จยย. ไทเกอร์ โล่ 03379</t>
  </si>
  <si>
    <t>รถ จยย. ไทเกอร์ โล่ 03380</t>
  </si>
  <si>
    <t>รถ จยย. ไทเกอร์ โล่ 03381</t>
  </si>
  <si>
    <t>รถ จยย. ไทเกอร์ โล่ 03382</t>
  </si>
  <si>
    <t>รถ จยย. ไทเกอร์ โล่ 03383</t>
  </si>
  <si>
    <t>รถ จยย. ไทเกอร์ โล่ 03384</t>
  </si>
  <si>
    <t>รถ จยย. ไทเกอร์ โล่ 03385</t>
  </si>
  <si>
    <t>รถ จยย. ไทเกอร์ โล่ 03386</t>
  </si>
  <si>
    <t>รถ จยย. ไทเกอร์ โล่ 03387</t>
  </si>
  <si>
    <t>รถ จยย. ไทเกอร์ โล่ 03388</t>
  </si>
  <si>
    <t>รถ จยย. ไทเกอร์ โล่ 03389</t>
  </si>
  <si>
    <t>รถ จยย. ไทเกอร์ โล่ 03390</t>
  </si>
  <si>
    <t>รถ จยย. ไทเกอร์ โล่ 03391</t>
  </si>
  <si>
    <t>รถ จยย. ไทเกอร์ โล่ 03392</t>
  </si>
  <si>
    <t>รถ จยย. ไทเกอร์ โล่ 03393</t>
  </si>
  <si>
    <t>รถ จยย. ไทเกอร์ โล่ 03394</t>
  </si>
  <si>
    <t>รถ จยย. ไทเกอร์ โล่ 03395</t>
  </si>
  <si>
    <t>รถ จยย. ไทเกอร์ โล่ 03396</t>
  </si>
  <si>
    <t>รถ จยย. ไทเกอร์ โล่ 03397</t>
  </si>
  <si>
    <t>รถ จยย. ไทเกอร์ โล่ 03398</t>
  </si>
  <si>
    <t>รถ จยย. ไทเกอร์ โล่ 03400</t>
  </si>
  <si>
    <t>รถ จยย. ไทเกอร์ โล่ 03402</t>
  </si>
  <si>
    <t>รถ จยย. ไทเกอร์ โล่ 03403</t>
  </si>
  <si>
    <t>รถ จยย. ไทเกอร์ โล่ 03404</t>
  </si>
  <si>
    <t>รถ จยย. ไทเกอร์ โล่ 03410</t>
  </si>
  <si>
    <t>รถ จยย. ไทเกอร์ โล่ 03419</t>
  </si>
  <si>
    <t>รถ จยย. ไทเกอร์ โล่ 03420</t>
  </si>
  <si>
    <t>รถ จยย. ไทเกอร์ โล่ 03421</t>
  </si>
  <si>
    <t>รถ จยย. ไทเกอร์ โล่ 03425</t>
  </si>
  <si>
    <t>รถ จยย. ไทเกอร์ โล่ 03426</t>
  </si>
  <si>
    <t>รถ จยย. ไทเกอร์ โล่ 03428</t>
  </si>
  <si>
    <t>รถ จยย. ไทเกอร์ โล่ 03429</t>
  </si>
  <si>
    <t>รถ จยย. ไทเกอร์ โล่ 03431</t>
  </si>
  <si>
    <t>รถ จยย. ไทเกอร์ โล่ 03432</t>
  </si>
  <si>
    <t>รถ จยย. ไทเกอร์ โล่ 03433</t>
  </si>
  <si>
    <t>รถ จยย. ไทเกอร์ โล่ 03434</t>
  </si>
  <si>
    <t>รถ จยย. ไทเกอร์ โล่ 03435</t>
  </si>
  <si>
    <t>รถ จยย. ไทเกอร์ โล่ 03436</t>
  </si>
  <si>
    <t>รถ จยย. ไทเกอร์ โล่ 03437</t>
  </si>
  <si>
    <t>รถ จยย. ไทเกอร์ โล่ 03439</t>
  </si>
  <si>
    <t>รถ จยย. ไทเกอร์ โล่ 03440</t>
  </si>
  <si>
    <t>รถ จยย. ไทเกอร์ โล่ 03441</t>
  </si>
  <si>
    <t>รถ จยย. ไทเกอร์ โล่ 03442</t>
  </si>
  <si>
    <t>รถ จยย. ไทเกอร์ โล่ 03443</t>
  </si>
  <si>
    <t>รถ จยย. ไทเกอร์ โล่ 03444</t>
  </si>
  <si>
    <t>รถ จยย. ไทเกอร์ โล่ 03445</t>
  </si>
  <si>
    <t>รถ จยย. ไทเกอร์ โล่ 03446</t>
  </si>
  <si>
    <t>รถ จยย. ไทเกอร์ โล่ 03449</t>
  </si>
  <si>
    <t>รถ จยย. ไทเกอร์ โล่ 03450</t>
  </si>
  <si>
    <t>รถ จยย. ไทเกอร์ โล่ 03451</t>
  </si>
  <si>
    <t>รถ จยย. ไทเกอร์ โล่ 03452</t>
  </si>
  <si>
    <t>รถ จยย. ไทเกอร์ โล่ 03453</t>
  </si>
  <si>
    <t>รถ จยย. ไทเกอร์ โล่ 03454</t>
  </si>
  <si>
    <t>รถ จยย. ไทเกอร์ โล่ 03455</t>
  </si>
  <si>
    <t>รถ จยย. ไทเกอร์ โล่ 03456</t>
  </si>
  <si>
    <t>รถ จยย. ไทเกอร์ โล่ 03457</t>
  </si>
  <si>
    <t>รถ จยย. ไทเกอร์ โล่ 03458</t>
  </si>
  <si>
    <t>รถ จยย. ไทเกอร์ โล่ 03459</t>
  </si>
  <si>
    <t>รถ จยย. ไทเกอร์ โล่ 03460</t>
  </si>
  <si>
    <t>รถ จยย. ไทเกอร์ โล่ 03461</t>
  </si>
  <si>
    <t>รถ จยย. ไทเกอร์ โล่ 03462</t>
  </si>
  <si>
    <t>รถ จยย. ไทเกอร์ โล่ 10306</t>
  </si>
  <si>
    <t>รถ จยย. ไทเกอร์ โล่ 10307</t>
  </si>
  <si>
    <t>รถ จยย. ไทเกอร์ โล่ 10318</t>
  </si>
  <si>
    <t>รถ จยย. ไทเกอร์ โล่ 10319</t>
  </si>
  <si>
    <t>รถ จยย. ไทเกอร์ โล่ 10320</t>
  </si>
  <si>
    <t>รถ จยย. ไทเกอร์ โล่ 10991</t>
  </si>
  <si>
    <t>รถ จยย. ไทเกอร์ โล่ 10992</t>
  </si>
  <si>
    <t>รถ จยย. ไทเกอร์ โล่ 11004</t>
  </si>
  <si>
    <t>รถ จยย. ไทเกอร์ โล่ 11006</t>
  </si>
  <si>
    <t>รถ จยย. ไทเกอร์ โล่ 10289</t>
  </si>
  <si>
    <t>รถ จยย. ไทเกอร์ โล่ 10291</t>
  </si>
  <si>
    <t>รถ จยย. ไทเกอร์ โล่ 10292</t>
  </si>
  <si>
    <t>รถ จยย. ไทเกอร์ โล่ 10293</t>
  </si>
  <si>
    <t>รถ จยย. ไทเกอร์ โล่ 10295</t>
  </si>
  <si>
    <t>รถ จยย. ไทเกอร์ โล่ 10296</t>
  </si>
  <si>
    <t>รถ จยย. ไทเกอร์ โล่ 10297</t>
  </si>
  <si>
    <t>รถ จยย. ไทเกอร์ โล่ 10298</t>
  </si>
  <si>
    <t>รถ จยย. ไทเกอร์ โล่ 10300</t>
  </si>
  <si>
    <t>รถ จยย. ไทเกอร์ โล่ 10301</t>
  </si>
  <si>
    <t>รถ จยย. ไทเกอร์ โล่ 10302</t>
  </si>
  <si>
    <t>รถ จยย. ไทเกอร์ โล่ 10303</t>
  </si>
  <si>
    <t>รถ จยย. ไทเกอร์ โล่ 10304</t>
  </si>
  <si>
    <t>รถ จยย. ไทเกอร์ โล่ 10305</t>
  </si>
  <si>
    <t>รถ จยย. ไทเกอร์ โล่ 10308</t>
  </si>
  <si>
    <t>รถ จยย. ไทเกอร์ โล่ 10309</t>
  </si>
  <si>
    <t>รถ จยย. ไทเกอร์ โล่ 10310</t>
  </si>
  <si>
    <t>รถ จยย. ไทเกอร์ โล่ 10311</t>
  </si>
  <si>
    <t>รถ จยย. ไทเกอร์ โล่ 10312</t>
  </si>
  <si>
    <t>รถ จยย. ไทเกอร์ โล่ 10313</t>
  </si>
  <si>
    <t>รถ จยย. ไทเกอร์ โล่ 10314</t>
  </si>
  <si>
    <t>รถ จยย. ไทเกอร์ โล่ 10315</t>
  </si>
  <si>
    <t>รถ จยย. ไทเกอร์ โล่ 10316</t>
  </si>
  <si>
    <t>รถ จยย. ไทเกอร์ โล่ 10317</t>
  </si>
  <si>
    <t>รถ จยย. ไทเกอร์ โล่ 10321</t>
  </si>
  <si>
    <t>รถ จยย. ไทเกอร์ โล่ 10974</t>
  </si>
  <si>
    <t>รถ จยย. ไทเกอร์ โล่ 10975</t>
  </si>
  <si>
    <t>รถ จยย. ไทเกอร์ โล่ 10976</t>
  </si>
  <si>
    <t>รถ จยย. ไทเกอร์ โล่ 10977</t>
  </si>
  <si>
    <t>รถ จยย. ไทเกอร์ โล่ 10978</t>
  </si>
  <si>
    <t>รถ จยย. ไทเกอร์ โล่ 10979</t>
  </si>
  <si>
    <t>รถ จยย. ไทเกอร์ โล่ 10980</t>
  </si>
  <si>
    <t>รถ จยย. ไทเกอร์ โล่ 10981</t>
  </si>
  <si>
    <t>รถ จยย. ไทเกอร์ โล่ 10982</t>
  </si>
  <si>
    <t>รถ จยย. ไทเกอร์ โล่ 10983</t>
  </si>
  <si>
    <t>รถ จยย. ไทเกอร์ โล่ 10984</t>
  </si>
  <si>
    <t>รถ จยย. ไทเกอร์ โล่ 10985</t>
  </si>
  <si>
    <t>รถ จยย. ไทเกอร์ โล่ 10986</t>
  </si>
  <si>
    <t>รถ จยย. ไทเกอร์ โล่ 10987</t>
  </si>
  <si>
    <t>รถ จยย. ไทเกอร์ โล่ 10988</t>
  </si>
  <si>
    <t>รถ จยย. ไทเกอร์ โล่ 10989</t>
  </si>
  <si>
    <t>รถ จยย. ไทเกอร์ โล่ 10990</t>
  </si>
  <si>
    <t>รถ จยย. ไทเกอร์ โล่ 10993</t>
  </si>
  <si>
    <t>รถ จยย. ไทเกอร์ โล่ 10994</t>
  </si>
  <si>
    <t>รถ จยย. ไทเกอร์ โล่ 10995</t>
  </si>
  <si>
    <t>รถ จยย. ไทเกอร์ โล่ 10996</t>
  </si>
  <si>
    <t>รถ จยย. ไทเกอร์ โล่ 10997</t>
  </si>
  <si>
    <t>รถ จยย. ไทเกอร์ โล่ 10998</t>
  </si>
  <si>
    <t>รถ จยย. ไทเกอร์ โล่ 10999</t>
  </si>
  <si>
    <t>รถ จยย. ไทเกอร์ โล่ 11000</t>
  </si>
  <si>
    <t>รถ จยย. ไทเกอร์ โล่ 11001</t>
  </si>
  <si>
    <t>รถ จยย. ไทเกอร์ โล่ 11002</t>
  </si>
  <si>
    <t>รถ จยย. ไทเกอร์ โล่ 11003</t>
  </si>
  <si>
    <t>รถ จยย. ไทเกอร์ โล่ 11005</t>
  </si>
  <si>
    <t>รถ จยย.สายตรวจขนาด 250 ซีซี ฮอนด้า CBR300RAF งวด9</t>
  </si>
  <si>
    <t>รถยนต์งานจราจร TOYOTA HILUX REVO C-CAB 4x2</t>
  </si>
  <si>
    <t>ชุดควบคุมแหล่งจ่ายไฟ MODIFY  CM700PA</t>
  </si>
  <si>
    <t>สายสัญญาณพร้อมค่าติดตั้ง</t>
  </si>
  <si>
    <t>โครงการจัดตั้งศูนย์รับแจ้งเหตุ 191 ระยะที่  5</t>
  </si>
  <si>
    <t>24.03.2006</t>
  </si>
  <si>
    <t>กล้องวีดีโอดิจิตอล</t>
  </si>
  <si>
    <t>เครื่องฉายภาพ</t>
  </si>
  <si>
    <t>จอรับภาพระบบไฟฟ้า</t>
  </si>
  <si>
    <t>กล้องถ่ายรูประบบดิจิตอล</t>
  </si>
  <si>
    <t>ไมโครโฟนผู้ร่วมประชุม</t>
  </si>
  <si>
    <t>ไมโครโฟนประธาน</t>
  </si>
  <si>
    <t>ลำโพงยี่ห้อ B&amp;B พร้อมขายึด</t>
  </si>
  <si>
    <t>ไมโครโฟน YAGAEC815</t>
  </si>
  <si>
    <t>เครื่องขยายเสียง</t>
  </si>
  <si>
    <t>04.04.2007</t>
  </si>
  <si>
    <t>กล้องวีดีโอ</t>
  </si>
  <si>
    <t>เครื่องอัดเสียง</t>
  </si>
  <si>
    <t>12.04.2007</t>
  </si>
  <si>
    <t>15.08.2016</t>
  </si>
  <si>
    <t>กล้องวงจรปิดเขตสภ.ท่าใหม่จำนวน 1 ระบบ</t>
  </si>
  <si>
    <t>คอมพิวเตอร์สำนักงาน</t>
  </si>
  <si>
    <t>เครื่องพิมพ์แบบพ่นหมึก</t>
  </si>
  <si>
    <t>เครื่องพิมพ์แบบฉีดพ่นหมึก ขนาด A4</t>
  </si>
  <si>
    <t>เครื่องคอมพิวเตอร์ตั้งโต๊ะ   พร้อมอุปกรณ์ฯ</t>
  </si>
  <si>
    <t>เครื่องคอมพิเตอร์</t>
  </si>
  <si>
    <t>เครื่องพิมพ์อิงค์เจ็ท</t>
  </si>
  <si>
    <t>24.12.2008</t>
  </si>
  <si>
    <t>คอมพิวเตอร์แบบตั้งโต๊ะ พร้อมอุปกรณ์</t>
  </si>
  <si>
    <t>คอมพิวเตอร์all in one ประจำศูนย์ป้องกันและปราบปราม</t>
  </si>
  <si>
    <t>เครื่องยิงแห (ภ.จว.จันทบุรี)</t>
  </si>
  <si>
    <t>06.03.2018</t>
  </si>
  <si>
    <t>ก่อสร้างอาคารที่ทำการทดแทนสภ.สะตอน งวดที่ 1</t>
  </si>
  <si>
    <t>ก่อสร้างอาคารที่ทำการทดแทนสภ.สะตอนงวดที่2</t>
  </si>
  <si>
    <t>ก่อสร้างอาคารที่ทำการสภ.สะตอนงวดที่3</t>
  </si>
  <si>
    <t>ก่อสร้างอาคารที่ทำการสภ.สะตอนงวดที่ 4</t>
  </si>
  <si>
    <t>ก่อสร้างอาคารที่ทำการสภ.สะตอน งวดที่ 5</t>
  </si>
  <si>
    <t>05.07.2018</t>
  </si>
  <si>
    <t>ก่อสร้างอาคารที่ทำการสภ.สะตอนงวดที่6</t>
  </si>
  <si>
    <t>ก่อสร้างอาคารที่ทำการสภ.สะตอนงวดที่ 7</t>
  </si>
  <si>
    <t>ก่อสร้างอาคารที่ทำการสภ.สะตอนงวดที่ 8</t>
  </si>
  <si>
    <t>22.11.2018</t>
  </si>
  <si>
    <t>ก่อสร้างอาคารที่ทำการสภ.สะตอนงวดที่10</t>
  </si>
  <si>
    <t>05.02.2019</t>
  </si>
  <si>
    <t>ก่อสร้างอาคารที่ทำการสภ.สะตอนงวดที่9</t>
  </si>
  <si>
    <t>07.03.2019</t>
  </si>
  <si>
    <t>ก่อสร้างอาคารที่พัก(แฟลต)สภ.บ้านแปลง งวดที่ 1</t>
  </si>
  <si>
    <t>05.04.2019</t>
  </si>
  <si>
    <t>ก่อสร้างอาคารที่พัก(แฟลต)สภ.บ้านแปลง งวดที่2</t>
  </si>
  <si>
    <t>08.07.2019</t>
  </si>
  <si>
    <t>ก่อสร้างอาคารที่พัก(แฟลต)สภ.บ้านแปลงงวดที่3</t>
  </si>
  <si>
    <t>รหัสจังหวัด 2200 จันทบุรี</t>
  </si>
  <si>
    <t>สินทรัพย์คงเหลือ ภ.จว.จันทบุรี</t>
  </si>
  <si>
    <t>15.02.2019</t>
  </si>
  <si>
    <t>ที่ทำการ สภ.ปากน้ำประแสร์</t>
  </si>
  <si>
    <t>รถยนต์งานจราจร TOYOTA HILUX REVO C-CAB 4x2 งวด 30</t>
  </si>
  <si>
    <t>26.03.2019</t>
  </si>
  <si>
    <t>กล้องโทรทัศน์วงจรปิดชนิดเครือข่ายแบบมุมมองคงที่</t>
  </si>
  <si>
    <t>คอมพิวเตอร์ All In One</t>
  </si>
  <si>
    <t>คอมพิวเตอร์สำหรับงานประมวลผล แบบที่ 2</t>
  </si>
  <si>
    <t>14.03.2019</t>
  </si>
  <si>
    <t>แฟลต สภ.ปลวกแดง งวดที่ 1-2</t>
  </si>
  <si>
    <t>26.04.2019</t>
  </si>
  <si>
    <t>ที่ทำการ นปพ. งวด 1</t>
  </si>
  <si>
    <t>แฟลต สภ.ปลวกแดง งวด 2</t>
  </si>
  <si>
    <t>ที่ทำการ นปพ. งวด 2</t>
  </si>
  <si>
    <t>05.06.2019</t>
  </si>
  <si>
    <t>แฟลต สภ.ปลวกแดง งวด 4</t>
  </si>
  <si>
    <t>แฟลต สภ.ปลวกแดง งวด 5</t>
  </si>
  <si>
    <t>10.06.2019</t>
  </si>
  <si>
    <t>ปรับพักงานระหว่างทำ ที่ทำการ นปพ.ภ.จว.ระยอง งวด 3</t>
  </si>
  <si>
    <t>09.07.2019</t>
  </si>
  <si>
    <t>แฟลต สภ.ปลวกแดง งวด 6</t>
  </si>
  <si>
    <t>ที่ทำการ นปพ. งวด 4</t>
  </si>
  <si>
    <t>09.09.2019</t>
  </si>
  <si>
    <t>งานระหว่างทำ แฟลต สภ.ปลวกแดง</t>
  </si>
  <si>
    <t>ที่ทำการ นปพ.ภ.จว.ระยอง</t>
  </si>
  <si>
    <t>พักงานระหว่างก่อสร้าง นปพ.งวด 8</t>
  </si>
  <si>
    <t>พักงานระหว่างก่อสร้าง แฟลต ปลวกแดง งวด 12-13</t>
  </si>
  <si>
    <t>11.12.2018</t>
  </si>
  <si>
    <t>อาคารที่ทำการ สภ.หนองบอน</t>
  </si>
  <si>
    <t>ครุภัณฑ์ สภ.อ่าวช่อ</t>
  </si>
  <si>
    <t>รถบรรทุก TOYOTA HILUX REVO D-CAB โล่ 11335</t>
  </si>
  <si>
    <t>รถบรรทุก TOYOTA HILUX REVO D-CAB โล่ 11336</t>
  </si>
  <si>
    <t>หมวดสินทรัพย์ 12061200 คุรภัณฑ์งานบ้าน</t>
  </si>
  <si>
    <t>04.02.2019</t>
  </si>
  <si>
    <t>อาคารที่ทำการ สภ.เขาหินซ้อน</t>
  </si>
  <si>
    <t>รถยนต์อีซูซุ ปิคอัพ 2 ตอน 4 ประตู โล่ 67563</t>
  </si>
  <si>
    <t>รถ จยย.งานจราจร 150 ซีซี ยามาฮ่า รุ่น NMAX งวด 5</t>
  </si>
  <si>
    <t>20.12.2018</t>
  </si>
  <si>
    <t>อาคารที่ทำการ สภ.แสนภูดาษ งวดที่2</t>
  </si>
  <si>
    <t>08.02.2019</t>
  </si>
  <si>
    <t>อาคารที่ทำการ สภ.แสนภูดาษ งวดที่ 3</t>
  </si>
  <si>
    <t>25.02.2019</t>
  </si>
  <si>
    <t>อาคารที่ทำการ สภ.แสนภูดาษ งวดที่ 4</t>
  </si>
  <si>
    <t>อาคารที่ทำการ สภ.แสนภูดาษ งวดที่5</t>
  </si>
  <si>
    <t>18.04.2019</t>
  </si>
  <si>
    <t>อาคารที่ทำการ สภ.แสนภูดาษ งวดที่6</t>
  </si>
  <si>
    <t>21.05.2019</t>
  </si>
  <si>
    <t>14.06.2019</t>
  </si>
  <si>
    <t>อาคารที่ทำการ สภ.แสนภูดาษ งวดที่8</t>
  </si>
  <si>
    <t>28.06.2019</t>
  </si>
  <si>
    <t>อาคารพักอาศัย(แฟลต) สภ.เขาหินซ้อน งวดที่ 1</t>
  </si>
  <si>
    <t>24.07.2019</t>
  </si>
  <si>
    <t>อาคารพักอาศัย (แฟลต) สภ.เขาหินซ้อน งวดที่2</t>
  </si>
  <si>
    <t>อาคารที่ทำการ สภ.แสนภูดาษงวดที่9,10</t>
  </si>
  <si>
    <t>อาคารที่พักอาศัย(แฟลต) สภ.เขาหินซ้อน</t>
  </si>
  <si>
    <t>11.09.2019</t>
  </si>
  <si>
    <t>อาคารที่พักอาศัย(แฟลต)สภ.เขาหินซ้อน งวดที่ 4</t>
  </si>
  <si>
    <t>เรือนแถวชั้นประทวน กก.สส.ภ.จว.ปราจีน</t>
  </si>
  <si>
    <t>อาคารที่พักอาศัย สภ.ศรีมโหสถ</t>
  </si>
  <si>
    <t>อาคารที่พักอาศัย สภ.นาดี</t>
  </si>
  <si>
    <t>อาคารที่พักอาศัย สภ.วังตะเคียน</t>
  </si>
  <si>
    <t>อาคารที่พักอาศัย สภ.ประจันตคาม</t>
  </si>
  <si>
    <t>อาคารที่ทำการ สภ.นาดี</t>
  </si>
  <si>
    <t>ศูนย์เก็บเอกสาร ภ.จว.ปราจีนบุรี</t>
  </si>
  <si>
    <t>โรงอาหารพร้อมส่วนควบ ภ.จว.ปราจีนบุรี</t>
  </si>
  <si>
    <t>รถ จยย.สายตรวจขนาด 250 ซีซี ฮอนด้า CBR300RAF งวด10</t>
  </si>
  <si>
    <t>รถ จยย.งานจราจร 150 ซีซี ยามาฮ่า รุ่น NMAX งวด 6</t>
  </si>
  <si>
    <t>ก่อสร้างแฟลต สภ.สระบัว งวด 1</t>
  </si>
  <si>
    <t>ก่อสร้างแฟลต สภ.สระบัว งวด 2</t>
  </si>
  <si>
    <t>ก่อสร้างแฟลต สภ.สระบัว งวด 3</t>
  </si>
  <si>
    <t>ก่อสร้างแฟลต สภ.สระบัว งวด 4</t>
  </si>
  <si>
    <t>ก่อสร้างแฟลต สภ.สระบัว งวด 5</t>
  </si>
  <si>
    <t>ก่อสร้างแฟลต สภ.วังขอนแดง งวด 1</t>
  </si>
  <si>
    <t>ก่อสร้างแฟลต สภ.วังขอนแดง งวด 2</t>
  </si>
  <si>
    <t>ก่อสร้างแฟลต สภ.วังขอนแดง งวด 3</t>
  </si>
  <si>
    <t>ก่อสร้างแฟลต สภ.วังขอนแดง งวด 4</t>
  </si>
  <si>
    <t>ก่อสร้างแฟลต สภ.วังขอนแดง งวด 13</t>
  </si>
  <si>
    <t>18.02.2019</t>
  </si>
  <si>
    <t>ก่อสร้างแฟลต สภ.วังขอนแดง งวด 5</t>
  </si>
  <si>
    <t>ก่อสร้างแฟลต สภ.กบินทร์บุรี งวด 1</t>
  </si>
  <si>
    <t>ก่อสร้างแฟลต สภ.กบินทร์บุรี งวด 2</t>
  </si>
  <si>
    <t>ก่อสร้างแฟลต สภ.กบินทร์บุรี งวด 3</t>
  </si>
  <si>
    <t>12.02.2019</t>
  </si>
  <si>
    <t>ก่อสร้างแฟลต สภ.กบินทร์บุรี งวด 4</t>
  </si>
  <si>
    <t>ก่อสร้างแฟลต สภ.ระเบาะไผ่ งวด 1</t>
  </si>
  <si>
    <t>ก่อสร้างแฟลต สภ.ศรีมหาโพธิ งวด 14</t>
  </si>
  <si>
    <t>ก่อสร้างแฟลต สภ.ระเบาะไผ่ งวด 2</t>
  </si>
  <si>
    <t>ก่อสร้างแฟลต สภ.ศรีมหาโพธิ   งวด 15</t>
  </si>
  <si>
    <t>ก่อสร้างแฟลต สภ.ระเบาะไผ่ งวด 3</t>
  </si>
  <si>
    <t>ก่อสร้างแฟลต สภ.ศรีมหาโพธิ  งวด25</t>
  </si>
  <si>
    <t>ก่อสร้างแฟลต สภ.ระเบาะไผ่ งวด 4</t>
  </si>
  <si>
    <t>ก่อสร้างแฟลต สภ.ศรีมหาโพธิ งวด 16</t>
  </si>
  <si>
    <t>ก่อสร้างแฟลต สภ.ศรีมหาโพธิ งวด 26</t>
  </si>
  <si>
    <t>20.02.2019</t>
  </si>
  <si>
    <t>ก่อสร้างแฟลต สภ.ศรีมหาโพธิ งวด 17</t>
  </si>
  <si>
    <t>ก่อสร้างแฟลต สภ.ศรีมหาโพธิ งวด 27</t>
  </si>
  <si>
    <t>04.03.2019</t>
  </si>
  <si>
    <t>ก่อสร้างอาคารที่พักอาศัย สภ.สระบัว งวด 6</t>
  </si>
  <si>
    <t>08.03.2019</t>
  </si>
  <si>
    <t>ก่อสร้างอาคารที่พักอาศัย สภ.วังขอนแดง งวด 6</t>
  </si>
  <si>
    <t>ก่อสร้างอาคารที่พักอาศัย สภ.กบินทร์บุรี งวด 5</t>
  </si>
  <si>
    <t>ก่อสร้างอาคารที่พักอาศัย สภ.ระเบาะไผ่ งวด 5</t>
  </si>
  <si>
    <t>ก่อสร้างอาคารเอนกประสงค์ ภ.จว. งวด 1</t>
  </si>
  <si>
    <t>ก่อสร้างอาคารที่พักอาศัย สภ.สระบัว งวด 7</t>
  </si>
  <si>
    <t>ก่อสร้างอาคารที่พักอาศัย สภ.มหาโพธิ งวด 18</t>
  </si>
  <si>
    <t>09.04.2019</t>
  </si>
  <si>
    <t>ก่อสร้างอาคารที่พักอาศัย สภ.กบินทร์บุรี งวด 6</t>
  </si>
  <si>
    <t>ก่อสร้างอาคารที่พักอาศัย สภ.วังขอนแดง งวด 7</t>
  </si>
  <si>
    <t>ก่อสร้างอาคารที่พักอาศัย สภ.ระเบาะไผ่ งวด 6</t>
  </si>
  <si>
    <t>29.04.2019</t>
  </si>
  <si>
    <t>ก่อสร้างอาคารที่พักอาศัย สภ.สระบัว งวด 8</t>
  </si>
  <si>
    <t>03.05.2019</t>
  </si>
  <si>
    <t>ก่อสร้างอาคารที่พักอาศัย สภ.ศรีมหาโพธิ งวด 19</t>
  </si>
  <si>
    <t>ก่อสร้างอาคารที่พักอาศัย สภ.ระเบาะไผ่ งวด 7</t>
  </si>
  <si>
    <t>ก่อสร้างอาคารที่พักอาศัย สภ.วังขอนแดง งวด 14</t>
  </si>
  <si>
    <t>13.05.2019</t>
  </si>
  <si>
    <t>ก่อสร้างอาคารที่พักอาศัย สภ.กบินทร์บุรี งวด 7</t>
  </si>
  <si>
    <t>17.05.2019</t>
  </si>
  <si>
    <t>ก่อสร้างอาคารเอนกประสงค์ ภ.จว.ปราจีน งวด 2</t>
  </si>
  <si>
    <t>ก่อสร้างอาคารที่พักอาศัย สภ.วังขอนแดง งวด 8</t>
  </si>
  <si>
    <t>ก่อสร้างอาคารที่พักอาศัย สภ.สระบัว งวด 9</t>
  </si>
  <si>
    <t>17.06.2019</t>
  </si>
  <si>
    <t>ก่อสร้างอาคารที่พักอาศัย สภ.ระเบาะไผ่ งวด 8</t>
  </si>
  <si>
    <t>ก่อสร้างอาคารที่พักอาศัย สภ.ระเบาะไผ่ งวด 9</t>
  </si>
  <si>
    <t>ก่อสร้างอาคารที่พักอาศัย สภ.ศรีมหาโพธิ งวด 20</t>
  </si>
  <si>
    <t>06.06.2019</t>
  </si>
  <si>
    <t>ก่อสร้างอาคารที่พักอาศัย สภ.สระบัว งวด 10</t>
  </si>
  <si>
    <t>ก่อสร้างอาคารที่พักอาศัย สภ.สระบัว งวด 11</t>
  </si>
  <si>
    <t>ก่อสร้างอาคารที่พักอาศัย สภ.กบินทร์บุรี  งวด 8</t>
  </si>
  <si>
    <t>13.06.2019</t>
  </si>
  <si>
    <t>ก่อสร้างอาคารที่พักอาศัย สภ.วังขอนแดง  งวด 9</t>
  </si>
  <si>
    <t>ก่อสร้างอาคารที่พักอาศัย สภ.วังขอนแดง  งวด 15</t>
  </si>
  <si>
    <t>11.07.2019</t>
  </si>
  <si>
    <t>อาคารแฟลต สภ.วังขอนแดง</t>
  </si>
  <si>
    <t>30.07.2019</t>
  </si>
  <si>
    <t>แฟลต สภ.ศรีมหาโพธิและ สภ.ระเบาะไผ่</t>
  </si>
  <si>
    <t>แฟลต สภ.ศรีมหาโพธิ และ สภ.ระเบาะไผ่</t>
  </si>
  <si>
    <t>แฟลต สภ.กบินทร์บุรี</t>
  </si>
  <si>
    <t>แฟลต สภ.สระบัว</t>
  </si>
  <si>
    <t>แฟลต สภ.วังขอนแดง</t>
  </si>
  <si>
    <t>อาคารอเนกประสงค์ ภจว.</t>
  </si>
  <si>
    <t>03.09.2019</t>
  </si>
  <si>
    <t>แฟลต 5 ชั้น สภ.วังนขอนแดง งวดที่ 13</t>
  </si>
  <si>
    <t>21.08.2019</t>
  </si>
  <si>
    <t>แฟลต 5 ชั้น สภ.ศรีมหาโพธิและระเบาะไผ่ งวดที่ 11</t>
  </si>
  <si>
    <t>29.08.2019</t>
  </si>
  <si>
    <t>แฟลต 5 ชั้น สภ.ศรีมหาโพธิและระเบาะไพ่</t>
  </si>
  <si>
    <t>แฟลต 5 ชั้น สภ.กบินทร์บุรี งวดที่ 12</t>
  </si>
  <si>
    <t>แฟลต 5 ชั้น สภ.สระบัว (งวดที่ 13) งวดสุดท้าย</t>
  </si>
  <si>
    <t>แฟลต 5 ชั้น สภ.กบินทร์บุรี งวดที่ 11</t>
  </si>
  <si>
    <t>27.09.2019</t>
  </si>
  <si>
    <t>แฟลต 5 ชั้น 30 ครองครัว สภ.วังขอนแดง</t>
  </si>
  <si>
    <t>แฟลต 5 ชั้น 30 ครอบครัว สภ.วังขอนแดง</t>
  </si>
  <si>
    <t>17.09.2019</t>
  </si>
  <si>
    <t>แฟลต 5 ชั้น 30 ครอบครัว สภ.ศรีมหาโพธิ,ระเบาะไผ่</t>
  </si>
  <si>
    <t>16.09.2019</t>
  </si>
  <si>
    <t>แฟลต 5 ชั้น 30 ครอบครัว สภ.มหาโพธิ,ระเบาะไผ่</t>
  </si>
  <si>
    <t>แฟลต 5 ชั้น 30 ครรอบครัว สภ.ศรีมหาโพธิ, ระบาะไผ่</t>
  </si>
  <si>
    <t>แฟลต 5 ชั้น 30 ครอบครัว สภ.กบินทร์บุรี</t>
  </si>
  <si>
    <t>อาคารอเนกประสงค์</t>
  </si>
  <si>
    <t>อาคารอเนกประสงค์ งวดที่ 5</t>
  </si>
  <si>
    <t>สินทรัพย์คงเหลือ ภ.จว.ปราจีนบุรี</t>
  </si>
  <si>
    <t>สินทรัพย์คงเหลือ ภ.จว.ฉะเชิงเทรา</t>
  </si>
  <si>
    <t>มูลค่าการได้มา</t>
  </si>
  <si>
    <t xml:space="preserve"> ค่าเสื่อมสะสม</t>
  </si>
  <si>
    <t>16.12.2013</t>
  </si>
  <si>
    <t>ซื้อรถบรรทุกดีเซลขนาด 3 ตัน จำนวน 1 คัน</t>
  </si>
  <si>
    <t>รถโจมตีแบบกระบะขับเคลื่อน 4 ล้อ 4 ประตู รับจาก สพ.</t>
  </si>
  <si>
    <t>รถยนต์ตรวจการณ์เอนกประสงค์ พร้อมอุปกรณ์ THAIRUNG</t>
  </si>
  <si>
    <t>19.12.2015</t>
  </si>
  <si>
    <t>เครื่องรับส่งวิทยุชนิดมือถือฯ</t>
  </si>
  <si>
    <t>ก่อสร้างอาคารสนามยิงปืน</t>
  </si>
  <si>
    <t>คอมพิวเตอร์ประมวลผลระดับสูงพร้อมอุปกรณ์</t>
  </si>
  <si>
    <t>ชุดเข็มขัดและซองพักต่ำพร้อมอุปกรณ์ปืนพก</t>
  </si>
  <si>
    <t>ชุดโรยตัวพร้อมอุปกรณ์</t>
  </si>
  <si>
    <t>เชือกรูดเร็วพร้อมอุปกรณ์</t>
  </si>
  <si>
    <t>ปืนเล็กยาวติดกล้องเล็ง ขนาด 7.62 มม. TIGR</t>
  </si>
  <si>
    <t>ปืนลูกซอง ขนาด 12 (12 GAUGE) กระโจมมือหน้า</t>
  </si>
  <si>
    <t>ผ้าคลุมระเบิด ยี่ห้อ GLOBAL ARMOUR</t>
  </si>
  <si>
    <t>ผ้าคลุมป้องกันระเบิด ยี่ห้อ Envostar ENVO BSB 121</t>
  </si>
  <si>
    <t>กล้องเล็งกลางคืนสำหรับปืนเล็กยาวซุ่มยิงระยะปานกลาง</t>
  </si>
  <si>
    <t>ชุดนิรภัยวัตถุระเบิด รุ่น EOD 9</t>
  </si>
  <si>
    <t>กล้องส่องทางไกลในเวลากลางคืน</t>
  </si>
  <si>
    <t>ไฟส่องสว่างแบบมองไม่เห็นด้วยตาเปล่าทางยุทธวิธี</t>
  </si>
  <si>
    <t>หมวกพร้อมกระบังหน้าป้องกันกระสุนปืน</t>
  </si>
  <si>
    <t>หมวกกันกระสุน ระดับ 3 เอ</t>
  </si>
  <si>
    <t>เชือกนำ/ค้นหา ยี่ห้อ Pelican rope</t>
  </si>
  <si>
    <t>โล่เกราะกันกระสุน</t>
  </si>
  <si>
    <t>สินทรัพยคงเหลือ บก.สส.ภ.2</t>
  </si>
  <si>
    <t>เรือนแถวชั้นประทวน สภ.ดงละคร ภจว.นครนายก</t>
  </si>
  <si>
    <t>เรือนแถวชั้นประทวน สภ.นาหินลาดหลังที่1 ภจว.นครนายก</t>
  </si>
  <si>
    <t>เรือนแถวชั้นประทวน สภ.นาหินลาดหลังที่2 ภจว.นครนายก</t>
  </si>
  <si>
    <t>บ้านพักอาศัยตึกสองชั้น ภ.จว.</t>
  </si>
  <si>
    <t>บ้านพักอาศัยตึกสองชั้น สภ.เมือง</t>
  </si>
  <si>
    <t>บ้านพักอาศัยตึกสองชั้น สภ.องครักษ์</t>
  </si>
  <si>
    <t>บ้านพักอาศัย สภ.ปากพลี</t>
  </si>
  <si>
    <t>บ้านพักอาศัยตึกสองชั้น สภ.ปากพลี</t>
  </si>
  <si>
    <t>บ้านพักอาศัยตึกสองชั้น สภ.ปากพลีก</t>
  </si>
  <si>
    <t>ตึกแถวสองชั้น 10 คูหา  สภ.บ้านนา</t>
  </si>
  <si>
    <t>ตึกแถวสองชั้น 10 คูหา สภ.องครักษ์</t>
  </si>
  <si>
    <t>ตึกแถวสองชั้น 8 คูหา สภ.นาหินลาด</t>
  </si>
  <si>
    <t>ตึกแถวสองชั้น 8 คูหา สภ.องครักษ์</t>
  </si>
  <si>
    <t>ตึกแถวสองชั้น 10 คูหา สภ.ปากลพี</t>
  </si>
  <si>
    <t>ตึกแถวสองชั้น 10 คูหา สภ.ปากพลี</t>
  </si>
  <si>
    <t>ตึกแถวสองชั้น 10 คูหา สภ.เมือง</t>
  </si>
  <si>
    <t>ตึกแถวสองชั้น 10 คูหา สภ.บ้านนา</t>
  </si>
  <si>
    <t>อาคารชุดพักอาศัย 5 ชั้น 30 คูหา ภ.จว.</t>
  </si>
  <si>
    <t>อาคารชุดพักอาศัย 5 ชั้น 30 คูหา สภ.เมือง</t>
  </si>
  <si>
    <t>อาคารชุดพักอาศัย 5 ชั้น 30 คูหา</t>
  </si>
  <si>
    <t>อาคารพักอาศัยชั้นประทวน สภ.ดงละคร</t>
  </si>
  <si>
    <t>บ้านพักระดับสารวัตรสภ.องครักษ์</t>
  </si>
  <si>
    <t>อาคารชุดพักอาศัย 5 ชั้น 60 คูหา ภ.จว.</t>
  </si>
  <si>
    <t>บ้านพักอาศัยสองชั้นครึ่งตึกครึ่งไม้</t>
  </si>
  <si>
    <t>บ้านพักอาศัยไม้สองชั้นระดับรองสว.สภ.บ้านนา</t>
  </si>
  <si>
    <t>บ้านพักอาศัยไม้สองชั้นระดับรองสว.สภ.องครักษ์</t>
  </si>
  <si>
    <t>บ้านพักอาศัยสองชั้นครึ่งตึกครึ่งไม้ผกก.สภ.บ้านนา</t>
  </si>
  <si>
    <t>บ้านพักอาศัยสองชั้นครึ่งตึกครึ่งไม้ผกก.สภ.ปากพลี</t>
  </si>
  <si>
    <t>ห้องแถวครึ่งตึกครึ่งไม้สองชั้นสภ.นาหินลาด</t>
  </si>
  <si>
    <t>รวม 1205010101 อาคารพักอาศัย</t>
  </si>
  <si>
    <t>หมวดสินทรัพย์ 1205020101 อาคารสำนักงาน</t>
  </si>
  <si>
    <t>30.07.2009</t>
  </si>
  <si>
    <t>อาคารสำหรับติดตั้งเครื่องไบโอดีเซล</t>
  </si>
  <si>
    <t>อาคารที่ทำการ สภ.ดงละคร</t>
  </si>
  <si>
    <t>อาคารที่ทำการ ภ.จว.นครนายก</t>
  </si>
  <si>
    <t>อาคารที่ทำการ นปพ.ฯ</t>
  </si>
  <si>
    <t>อาคารที่ทำการ สภ.องครักษ์</t>
  </si>
  <si>
    <t>อาคารที่ทำการ ภ.จว.นครนายก (เมือง)</t>
  </si>
  <si>
    <t>อาคารที่ทำการ สภ.บ้านนา</t>
  </si>
  <si>
    <t>คลังพัสดุ ภ.จว.นครนายก</t>
  </si>
  <si>
    <t>อาคารที่ทำการสายตรวจหินตั้ง</t>
  </si>
  <si>
    <t>อาคารที่ทำการสภ.นาหินลาด</t>
  </si>
  <si>
    <t>05.04.2016</t>
  </si>
  <si>
    <t>อาคารที่ทำการตึกไม่เกิน 4 ชั้น  สภ.เมือง</t>
  </si>
  <si>
    <t>10.05.2016</t>
  </si>
  <si>
    <t>อาคารที่ทำการตึกไม่เกิน 4 ชั้น สภ.ปากพลี</t>
  </si>
  <si>
    <t>01.05.2018</t>
  </si>
  <si>
    <t>อาคารที่ทำการสภ.องครักษ์</t>
  </si>
  <si>
    <t>รวม 1205020101 อาคารสำนักงาน</t>
  </si>
  <si>
    <t>หมวดสินทรัพย์ 1206010101 ครุภัณฑ์สำนักงาน</t>
  </si>
  <si>
    <t>ปรับพักเครื่องปรับอากาศ ยี่ห้อมิตซู รุ่น m8 gk13va</t>
  </si>
  <si>
    <t>ปรับพักเคาเตอร์รูปตัวแอล</t>
  </si>
  <si>
    <t>05.09.2017</t>
  </si>
  <si>
    <t>เครื่องปรับอากาศ 24,000 สภ.นาหินลาด</t>
  </si>
  <si>
    <t>เครื่องปรับอากาศ 18,000 บีทียู สภ.นาหินลาด</t>
  </si>
  <si>
    <t>เครื่องปรับอากาศ 13,000 บีทียู สภ.นาหินลาด</t>
  </si>
  <si>
    <t>หมวดสินทรัพย์ 1206010101 ครุภัณฑ์สำนักงาน (หมดอายุการใช้งาน)</t>
  </si>
  <si>
    <t>เครื่องพิมพ์ดีดธรรมดา ชนิดตั้งโต๊ะ ขนาดแคร่ 18.5</t>
  </si>
  <si>
    <t>เครื่องปรับอากาศแบบแยกส่วน ชนิดตั้งพื้นหรือแขวน</t>
  </si>
  <si>
    <t>ตู้คอนเทนเนอร์(สำนักงานเคลื่อนที่) พร้อมการติดตั้ง</t>
  </si>
  <si>
    <t>23.09.2011</t>
  </si>
  <si>
    <t>รวม 1206010101 ครุภัณฑ์สำนักงาน</t>
  </si>
  <si>
    <t>หมวดสินทรัพย์ 1206020101 ครุภัณฑ์ยานพาหนะ</t>
  </si>
  <si>
    <t>01.01.2018</t>
  </si>
  <si>
    <t>รถยนต์นั่ง</t>
  </si>
  <si>
    <t>รวม ครุภัณฑ์ยานพาหนะ</t>
  </si>
  <si>
    <t>หมวดสินทรัพย์ 1206030101 คุรภัณฑ์ไฟฟ้า&amp;วิทยุ</t>
  </si>
  <si>
    <t>หมวดสินทรัพย์ 1206030101 คุรภัณฑ์ไฟฟ้า&amp;วิทยุ (หมดอายุการใช้งาน)</t>
  </si>
  <si>
    <t>สัญญาณไฟวับวาบพร้อมไซเรน</t>
  </si>
  <si>
    <t>เครื่องรับ-ส่ง วิทยุ ระบบ VHF/FM ชนิดประจำที่ 40</t>
  </si>
  <si>
    <t>เครื่องรับ-ส่ง วิทยุ ระบบ VHF/FM ชนิดมือถือ 1-5</t>
  </si>
  <si>
    <t>เสาอากาศโครงสร้างสามเหลี่ยมความสูงไม่ต่ำกว่า 40</t>
  </si>
  <si>
    <t>รวม 1206030101 คุรภัณฑ์ไฟฟ้า&amp;วิทยุ</t>
  </si>
  <si>
    <t>หมวดสินทรัพย์ 1206040101 ครุภัณฑ์โฆษณา</t>
  </si>
  <si>
    <t>หมวดสินทรัพย์ 1206040101 ครุภัณฑ์โฆษณา (หมดอายุการใช้งาน)</t>
  </si>
  <si>
    <t>เครื่องขยายเสียงพร้อมไมโครโฟนประชุม ยี่ห้อ star</t>
  </si>
  <si>
    <t>กล้องถ่ายรูประบบดิจิตอลพร้อมอุปกรณ์</t>
  </si>
  <si>
    <t>โทรทัศน์สี ขนาด 21 นิ้ว แบบจอแบน ยี่ห้อ ซันโย</t>
  </si>
  <si>
    <t>รวม 1206040101 ครุภัณฑ์โฆษณา</t>
  </si>
  <si>
    <t>หมวดสินทรัพย์ 1206090101 ครุภัณฑ์วิทย์ฯ (หมดอายุการใช้งาน)</t>
  </si>
  <si>
    <t>ชุดปฐมพยาบาลและอุปกรณ์ช่วยเหลือเบื้องต้น</t>
  </si>
  <si>
    <t>รวม 1206090101 ครุภัณฑ์วิทย์ฯ</t>
  </si>
  <si>
    <t>หมวดสินทรัพย์ 1206100101 ครุภัณฑ์คอมพิวเตอร์</t>
  </si>
  <si>
    <t>ปรับพักคอมพิวเตอร์  ALL IN ONE ยี่ห้อ LENOVO</t>
  </si>
  <si>
    <t>หมวดสินทรัพย์ 1206100101 ครุภัณฑ์คอมพิวเตอร์ (หมดอายุการใช้งาน)</t>
  </si>
  <si>
    <t>24.11.2009</t>
  </si>
  <si>
    <t>เครื่องมัลติมีเดียโปรเจคเตอร์ ภ.จว.นครนายก</t>
  </si>
  <si>
    <t>เครื่องคอมพิวเตอร์ ยี่ห้อ ATEC รุ่น Prestige</t>
  </si>
  <si>
    <t>ศูนย์รับแจ้งเหตุ 191ฯ ระยะที่ 6 ภ.จว.นครนายก</t>
  </si>
  <si>
    <t>รวม 1206100101 ครุภัณฑ์คอมพิวเตอร์</t>
  </si>
  <si>
    <t>หมวดสินทรัพย์ 1206120101 ครุภัณฑ์บ้านครัว (หมดอายุการใช้งาน)</t>
  </si>
  <si>
    <t>ตู้เย็น ขนาด 5 คิวบิกฟุต ยี่ห้อ แอสติน่า</t>
  </si>
  <si>
    <t>รวม 1206120101 ครุภัณฑ์บ้านครัว</t>
  </si>
  <si>
    <t>หมวดสินทรัพย์ 1206160101 ครุภัณฑ์อื่น</t>
  </si>
  <si>
    <t>เครื่องยิงแห (ภ.จว.นครนายก)</t>
  </si>
  <si>
    <t>หมวดสินทรัพย์ 1206160101 ครุภัณฑ์อื่น (หมดอายุการใช้งาน)</t>
  </si>
  <si>
    <t>เครื่องผลิตน้ำมันไบโอดีเซลขนาด100ลิตร/ครั้ง</t>
  </si>
  <si>
    <t>รวม 1206160101 ครุภัณฑ์อื่น</t>
  </si>
  <si>
    <t>รหัสจังหวัด 2600 นครนายก</t>
  </si>
  <si>
    <t>สินทรัพย์คงเหลือ ภ.จว.นครนายก</t>
  </si>
  <si>
    <t>อาคารที่พักแฟลต</t>
  </si>
  <si>
    <t>บ้านพักนายตำรวจ</t>
  </si>
  <si>
    <t>อาคารเรียนรวม</t>
  </si>
  <si>
    <t>หมวดสินทรัพย์ 1205030101 อาคารเพื่อป/ยอื่น</t>
  </si>
  <si>
    <t>อาคารเรือนพยาบาล</t>
  </si>
  <si>
    <t>โรงฝึกยุทธวิธี</t>
  </si>
  <si>
    <t>อาคารกองร้อยปกครอง</t>
  </si>
  <si>
    <t>อาคารโรงประกอบอาหาร</t>
  </si>
  <si>
    <t>อาคารโรงพลศึกษา</t>
  </si>
  <si>
    <t>โรงซ่อมยานพาหนะ</t>
  </si>
  <si>
    <t>อาคารกองรักษาการณ์</t>
  </si>
  <si>
    <t>อาคารเก็บวัสดุ</t>
  </si>
  <si>
    <t>โรงเก็บน้ำประปา</t>
  </si>
  <si>
    <t>หมวดสินทรัพย์ 1205030101 อาคารเพื่อป/ยอื่น (หมดอายุการใช้งาน)</t>
  </si>
  <si>
    <t>อาคารห้องประชุม</t>
  </si>
  <si>
    <t>รวม 1205030101 อาคารเพื่อป/ยอื่น</t>
  </si>
  <si>
    <t>หมวดสินทรัพย์ 1205040101 สิ่งปลูกสร้าง</t>
  </si>
  <si>
    <t>หอพระ</t>
  </si>
  <si>
    <t>สนามยิงปืน</t>
  </si>
  <si>
    <t>ถังเก็บน้ำ</t>
  </si>
  <si>
    <t>คลังอาวุธ</t>
  </si>
  <si>
    <t>คลังพัสดุ</t>
  </si>
  <si>
    <t>23.02.2015</t>
  </si>
  <si>
    <t>ลานคอนกรึตเสริมเหล็ก</t>
  </si>
  <si>
    <t>สนามบาสเก็ตบอล</t>
  </si>
  <si>
    <t>สระน้ำ</t>
  </si>
  <si>
    <t>หมวดสินทรัพย์ 1205040101 สิ่งปลูกสร้าง (หมดอายุการใช้งาน)</t>
  </si>
  <si>
    <t>พระพุทธรูปปางลีลา</t>
  </si>
  <si>
    <t>รวม 1205040101 สิ่งปลูกสร้าง</t>
  </si>
  <si>
    <t>11.09.2017</t>
  </si>
  <si>
    <t>โต๊ะผู้สอน</t>
  </si>
  <si>
    <t>11.05.2018</t>
  </si>
  <si>
    <t>เครื่องทำน้ำเย็น</t>
  </si>
  <si>
    <t>เครื่องกรองน้ำ</t>
  </si>
  <si>
    <t>29.08.2018</t>
  </si>
  <si>
    <t>ระบบภาพและเสียงพร้อมอุปกรณ์สำหรับห้องเรียน</t>
  </si>
  <si>
    <t>เครื่องฉายภาพ 3 มิติ</t>
  </si>
  <si>
    <t>อุปกรณ์กระจายสัญญาณไร้สาย</t>
  </si>
  <si>
    <t>กระดานฟลิปชาร์ท</t>
  </si>
  <si>
    <t>TV LED 40 นิ้ว</t>
  </si>
  <si>
    <t>อุปกรณ์ประชุมทางไกลผ่านเครือข่ายอินเตอร์เน็ต</t>
  </si>
  <si>
    <t>กระดานฟลิปชาร์ต 2 หน้า ปรับได้ 360</t>
  </si>
  <si>
    <t xml:space="preserve">รวม </t>
  </si>
  <si>
    <t>27.04.2011</t>
  </si>
  <si>
    <t>จัดซื้อ ตู้นิรภัย สำหรับใช้งานประจำ ศฝร.ภ.2</t>
  </si>
  <si>
    <t>02.01.2014</t>
  </si>
  <si>
    <t>รถยนต์ตู้โดยสาร</t>
  </si>
  <si>
    <t>09.11.2017</t>
  </si>
  <si>
    <t>รถยนต์โดยสารขนาด 12 ที่นั่ง</t>
  </si>
  <si>
    <t>31.10.2017</t>
  </si>
  <si>
    <t>รถยนต์บรรทุกขนาด 1 ตัน</t>
  </si>
  <si>
    <t>หมวดสินทรัพย์ 1206020101 ครุภัณฑ์ยานพาหนะ (หมดอายุการใช้งาน)</t>
  </si>
  <si>
    <t>รถจักรยานยนต์ ยี่ห้อ ฮอนด้า รุ่นแฟนท่อม 200 ซีซี</t>
  </si>
  <si>
    <t>รถ จยย. ไทเกอร์ โล่ 01290</t>
  </si>
  <si>
    <t>รวม 1206020101 ครุภัณฑ์ยานพาหนะ</t>
  </si>
  <si>
    <t>วิทยุ MOTORA ชนิดมือถือ ระบบ VHF/FM 5 วัตต์</t>
  </si>
  <si>
    <t>เครื่องรับ-ส่งวิทยุสื่อสารชนิดมือถือ ขนาดกำลังส่งไ</t>
  </si>
  <si>
    <t>01.01.2010</t>
  </si>
  <si>
    <t>เครื่องเปล่งเสียงสัญญาณชนิดตู้เคลื่อนที่</t>
  </si>
  <si>
    <t>เครื่องขยายเสียงพร้อมอุปกรณ์ของ ศฝร.ภ.2</t>
  </si>
  <si>
    <t>04.04.2011</t>
  </si>
  <si>
    <t>จัดซื้อ เครื่องโทรสาร สำหรับใช้งานประจำ ศฝร.ภ.2</t>
  </si>
  <si>
    <t>27.03.2015</t>
  </si>
  <si>
    <t>เครื่องฉายภาพสามมิติ</t>
  </si>
  <si>
    <t>อุปกรณ์กระจายสัญญาณแบบไร้สาย</t>
  </si>
  <si>
    <t>โทรทัศน์ LED ขนาด 40 นิ้ว</t>
  </si>
  <si>
    <t>VDO Conference</t>
  </si>
  <si>
    <t>25.10.2017</t>
  </si>
  <si>
    <t>เครื่องมัลติมีเดียโปรเจ็คเตอร์</t>
  </si>
  <si>
    <t>เครื่องโปรเจคเตอร์ พร้อมขาตั้ง</t>
  </si>
  <si>
    <t>กล้องถ่ายรูปพร้อมอุปกรณ์</t>
  </si>
  <si>
    <t>06.07.2010</t>
  </si>
  <si>
    <t>เครื่องฉายโปรเจคเตอร์</t>
  </si>
  <si>
    <t>16.05.2012</t>
  </si>
  <si>
    <t>ซื้อเครื่องฉายโปรเจคเตอร์</t>
  </si>
  <si>
    <t>22.11.2013</t>
  </si>
  <si>
    <t>จอรับภาพชนิดมอเตอร์</t>
  </si>
  <si>
    <t>จอรับภาพไฟฟ้ายี่ห้อ BAZR</t>
  </si>
  <si>
    <t>หมวดสินทรัพย์ 1206050101 ครุภัณฑ์การเกษตร (หมดอายุการใช้งาน)</t>
  </si>
  <si>
    <t>เครื่องตัดหญ้า ยี่ห้อ ฮอนด้า แบบสะพานเหวี่ยง</t>
  </si>
  <si>
    <t>รวม 1206050101 ครุภัณฑ์การเกษตร</t>
  </si>
  <si>
    <t>คอมพิวเตอร์ จอ 18.5 นิ้ว</t>
  </si>
  <si>
    <t>เครื่องสำรองไฟ ขนาด 2KVA</t>
  </si>
  <si>
    <t>09.03.2018</t>
  </si>
  <si>
    <t>คอมพิวเตอร์และอุปกรณ์</t>
  </si>
  <si>
    <t>15.05.2018</t>
  </si>
  <si>
    <t>คอมพิวเตอร์ตั้งโต๊ะ</t>
  </si>
  <si>
    <t>07.07.2010</t>
  </si>
  <si>
    <t>21.09.2010</t>
  </si>
  <si>
    <t>31.10.2012</t>
  </si>
  <si>
    <t>06.05.2015</t>
  </si>
  <si>
    <t>คอมพิวเตอร์ โน๊ตบุค Acer รุ่น TMP 246</t>
  </si>
  <si>
    <t>เครื่องพิมพ์เลเซอร์ HL-150 ภ.2</t>
  </si>
  <si>
    <t>ตู้ทำน้ำเย็น</t>
  </si>
  <si>
    <t>ปั้มน้ำ</t>
  </si>
  <si>
    <t>เครื่องตัดหญ้า</t>
  </si>
  <si>
    <t>19.03.2013</t>
  </si>
  <si>
    <t>หมวดสินทรัพย์ 1206150101 ครุภัณฑ์สนาม (หมดอายุการใช้งาน)</t>
  </si>
  <si>
    <t xml:space="preserve"> อกโรยตัว ศฝร.ภ.2</t>
  </si>
  <si>
    <t>รวม 1206150101 ครุภัณฑ์สนาม</t>
  </si>
  <si>
    <t>หุ่นจำลองฝึกปฏบัติการช่วยชีวิตขนาดครึ่งตัวแบบผู้ให</t>
  </si>
  <si>
    <t>ชุดจำลองแผล</t>
  </si>
  <si>
    <t>เครื่องฝึกยิงปืนสถานการณ์จำลอง Milo Range Advanced</t>
  </si>
  <si>
    <t>หมวดสินทรัพย์ 1211010101 งานระหว่างก่อสร้าง</t>
  </si>
  <si>
    <t>อาคารยุทธวิธี</t>
  </si>
  <si>
    <t>รวม 1211010101 งานระหว่างก่อสร้าง</t>
  </si>
  <si>
    <t>สินทรัพย์คงเหลือ ภ.จว.สระแก้ว</t>
  </si>
  <si>
    <t>สินทรัพย์คงเหลือ ศฝร.ภ.2</t>
  </si>
  <si>
    <t>เรือนแถวประทวน</t>
  </si>
  <si>
    <t>เรือนแถวชั้นประทวน</t>
  </si>
  <si>
    <t>เรือนแถวชั้นประทวน สภ.คลองหาด</t>
  </si>
  <si>
    <t>เรือนแถวชั้นประทวน สภ.เขาฉกรรจ์</t>
  </si>
  <si>
    <t>เรือนแถวชั้นประทวน สภ.หนองหมากฝ้าย</t>
  </si>
  <si>
    <t>โอนงานระหว่างทำก่อสร้างอาคารเป็นอาคารที่ทำการ</t>
  </si>
  <si>
    <t>18.12.2015</t>
  </si>
  <si>
    <t>ก่อสร้างอาคารสภ.วังน้ำเย็น</t>
  </si>
  <si>
    <t>ก่อสร้างอาคารเขาสิงโต</t>
  </si>
  <si>
    <t>ก่อสร้างสภ.ปางสีดา</t>
  </si>
  <si>
    <t>ก่อสร้างสภ.ทับใหม่</t>
  </si>
  <si>
    <t>ก่อสร้างสภ.หมากฝ้าย</t>
  </si>
  <si>
    <t>ก่อสร้างสภ.น้ำใส</t>
  </si>
  <si>
    <t>19.12.2018</t>
  </si>
  <si>
    <t>สภ.บ้านทัพไทย</t>
  </si>
  <si>
    <t>เคาน์เตอร์ ปชส. สถานีต้นแบบ (สภ.อรัญประเทศ)</t>
  </si>
  <si>
    <t>ฉากด้านหลังเคาน์เตอร์ ปชส.สถานีต้นแบบ(สภ.อรัญประเท</t>
  </si>
  <si>
    <t>หน้ากากเคาน์เตอร์บริการ สถานีต้นแบบ (สภ.อรัญประเทศ</t>
  </si>
  <si>
    <t>ฉากด้านหลังเคาน์เตอร์บริการ สถานีต้นแบบ(สภ.อรัญประ</t>
  </si>
  <si>
    <t>เก้าอี้รอคิว 3 ที่นั่ง สถานีต้นแบบ (สภ.อรัญประเทศ</t>
  </si>
  <si>
    <t>ซื้อชุดเคาน์เตอร์ 1 ชุด</t>
  </si>
  <si>
    <t>ซื้อเครื่องปรับอากาศ 1 เครื่อง</t>
  </si>
  <si>
    <t>18.09.2017</t>
  </si>
  <si>
    <t>จัดซื้อวัสดุครุภัณฑ์สำนักงาน</t>
  </si>
  <si>
    <t>ครุภัณฑ์ สนง.</t>
  </si>
  <si>
    <t>รถ จยย. ไทเกอร์ โล่ 10361</t>
  </si>
  <si>
    <t>รถ จยย. ไทเกอร์ โล่ 10362</t>
  </si>
  <si>
    <t>รถ จยย. ไทเกอร์ โล่ 10363</t>
  </si>
  <si>
    <t>รถ จยย. ไทเกอร์ โล่ 10364</t>
  </si>
  <si>
    <t>รถ จยย. ไทเกอร์ โล่ 10365</t>
  </si>
  <si>
    <t>รถ จยย. ไทเกอร์ โล่ 10367</t>
  </si>
  <si>
    <t>รถ จยย. ไทเกอร์ โล่ 10368</t>
  </si>
  <si>
    <t>รถ จยย. ไทเกอร์ โล่ 10369</t>
  </si>
  <si>
    <t>รถ จยย. ไทเกอร์ โล่ 10370</t>
  </si>
  <si>
    <t>รถ จยย. ไทเกอร์ โล่ 10371</t>
  </si>
  <si>
    <t>รถ จยย. ไทเกอร์ โล่ 10372</t>
  </si>
  <si>
    <t>รถ จยย. ไทเกอร์ โล่ 10373</t>
  </si>
  <si>
    <t>รถ จยย. ไทเกอร์ โล่ 10374</t>
  </si>
  <si>
    <t>รถ จยย. ไทเกอร์ โล่ 10375</t>
  </si>
  <si>
    <t>รถ จยย. ไทเกอร์ โล่ 10377</t>
  </si>
  <si>
    <t>รถ จยย. ไทเกอร์ โล่ 10378</t>
  </si>
  <si>
    <t>รถ จยย. ไทเกอร์ โล่ 10379</t>
  </si>
  <si>
    <t>รถ จยย. ไทเกอร์ โล่ 10380</t>
  </si>
  <si>
    <t>รถ จยย. ไทเกอร์ โล่ 10381</t>
  </si>
  <si>
    <t>รถ จยย. ไทเกอร์ โล่ 10382</t>
  </si>
  <si>
    <t>รถ จยย. ไทเกอร์ โล่ 10384</t>
  </si>
  <si>
    <t>รถ จยย. ไทเกอร์ โล่ 10385</t>
  </si>
  <si>
    <t>รถ จยย. ไทเกอร์ โล่ 10386</t>
  </si>
  <si>
    <t>รถ จยย. ไทเกอร์ โล่ 10387</t>
  </si>
  <si>
    <t>รถ จยย. ไทเกอร์ โล่ 10388</t>
  </si>
  <si>
    <t>รถ จยย. ไทเกอร์ โล่ 10390</t>
  </si>
  <si>
    <t>รถ จยย. ไทเกอร์ โล่ 10391</t>
  </si>
  <si>
    <t>รถ จยย. ไทเกอร์ โล่ 10392</t>
  </si>
  <si>
    <t>รถ จยย. ไทเกอร์ โล่ 10393</t>
  </si>
  <si>
    <t>รถ จยย. ไทเกอร์ โล่ 10394</t>
  </si>
  <si>
    <t>รถ จยย. ไทเกอร์ โล่ 11172</t>
  </si>
  <si>
    <t>รถ จยย. ไทเกอร์ โล่ 11173</t>
  </si>
  <si>
    <t>รถ จยย. ไทเกอร์ โล่ 11174</t>
  </si>
  <si>
    <t>รถ จยย. ไทเกอร์ โล่ 11175</t>
  </si>
  <si>
    <t>รถ จยย. ไทเกอร์ โล่ 11176</t>
  </si>
  <si>
    <t>รถ จยย. ไทเกอร์ โล่ 11177</t>
  </si>
  <si>
    <t>รถ จยย. ไทเกอร์ โล่ 11178</t>
  </si>
  <si>
    <t>รถ จยย. ไทเกอร์ โล่ 11179</t>
  </si>
  <si>
    <t>รถ จยย. ไทเกอร์ โล่ 11180</t>
  </si>
  <si>
    <t>รถ จยย. ไทเกอร์ โล่ 11181</t>
  </si>
  <si>
    <t>รถ จยย. ไทเกอร์ โล่ 11182</t>
  </si>
  <si>
    <t>รถ จยย. ไทเกอร์ โล่ 11183</t>
  </si>
  <si>
    <t>รถ จยย. ไทเกอร์ โล่ 11184</t>
  </si>
  <si>
    <t>รถ จยย. ไทเกอร์ โล่ 11185</t>
  </si>
  <si>
    <t>รถ จยย. ไทเกอร์ โล่ 11186</t>
  </si>
  <si>
    <t>รถ จยย. ไทเกอร์ โล่ 11187</t>
  </si>
  <si>
    <t>รถ จยย. ไทเกอร์ โล่ 11188</t>
  </si>
  <si>
    <t>รถ จยย. ไทเกอร์ โล่ 11189</t>
  </si>
  <si>
    <t>รถ จยย. ไทเกอร์ โล่ 11190</t>
  </si>
  <si>
    <t>รถ จยย. ไทเกอร์ โล่ 11191</t>
  </si>
  <si>
    <t>รถ จยย. ไทเกอร์ โล่ 11192</t>
  </si>
  <si>
    <t>รถ จยย. ไทเกอร์ โล่ 11193</t>
  </si>
  <si>
    <t>รถ จยย. ไทเกอร์ โล่ 11194</t>
  </si>
  <si>
    <t>รถ จยย. ไทเกอร์ โล่ 11195</t>
  </si>
  <si>
    <t>รถ จยย. ไทเกอร์ โล่ 11196</t>
  </si>
  <si>
    <t>รถ จยย. ไทเกอร์ โล่ 11197</t>
  </si>
  <si>
    <t>รถ จยย. ไทเกอร์ โล่ 11198</t>
  </si>
  <si>
    <t>รถ จยย. ไทเกอร์ โล่ 11199</t>
  </si>
  <si>
    <t>รถ จยย. ไทเกอร์ โล่ 11200</t>
  </si>
  <si>
    <t>รถ จยย. ไทเกอร์ โล่ 11201</t>
  </si>
  <si>
    <t>รถ จยย. ไทเกอร์ โล่ 11202</t>
  </si>
  <si>
    <t>รถ จยย. ไทเกอร์ โล่ 11203</t>
  </si>
  <si>
    <t>รถ จยย. ไทเกอร์ โล่ 11204</t>
  </si>
  <si>
    <t>รถ จยย. ไทเกอร์ โล่ 11205</t>
  </si>
  <si>
    <t>รถ จยย. ไทเกอร์ โล่ 03741</t>
  </si>
  <si>
    <t>รถ จยย. ไทเกอร์ โล่ 03742</t>
  </si>
  <si>
    <t>รถ จยย. ไทเกอร์ โล่ 03743</t>
  </si>
  <si>
    <t>รถ จยย. ไทเกอร์ โล่ 03744</t>
  </si>
  <si>
    <t>รถ จยย. ไทเกอร์ โล่ 03745</t>
  </si>
  <si>
    <t>รถ จยย. ไทเกอร์ โล่ 03746</t>
  </si>
  <si>
    <t>รถ จยย. ไทเกอร์ โล่ 03747</t>
  </si>
  <si>
    <t>รถ จยย. ไทเกอร์ โล่ 03748</t>
  </si>
  <si>
    <t>รถ จยย. ไทเกอร์ โล่ 03749</t>
  </si>
  <si>
    <t>รถ จยย. ไทเกอร์ โล่ 03750</t>
  </si>
  <si>
    <t>รถ จยย. ไทเกอร์ โล่ 03751</t>
  </si>
  <si>
    <t>รถ จยย. ไทเกอร์ โล่ 03752</t>
  </si>
  <si>
    <t>รถ จยย. ไทเกอร์ โล่ 03753</t>
  </si>
  <si>
    <t>รถ จยย. ไทเกอร์ โล่ 03754</t>
  </si>
  <si>
    <t>รถ จยย. ไทเกอร์ โล่ 03755</t>
  </si>
  <si>
    <t>รถ จยย. ไทเกอร์ โล่ 03756</t>
  </si>
  <si>
    <t>รถ จยย. ไทเกอร์ โล่ 03757</t>
  </si>
  <si>
    <t>รถ จยย. ไทเกอร์ โล่ 03758</t>
  </si>
  <si>
    <t>รถ จยย. ไทเกอร์ โล่ 03759</t>
  </si>
  <si>
    <t>รถ จยย. ไทเกอร์ โล่ 03760</t>
  </si>
  <si>
    <t>รถ จยย. ไทเกอร์ โล่ 03761</t>
  </si>
  <si>
    <t>รถ จยย. ไทเกอร์ โล่ 03762</t>
  </si>
  <si>
    <t>รถ จยย. ไทเกอร์ โล่ 03763</t>
  </si>
  <si>
    <t>รถ จยย. ไทเกอร์ โล่ 03764</t>
  </si>
  <si>
    <t>รถ จยย. ไทเกอร์ โล่ 03765</t>
  </si>
  <si>
    <t>รถ จยย. ไทเกอร์ โล่ 03766</t>
  </si>
  <si>
    <t>รถ จยย. ไทเกอร์ โล่ 03767</t>
  </si>
  <si>
    <t>รถ จยย. ไทเกอร์ โล่ 03768</t>
  </si>
  <si>
    <t>รถ จยย. ไทเกอร์ โล่ 03769</t>
  </si>
  <si>
    <t>รถ จยย. ไทเกอร์ โล่ 03770</t>
  </si>
  <si>
    <t>รถ จยย. ไทเกอร์ โล่ 03771</t>
  </si>
  <si>
    <t>รถ จยย. ไทเกอร์ โล่ 03772</t>
  </si>
  <si>
    <t>รถ จยย. ไทเกอร์ โล่ 03773</t>
  </si>
  <si>
    <t>รถ จยย. ไทเกอร์ โล่ 03774</t>
  </si>
  <si>
    <t>รถ จยย. ไทเกอร์ โล่ 03775</t>
  </si>
  <si>
    <t>รถ จยย. ไทเกอร์ โล่ 03776</t>
  </si>
  <si>
    <t>รถ จยย. ไทเกอร์ โล่ 03777</t>
  </si>
  <si>
    <t>รถ จยย. ไทเกอร์ โล่ 03778</t>
  </si>
  <si>
    <t>รถ จยย. ไทเกอร์ โล่ 03779</t>
  </si>
  <si>
    <t>รถ จยย. ไทเกอร์ โล่ 03781</t>
  </si>
  <si>
    <t>รถ จยย. ไทเกอร์ โล่ 03782</t>
  </si>
  <si>
    <t>รถ จยย. ไทเกอร์ โล่ 03783</t>
  </si>
  <si>
    <t>รถ จยย. ไทเกอร์ โล่ 03784</t>
  </si>
  <si>
    <t>รถ จยย. ไทเกอร์ โล่ 03785</t>
  </si>
  <si>
    <t>รถ จยย. ไทเกอร์ โล่ 03786</t>
  </si>
  <si>
    <t>รถ จยย. ไทเกอร์ โล่ 03787</t>
  </si>
  <si>
    <t>รถ จยย. ไทเกอร์ โล่ 03788</t>
  </si>
  <si>
    <t>รถ จยย. ไทเกอร์ โล่ 03791</t>
  </si>
  <si>
    <t>รถ จยย. ไทเกอร์ โล่ 03792</t>
  </si>
  <si>
    <t>รถ จยย. ไทเกอร์ โล่ 03793</t>
  </si>
  <si>
    <t>รถ จยย. ไทเกอร์ โล่ 03794</t>
  </si>
  <si>
    <t>รถ จยย. ไทเกอร์ โล่ 03795</t>
  </si>
  <si>
    <t>รถ จยย. ไทเกอร์ โล่ 03796</t>
  </si>
  <si>
    <t>รถ จยย. ไทเกอร์ โล่ 03799</t>
  </si>
  <si>
    <t>รถ จยย. ไทเกอร์ โล่ 03800</t>
  </si>
  <si>
    <t>รถ จยย. ไทเกอร์ โล่ 03801</t>
  </si>
  <si>
    <t>รถ จยย. ไทเกอร์ โล่ 03802</t>
  </si>
  <si>
    <t>รถ จยย. ไทเกอร์ โล่ 03803</t>
  </si>
  <si>
    <t>รถ จยย. ไทเกอร์ โล่ 03804</t>
  </si>
  <si>
    <t>รถ จยย. ไทเกอร์ โล่ 03805</t>
  </si>
  <si>
    <t>รถ จยย. ไทเกอร์ โล่ 03806</t>
  </si>
  <si>
    <t>รถ จยย. ไทเกอร์ โล่ 03807</t>
  </si>
  <si>
    <t>รถ จยย. ไทเกอร์ โล่ 03808</t>
  </si>
  <si>
    <t>รถ จยย. ไทเกอร์ โล่ 03809</t>
  </si>
  <si>
    <t>รถ จยย. ไทเกอร์ โล่ 03810</t>
  </si>
  <si>
    <t>รถ จยย. ไทเกอร์ โล่ 03814</t>
  </si>
  <si>
    <t>รถ จยย. ไทเกอร์ โล่ 03815</t>
  </si>
  <si>
    <t>รถ จยย. ไทเกอร์ โล่ 03816</t>
  </si>
  <si>
    <t>รถ จยย. ไทเกอร์ โล่ 03817</t>
  </si>
  <si>
    <t>รถ จยย. ไทเกอร์ โล่ 03818</t>
  </si>
  <si>
    <t>รถ จยย. ไทเกอร์ โล่ 03819</t>
  </si>
  <si>
    <t>รถ จยย. ไทเกอร์ โล่ 03820</t>
  </si>
  <si>
    <t>รถ จยย. ไทเกอร์ โล่ 03821</t>
  </si>
  <si>
    <t>รถ จยย. ไทเกอร์ โล่ 03822</t>
  </si>
  <si>
    <t>รถ จยย. ไทเกอร์ โล่ 03823</t>
  </si>
  <si>
    <t>รถ จยย. ไทเกอร์ โล่ 03824</t>
  </si>
  <si>
    <t>รถ จยย. ไทเกอร์ โล่ 03825</t>
  </si>
  <si>
    <t>รถ จยย. ไทเกอร์ โล่ 03826</t>
  </si>
  <si>
    <t>รถ จยย. ไทเกอร์ โล่ 03827</t>
  </si>
  <si>
    <t>รถ จยย. ไทเกอร์ โล่ 03828</t>
  </si>
  <si>
    <t>รถ จยย. ไทเกอร์ โล่ 03829</t>
  </si>
  <si>
    <t>รถ จยย. ไทเกอร์ โล่ 03830</t>
  </si>
  <si>
    <t>รถ จยย. ไทเกอร์ โล่ 03831</t>
  </si>
  <si>
    <t>รถ จยย. ไทเกอร์ โล่ 03832</t>
  </si>
  <si>
    <t>รถ จยย. ไทเกอร์ โล่ 03833</t>
  </si>
  <si>
    <t>รถ จยย. ไทเกอร์ โล่ 03834</t>
  </si>
  <si>
    <t>รถ จยย. ไทเกอร์ โล่ 03835</t>
  </si>
  <si>
    <t>รถ จยย. ไทเกอร์ โล่ 03836</t>
  </si>
  <si>
    <t>รถ จยย. ไทเกอร์ โล่ 03837</t>
  </si>
  <si>
    <t>รถ จยย. ไทเกอร์ โล่ 03838</t>
  </si>
  <si>
    <t>รถ จยย. ไทเกอร์ โล่ 03839</t>
  </si>
  <si>
    <t>รถ จยย. ไทเกอร์ โล่ 03856</t>
  </si>
  <si>
    <t>รถ จยย. ไทเกอร์ โล่ 03857</t>
  </si>
  <si>
    <t>รถ จยย. ไทเกอร์ โล่ 03859</t>
  </si>
  <si>
    <t>รถ จยย. ไทเกอร์ โล่ 03860</t>
  </si>
  <si>
    <t>รถ จยย. ไทเกอร์ โล่ 03861</t>
  </si>
  <si>
    <t>รถ จยย. ไทเกอร์ โล่ 03862</t>
  </si>
  <si>
    <t>รถ จยย. ไทเกอร์ โล่ 03863</t>
  </si>
  <si>
    <t>รถ จยย. ไทเกอร์ โล่ 03864</t>
  </si>
  <si>
    <t>รถ จยย. ไทเกอร์ โล่ 03866</t>
  </si>
  <si>
    <t>รถ จยย. ไทเกอร์ โล่ 03869</t>
  </si>
  <si>
    <t>รถ จยย. ไทเกอร์ โล่ 03870</t>
  </si>
  <si>
    <t>รถ จยย. ไทเกอร์ โล่ 03871</t>
  </si>
  <si>
    <t>รถ จยย. ไทเกอร์ โล่ 03875</t>
  </si>
  <si>
    <t>รถ จยย. ไทเกอร์ โล่ 03879</t>
  </si>
  <si>
    <t>รถ จยย. ไทเกอร์ โล่ 03880</t>
  </si>
  <si>
    <t>รถ จยย. ไทเกอร์ โล่ 03881</t>
  </si>
  <si>
    <t>รถ จยย. ไทเกอร์ โล่ 03882</t>
  </si>
  <si>
    <t>รถ จยย. ไทเกอร์ โล่ 03883</t>
  </si>
  <si>
    <t>รถ จยย. ไทเกอร์ โล่ 03886</t>
  </si>
  <si>
    <t>รถ จยย. ไทเกอร์ โล่ 03887</t>
  </si>
  <si>
    <t>รถ จยย. ไทเกอร์ โล่ 03888</t>
  </si>
  <si>
    <t>รถ จยย. ไทเกอร์ โล่ 03889</t>
  </si>
  <si>
    <t>รถ จยย. ไทเกอร์ โล่ 03890</t>
  </si>
  <si>
    <t>รถ จยย. ไทเกอร์ โล่ 03891</t>
  </si>
  <si>
    <t>รถ จยย. ไทเกอร์ โล่ 03892</t>
  </si>
  <si>
    <t>รถ จยย. ไทเกอร์ โล่ 03895</t>
  </si>
  <si>
    <t>รถ จยย. ไทเกอร์ โล่ 03896</t>
  </si>
  <si>
    <t>รถ จยย. ไทเกอร์ โล่ 03898</t>
  </si>
  <si>
    <t>รถ จยย. ไทเกอร์ โล่ 03900</t>
  </si>
  <si>
    <t>รถ จยย. ไทเกอร์ โล่ 03901</t>
  </si>
  <si>
    <t>รถ จยย. ไทเกอร์ โล่ 03902</t>
  </si>
  <si>
    <t>รถ จยย. ไทเกอร์ โล่ 03903</t>
  </si>
  <si>
    <t>รถ จยย. ไทเกอร์ โล่ 03904</t>
  </si>
  <si>
    <t>รถ จยย. ไทเกอร์ โล่ 03906</t>
  </si>
  <si>
    <t>รถ จยย. ไทเกอร์ โล่ 03909</t>
  </si>
  <si>
    <t>รถ จยย. ไทเกอร์ โล่ 03910</t>
  </si>
  <si>
    <t>รถ จยย. ไทเกอร์ โล่ 03911</t>
  </si>
  <si>
    <t>รถ จยย. ไทเกอร์ โล่ 03912</t>
  </si>
  <si>
    <t>รถ จยย. ไทเกอร์ โล่ 03914</t>
  </si>
  <si>
    <t>รถ จยย. ไทเกอร์ โล่ 03919</t>
  </si>
  <si>
    <t>รถ จยย. ไทเกอร์ โล่ 03921</t>
  </si>
  <si>
    <t>รถ จยย. ไทเกอร์ โล่ 03923</t>
  </si>
  <si>
    <t>รถ จยย. ไทเกอร์ โล่ 03926</t>
  </si>
  <si>
    <t>รถ จยย. ไทเกอร์ โล่ 03927</t>
  </si>
  <si>
    <t>รถ จยย. ไทเกอร์ โล่ 03928</t>
  </si>
  <si>
    <t>รถ จยย. ไทเกอร์ โล่ 03930</t>
  </si>
  <si>
    <t>รถ จยย. ไทเกอร์ โล่ 03931</t>
  </si>
  <si>
    <t>รถ จยย. ไทเกอร์ โล่ 03932</t>
  </si>
  <si>
    <t>รถ จยย. ไทเกอร์ โล่ 03933</t>
  </si>
  <si>
    <t>รถ จยย. ไทเกอร์ โล่ 03935</t>
  </si>
  <si>
    <t>รถ จยย. ไทเกอร์ โล่ 03936</t>
  </si>
  <si>
    <t>รถ จยย. ไทเกอร์ โล่ 03937</t>
  </si>
  <si>
    <t xml:space="preserve">หมวดสินทรัพย์ 1206100101 ครุภัณฑ์คอมพิวเตอร์ </t>
  </si>
  <si>
    <t>ซื้อคอมพิวเตอร์ 2 เครื่อง</t>
  </si>
  <si>
    <t>เครื่องพิมพ์แบบเลเซอร์</t>
  </si>
  <si>
    <t>ศูนย์รับแจ้งเหตุ 191ฯ ระยะที่ 6 ภ.จว.สระแก้ว</t>
  </si>
  <si>
    <t>แท้งก์น้ำ</t>
  </si>
  <si>
    <t>เครื่องยิงแห (ภ.จว.สระแก้ว)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</si>
</sst>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-* #,##0.00_-;\-* #,##0.00_-;_-* &quot;-&quot;??_-;_-@_-"/>
  </numFmts>
  <fonts count="11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4" fontId="2" fillId="0" borderId="0" xfId="0" applyNumberFormat="1" applyFont="1"/>
    <xf numFmtId="1" fontId="2" fillId="0" borderId="0" xfId="0" applyNumberFormat="1" applyFont="1"/>
    <xf numFmtId="0" fontId="3" fillId="0" borderId="0" xfId="0" applyFont="1"/>
    <xf numFmtId="1" fontId="3" fillId="0" borderId="0" xfId="0" applyNumberFormat="1" applyFont="1"/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/>
    <xf numFmtId="0" fontId="2" fillId="0" borderId="1" xfId="0" applyFont="1" applyBorder="1"/>
    <xf numFmtId="4" fontId="2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/>
    <xf numFmtId="1" fontId="3" fillId="0" borderId="1" xfId="0" applyNumberFormat="1" applyFont="1" applyBorder="1"/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4" fontId="3" fillId="0" borderId="0" xfId="0" applyNumberFormat="1" applyFont="1" applyBorder="1"/>
    <xf numFmtId="0" fontId="2" fillId="0" borderId="0" xfId="0" applyFont="1" applyAlignment="1">
      <alignment horizontal="center"/>
    </xf>
    <xf numFmtId="1" fontId="3" fillId="0" borderId="0" xfId="0" applyNumberFormat="1" applyFont="1" applyBorder="1"/>
    <xf numFmtId="0" fontId="3" fillId="0" borderId="0" xfId="0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1" fontId="2" fillId="0" borderId="0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1" fontId="3" fillId="0" borderId="0" xfId="0" applyNumberFormat="1" applyFont="1" applyBorder="1" applyAlignment="1"/>
    <xf numFmtId="1" fontId="3" fillId="0" borderId="0" xfId="0" applyNumberFormat="1" applyFont="1" applyAlignment="1">
      <alignment horizontal="center"/>
    </xf>
    <xf numFmtId="4" fontId="3" fillId="0" borderId="0" xfId="0" applyNumberFormat="1" applyFont="1"/>
    <xf numFmtId="1" fontId="3" fillId="0" borderId="0" xfId="0" applyNumberFormat="1" applyFont="1" applyAlignment="1"/>
    <xf numFmtId="0" fontId="5" fillId="0" borderId="0" xfId="0" applyFont="1" applyAlignment="1">
      <alignment horizontal="center"/>
    </xf>
    <xf numFmtId="1" fontId="5" fillId="0" borderId="0" xfId="0" applyNumberFormat="1" applyFont="1" applyAlignment="1">
      <alignment horizontal="center"/>
    </xf>
    <xf numFmtId="0" fontId="5" fillId="0" borderId="0" xfId="0" applyFont="1"/>
    <xf numFmtId="43" fontId="5" fillId="0" borderId="0" xfId="1" applyFont="1"/>
    <xf numFmtId="1" fontId="5" fillId="0" borderId="0" xfId="0" applyNumberFormat="1" applyFont="1" applyAlignment="1">
      <alignment horizontal="left"/>
    </xf>
    <xf numFmtId="0" fontId="5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/>
    </xf>
    <xf numFmtId="43" fontId="5" fillId="0" borderId="1" xfId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4" fontId="6" fillId="0" borderId="1" xfId="0" applyNumberFormat="1" applyFont="1" applyBorder="1"/>
    <xf numFmtId="43" fontId="6" fillId="0" borderId="1" xfId="1" applyFont="1" applyBorder="1"/>
    <xf numFmtId="0" fontId="6" fillId="0" borderId="0" xfId="0" applyFont="1"/>
    <xf numFmtId="4" fontId="6" fillId="0" borderId="0" xfId="0" applyNumberFormat="1" applyFont="1"/>
    <xf numFmtId="0" fontId="5" fillId="0" borderId="0" xfId="0" applyFont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4" fontId="5" fillId="0" borderId="1" xfId="0" applyNumberFormat="1" applyFont="1" applyBorder="1"/>
    <xf numFmtId="43" fontId="5" fillId="0" borderId="1" xfId="1" applyFont="1" applyBorder="1"/>
    <xf numFmtId="0" fontId="6" fillId="0" borderId="0" xfId="0" applyFont="1" applyAlignment="1">
      <alignment horizontal="center"/>
    </xf>
    <xf numFmtId="1" fontId="6" fillId="0" borderId="0" xfId="0" applyNumberFormat="1" applyFont="1" applyAlignment="1">
      <alignment horizontal="left"/>
    </xf>
    <xf numFmtId="43" fontId="6" fillId="0" borderId="0" xfId="1" applyFont="1"/>
    <xf numFmtId="1" fontId="6" fillId="0" borderId="0" xfId="0" applyNumberFormat="1" applyFont="1" applyAlignment="1">
      <alignment horizontal="center"/>
    </xf>
    <xf numFmtId="4" fontId="5" fillId="0" borderId="0" xfId="0" applyNumberFormat="1" applyFont="1"/>
    <xf numFmtId="0" fontId="5" fillId="0" borderId="0" xfId="0" applyFont="1" applyFill="1" applyAlignment="1">
      <alignment horizontal="center"/>
    </xf>
    <xf numFmtId="1" fontId="5" fillId="0" borderId="0" xfId="0" applyNumberFormat="1" applyFont="1" applyFill="1" applyAlignment="1">
      <alignment horizontal="center"/>
    </xf>
    <xf numFmtId="0" fontId="5" fillId="0" borderId="0" xfId="0" applyFont="1" applyFill="1"/>
    <xf numFmtId="43" fontId="5" fillId="0" borderId="0" xfId="1" applyFont="1" applyFill="1"/>
    <xf numFmtId="0" fontId="7" fillId="0" borderId="0" xfId="0" applyFont="1" applyFill="1"/>
    <xf numFmtId="1" fontId="5" fillId="0" borderId="0" xfId="0" applyNumberFormat="1" applyFont="1" applyFill="1" applyAlignment="1">
      <alignment horizontal="left"/>
    </xf>
    <xf numFmtId="0" fontId="5" fillId="0" borderId="1" xfId="0" applyFont="1" applyFill="1" applyBorder="1" applyAlignment="1">
      <alignment horizontal="center"/>
    </xf>
    <xf numFmtId="1" fontId="5" fillId="0" borderId="1" xfId="0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1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/>
    <xf numFmtId="4" fontId="8" fillId="0" borderId="1" xfId="0" applyNumberFormat="1" applyFont="1" applyFill="1" applyBorder="1"/>
    <xf numFmtId="43" fontId="8" fillId="0" borderId="1" xfId="1" applyFont="1" applyFill="1" applyBorder="1"/>
    <xf numFmtId="0" fontId="8" fillId="0" borderId="0" xfId="0" applyFont="1" applyFill="1"/>
    <xf numFmtId="0" fontId="7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center"/>
    </xf>
    <xf numFmtId="0" fontId="7" fillId="0" borderId="5" xfId="0" applyFont="1" applyFill="1" applyBorder="1" applyAlignment="1">
      <alignment horizontal="center"/>
    </xf>
    <xf numFmtId="4" fontId="7" fillId="0" borderId="5" xfId="0" applyNumberFormat="1" applyFont="1" applyFill="1" applyBorder="1"/>
    <xf numFmtId="43" fontId="7" fillId="0" borderId="5" xfId="1" applyFont="1" applyFill="1" applyBorder="1"/>
    <xf numFmtId="0" fontId="8" fillId="0" borderId="0" xfId="0" applyFont="1" applyFill="1" applyAlignment="1">
      <alignment horizontal="center"/>
    </xf>
    <xf numFmtId="1" fontId="8" fillId="0" borderId="0" xfId="0" applyNumberFormat="1" applyFont="1" applyFill="1" applyAlignment="1">
      <alignment horizontal="left"/>
    </xf>
    <xf numFmtId="4" fontId="8" fillId="0" borderId="0" xfId="0" applyNumberFormat="1" applyFont="1" applyFill="1"/>
    <xf numFmtId="43" fontId="8" fillId="0" borderId="0" xfId="1" applyFont="1" applyFill="1"/>
    <xf numFmtId="1" fontId="8" fillId="0" borderId="0" xfId="0" applyNumberFormat="1" applyFont="1" applyFill="1" applyAlignment="1">
      <alignment horizontal="center"/>
    </xf>
    <xf numFmtId="4" fontId="7" fillId="0" borderId="0" xfId="0" applyNumberFormat="1" applyFont="1" applyFill="1"/>
    <xf numFmtId="0" fontId="5" fillId="0" borderId="0" xfId="0" applyFont="1" applyFill="1" applyBorder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4" fontId="5" fillId="0" borderId="5" xfId="0" applyNumberFormat="1" applyFont="1" applyFill="1" applyBorder="1" applyAlignment="1">
      <alignment horizontal="right"/>
    </xf>
    <xf numFmtId="43" fontId="5" fillId="0" borderId="5" xfId="1" applyFont="1" applyFill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4" fontId="7" fillId="0" borderId="1" xfId="0" applyNumberFormat="1" applyFont="1" applyFill="1" applyBorder="1"/>
    <xf numFmtId="43" fontId="7" fillId="0" borderId="1" xfId="1" applyFont="1" applyFill="1" applyBorder="1"/>
    <xf numFmtId="43" fontId="7" fillId="0" borderId="0" xfId="1" applyFont="1" applyFill="1"/>
    <xf numFmtId="4" fontId="5" fillId="0" borderId="1" xfId="0" applyNumberFormat="1" applyFont="1" applyFill="1" applyBorder="1" applyAlignment="1">
      <alignment horizontal="right"/>
    </xf>
    <xf numFmtId="43" fontId="5" fillId="0" borderId="1" xfId="1" applyFont="1" applyFill="1" applyBorder="1" applyAlignment="1">
      <alignment horizontal="right"/>
    </xf>
    <xf numFmtId="1" fontId="8" fillId="0" borderId="0" xfId="0" applyNumberFormat="1" applyFont="1" applyFill="1"/>
    <xf numFmtId="1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43" fontId="8" fillId="0" borderId="1" xfId="1" applyFont="1" applyBorder="1"/>
    <xf numFmtId="0" fontId="7" fillId="0" borderId="0" xfId="0" applyFont="1" applyFill="1" applyBorder="1" applyAlignment="1">
      <alignment horizontal="center"/>
    </xf>
    <xf numFmtId="1" fontId="7" fillId="0" borderId="0" xfId="0" applyNumberFormat="1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4" fontId="7" fillId="0" borderId="1" xfId="0" applyNumberFormat="1" applyFont="1" applyBorder="1"/>
    <xf numFmtId="43" fontId="7" fillId="0" borderId="1" xfId="1" applyFont="1" applyBorder="1"/>
    <xf numFmtId="0" fontId="1" fillId="0" borderId="0" xfId="2"/>
    <xf numFmtId="0" fontId="5" fillId="0" borderId="0" xfId="2" applyFont="1" applyFill="1" applyAlignment="1">
      <alignment horizontal="center"/>
    </xf>
    <xf numFmtId="0" fontId="5" fillId="0" borderId="0" xfId="2" applyFont="1" applyFill="1"/>
    <xf numFmtId="43" fontId="5" fillId="0" borderId="0" xfId="3" applyFont="1" applyFill="1"/>
    <xf numFmtId="0" fontId="6" fillId="0" borderId="0" xfId="4" applyFont="1" applyFill="1"/>
    <xf numFmtId="0" fontId="6" fillId="0" borderId="0" xfId="2" applyFont="1" applyFill="1"/>
    <xf numFmtId="1" fontId="5" fillId="0" borderId="0" xfId="2" applyNumberFormat="1" applyFont="1" applyFill="1" applyAlignment="1">
      <alignment horizontal="left"/>
    </xf>
    <xf numFmtId="0" fontId="5" fillId="0" borderId="1" xfId="2" applyFont="1" applyFill="1" applyBorder="1" applyAlignment="1">
      <alignment horizontal="center"/>
    </xf>
    <xf numFmtId="1" fontId="5" fillId="0" borderId="1" xfId="2" applyNumberFormat="1" applyFont="1" applyFill="1" applyBorder="1" applyAlignment="1">
      <alignment horizontal="center"/>
    </xf>
    <xf numFmtId="43" fontId="5" fillId="0" borderId="1" xfId="3" applyFont="1" applyFill="1" applyBorder="1" applyAlignment="1">
      <alignment horizontal="center"/>
    </xf>
    <xf numFmtId="1" fontId="6" fillId="0" borderId="0" xfId="4" applyNumberFormat="1" applyFont="1" applyFill="1" applyAlignment="1">
      <alignment horizontal="center"/>
    </xf>
    <xf numFmtId="0" fontId="6" fillId="0" borderId="0" xfId="4" applyFont="1" applyFill="1" applyAlignment="1">
      <alignment horizontal="center"/>
    </xf>
    <xf numFmtId="4" fontId="6" fillId="0" borderId="0" xfId="4" applyNumberFormat="1" applyFont="1" applyFill="1"/>
    <xf numFmtId="1" fontId="6" fillId="0" borderId="0" xfId="4" applyNumberFormat="1" applyFont="1" applyFill="1" applyAlignment="1">
      <alignment horizontal="left"/>
    </xf>
    <xf numFmtId="0" fontId="6" fillId="0" borderId="1" xfId="4" applyFont="1" applyFill="1" applyBorder="1"/>
    <xf numFmtId="1" fontId="6" fillId="0" borderId="1" xfId="4" applyNumberFormat="1" applyFont="1" applyFill="1" applyBorder="1" applyAlignment="1">
      <alignment horizontal="center"/>
    </xf>
    <xf numFmtId="0" fontId="6" fillId="0" borderId="1" xfId="4" applyFont="1" applyFill="1" applyBorder="1" applyAlignment="1">
      <alignment horizontal="center"/>
    </xf>
    <xf numFmtId="4" fontId="6" fillId="0" borderId="1" xfId="4" applyNumberFormat="1" applyFont="1" applyFill="1" applyBorder="1"/>
    <xf numFmtId="1" fontId="5" fillId="0" borderId="0" xfId="4" applyNumberFormat="1" applyFont="1" applyFill="1" applyAlignment="1">
      <alignment horizontal="center"/>
    </xf>
    <xf numFmtId="0" fontId="5" fillId="0" borderId="0" xfId="4" applyFont="1" applyFill="1" applyAlignment="1">
      <alignment horizontal="center"/>
    </xf>
    <xf numFmtId="0" fontId="5" fillId="0" borderId="1" xfId="4" applyFont="1" applyFill="1" applyBorder="1" applyAlignment="1">
      <alignment horizontal="center"/>
    </xf>
    <xf numFmtId="4" fontId="5" fillId="0" borderId="1" xfId="4" applyNumberFormat="1" applyFont="1" applyFill="1" applyBorder="1"/>
    <xf numFmtId="0" fontId="5" fillId="0" borderId="5" xfId="4" applyFont="1" applyFill="1" applyBorder="1" applyAlignment="1">
      <alignment horizontal="center"/>
    </xf>
    <xf numFmtId="4" fontId="6" fillId="0" borderId="5" xfId="4" applyNumberFormat="1" applyFont="1" applyFill="1" applyBorder="1"/>
    <xf numFmtId="43" fontId="6" fillId="0" borderId="0" xfId="3" applyFont="1" applyFill="1"/>
    <xf numFmtId="43" fontId="6" fillId="0" borderId="1" xfId="3" applyFont="1" applyFill="1" applyBorder="1"/>
    <xf numFmtId="43" fontId="5" fillId="0" borderId="1" xfId="3" applyFont="1" applyFill="1" applyBorder="1"/>
    <xf numFmtId="43" fontId="6" fillId="0" borderId="5" xfId="3" applyFont="1" applyFill="1" applyBorder="1"/>
    <xf numFmtId="4" fontId="6" fillId="0" borderId="5" xfId="2" applyNumberFormat="1" applyFont="1" applyFill="1" applyBorder="1"/>
    <xf numFmtId="4" fontId="5" fillId="0" borderId="5" xfId="4" applyNumberFormat="1" applyFont="1" applyFill="1" applyBorder="1"/>
    <xf numFmtId="0" fontId="5" fillId="0" borderId="5" xfId="2" applyFont="1" applyFill="1" applyBorder="1" applyAlignment="1">
      <alignment horizontal="center"/>
    </xf>
    <xf numFmtId="4" fontId="5" fillId="0" borderId="5" xfId="2" applyNumberFormat="1" applyFont="1" applyFill="1" applyBorder="1"/>
    <xf numFmtId="0" fontId="6" fillId="0" borderId="5" xfId="4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/>
    </xf>
    <xf numFmtId="4" fontId="6" fillId="0" borderId="1" xfId="2" applyNumberFormat="1" applyFont="1" applyFill="1" applyBorder="1"/>
    <xf numFmtId="0" fontId="10" fillId="0" borderId="1" xfId="0" applyFont="1" applyBorder="1" applyAlignment="1">
      <alignment horizontal="center"/>
    </xf>
    <xf numFmtId="1" fontId="10" fillId="0" borderId="1" xfId="0" applyNumberFormat="1" applyFont="1" applyBorder="1"/>
    <xf numFmtId="0" fontId="10" fillId="0" borderId="1" xfId="0" applyFont="1" applyBorder="1"/>
    <xf numFmtId="4" fontId="10" fillId="0" borderId="1" xfId="0" applyNumberFormat="1" applyFont="1" applyBorder="1"/>
    <xf numFmtId="0" fontId="10" fillId="0" borderId="0" xfId="0" applyFont="1"/>
    <xf numFmtId="0" fontId="3" fillId="0" borderId="0" xfId="0" applyFont="1" applyAlignment="1">
      <alignment horizontal="center"/>
    </xf>
    <xf numFmtId="1" fontId="3" fillId="0" borderId="1" xfId="0" applyNumberFormat="1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0" applyFont="1" applyFill="1" applyAlignment="1">
      <alignment horizontal="center"/>
    </xf>
  </cellXfs>
  <cellStyles count="8">
    <cellStyle name="Comma 2" xfId="7"/>
    <cellStyle name="Normal 2" xfId="6"/>
    <cellStyle name="เครื่องหมายจุลภาค" xfId="1" builtinId="3"/>
    <cellStyle name="เครื่องหมายจุลภาค 2" xfId="3"/>
    <cellStyle name="จุลภาค 2" xfId="5"/>
    <cellStyle name="ปกติ" xfId="0" builtinId="0"/>
    <cellStyle name="ปกติ 2" xfId="4"/>
    <cellStyle name="ปกติ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691"/>
  <sheetViews>
    <sheetView tabSelected="1" topLeftCell="A722" workbookViewId="0">
      <selection activeCell="B728" sqref="B728"/>
    </sheetView>
  </sheetViews>
  <sheetFormatPr defaultRowHeight="23.25"/>
  <cols>
    <col min="1" max="1" width="9.140625" style="1"/>
    <col min="2" max="2" width="13.28515625" style="3" bestFit="1" customWidth="1"/>
    <col min="3" max="3" width="9.28515625" style="17" bestFit="1" customWidth="1"/>
    <col min="4" max="4" width="10.85546875" style="1" customWidth="1"/>
    <col min="5" max="5" width="46.7109375" style="1" customWidth="1"/>
    <col min="6" max="6" width="16.28515625" style="1" customWidth="1"/>
    <col min="7" max="7" width="17.28515625" style="1" customWidth="1"/>
    <col min="8" max="8" width="19.7109375" style="1" customWidth="1"/>
    <col min="9" max="10" width="9.28515625" style="1" bestFit="1" customWidth="1"/>
    <col min="11" max="16384" width="9.140625" style="1"/>
  </cols>
  <sheetData>
    <row r="1" spans="1:8">
      <c r="A1" s="152" t="s">
        <v>2091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21" customFormat="1">
      <c r="A4" s="6" t="s">
        <v>761</v>
      </c>
      <c r="B4" s="20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>
      <c r="A5" s="7">
        <v>1</v>
      </c>
      <c r="B5" s="8">
        <v>100000106840</v>
      </c>
      <c r="C5" s="7">
        <v>0</v>
      </c>
      <c r="D5" s="9" t="s">
        <v>747</v>
      </c>
      <c r="E5" s="9" t="s">
        <v>780</v>
      </c>
      <c r="F5" s="10">
        <v>5340000</v>
      </c>
      <c r="G5" s="10">
        <v>-1279771.23</v>
      </c>
      <c r="H5" s="10">
        <v>4060228.77</v>
      </c>
    </row>
    <row r="6" spans="1:8">
      <c r="A6" s="7">
        <v>2</v>
      </c>
      <c r="B6" s="8">
        <v>100000208354</v>
      </c>
      <c r="C6" s="7">
        <v>0</v>
      </c>
      <c r="D6" s="9" t="s">
        <v>781</v>
      </c>
      <c r="E6" s="9" t="s">
        <v>782</v>
      </c>
      <c r="F6" s="10">
        <v>24971000</v>
      </c>
      <c r="G6" s="10">
        <v>-2705761.76</v>
      </c>
      <c r="H6" s="10">
        <v>22265238.239999998</v>
      </c>
    </row>
    <row r="7" spans="1:8">
      <c r="A7" s="7">
        <v>3</v>
      </c>
      <c r="B7" s="8">
        <v>100000367434</v>
      </c>
      <c r="C7" s="7">
        <v>0</v>
      </c>
      <c r="D7" s="9" t="s">
        <v>14</v>
      </c>
      <c r="E7" s="9" t="s">
        <v>783</v>
      </c>
      <c r="F7" s="10">
        <v>19695929.120000001</v>
      </c>
      <c r="G7" s="10">
        <v>-781091.97</v>
      </c>
      <c r="H7" s="10">
        <v>18914837.149999999</v>
      </c>
    </row>
    <row r="8" spans="1:8">
      <c r="A8" s="7">
        <v>4</v>
      </c>
      <c r="B8" s="8">
        <v>100000450027</v>
      </c>
      <c r="C8" s="7">
        <v>0</v>
      </c>
      <c r="D8" s="9" t="s">
        <v>2001</v>
      </c>
      <c r="E8" s="9" t="s">
        <v>2002</v>
      </c>
      <c r="F8" s="10">
        <v>5729.17</v>
      </c>
      <c r="G8" s="10">
        <v>-1149.5999999999999</v>
      </c>
      <c r="H8" s="10">
        <v>4579.57</v>
      </c>
    </row>
    <row r="9" spans="1:8">
      <c r="A9" s="7"/>
      <c r="B9" s="8">
        <v>100000450027</v>
      </c>
      <c r="C9" s="7">
        <v>1</v>
      </c>
      <c r="D9" s="9" t="s">
        <v>2001</v>
      </c>
      <c r="E9" s="9" t="s">
        <v>2002</v>
      </c>
      <c r="F9" s="10">
        <v>214270.83</v>
      </c>
      <c r="G9" s="10">
        <v>-214269.83</v>
      </c>
      <c r="H9" s="9">
        <v>1</v>
      </c>
    </row>
    <row r="10" spans="1:8">
      <c r="A10" s="7">
        <v>5</v>
      </c>
      <c r="B10" s="8">
        <v>100000450046</v>
      </c>
      <c r="C10" s="7">
        <v>0</v>
      </c>
      <c r="D10" s="9" t="s">
        <v>2001</v>
      </c>
      <c r="E10" s="9" t="s">
        <v>2003</v>
      </c>
      <c r="F10" s="10">
        <v>101354.17</v>
      </c>
      <c r="G10" s="10">
        <v>-1462.3</v>
      </c>
      <c r="H10" s="10">
        <v>99891.87</v>
      </c>
    </row>
    <row r="11" spans="1:8">
      <c r="A11" s="7"/>
      <c r="B11" s="8">
        <v>100000450046</v>
      </c>
      <c r="C11" s="7">
        <v>1</v>
      </c>
      <c r="D11" s="9" t="s">
        <v>2001</v>
      </c>
      <c r="E11" s="9" t="s">
        <v>2003</v>
      </c>
      <c r="F11" s="10">
        <v>248645.83</v>
      </c>
      <c r="G11" s="10">
        <v>-248644.83</v>
      </c>
      <c r="H11" s="9">
        <v>1</v>
      </c>
    </row>
    <row r="12" spans="1:8">
      <c r="A12" s="7">
        <v>6</v>
      </c>
      <c r="B12" s="8">
        <v>100000450047</v>
      </c>
      <c r="C12" s="7">
        <v>0</v>
      </c>
      <c r="D12" s="9" t="s">
        <v>2001</v>
      </c>
      <c r="E12" s="9" t="s">
        <v>2003</v>
      </c>
      <c r="F12" s="10">
        <v>116192</v>
      </c>
      <c r="G12" s="10">
        <v>-1595.97</v>
      </c>
      <c r="H12" s="10">
        <v>114596.03</v>
      </c>
    </row>
    <row r="13" spans="1:8">
      <c r="A13" s="7"/>
      <c r="B13" s="8">
        <v>100000450047</v>
      </c>
      <c r="C13" s="7">
        <v>1</v>
      </c>
      <c r="D13" s="9" t="s">
        <v>2001</v>
      </c>
      <c r="E13" s="9" t="s">
        <v>2003</v>
      </c>
      <c r="F13" s="10">
        <v>265808</v>
      </c>
      <c r="G13" s="10">
        <v>-265807</v>
      </c>
      <c r="H13" s="9">
        <v>1</v>
      </c>
    </row>
    <row r="14" spans="1:8">
      <c r="A14" s="7">
        <v>7</v>
      </c>
      <c r="B14" s="8">
        <v>100000450049</v>
      </c>
      <c r="C14" s="7">
        <v>0</v>
      </c>
      <c r="D14" s="9" t="s">
        <v>2001</v>
      </c>
      <c r="E14" s="9" t="s">
        <v>2003</v>
      </c>
      <c r="F14" s="10">
        <v>202583</v>
      </c>
      <c r="G14" s="10">
        <v>-2172.5700000000002</v>
      </c>
      <c r="H14" s="10">
        <v>200410.43</v>
      </c>
    </row>
    <row r="15" spans="1:8">
      <c r="A15" s="7"/>
      <c r="B15" s="8">
        <v>100000450049</v>
      </c>
      <c r="C15" s="7">
        <v>1</v>
      </c>
      <c r="D15" s="9" t="s">
        <v>2001</v>
      </c>
      <c r="E15" s="9" t="s">
        <v>2003</v>
      </c>
      <c r="F15" s="10">
        <v>317417</v>
      </c>
      <c r="G15" s="10">
        <v>-317416</v>
      </c>
      <c r="H15" s="9">
        <v>1</v>
      </c>
    </row>
    <row r="16" spans="1:8">
      <c r="A16" s="7">
        <v>8</v>
      </c>
      <c r="B16" s="8">
        <v>100000450051</v>
      </c>
      <c r="C16" s="7">
        <v>0</v>
      </c>
      <c r="D16" s="9" t="s">
        <v>2001</v>
      </c>
      <c r="E16" s="9" t="s">
        <v>2004</v>
      </c>
      <c r="F16" s="10">
        <v>137375</v>
      </c>
      <c r="G16" s="10">
        <v>-1754.95</v>
      </c>
      <c r="H16" s="10">
        <v>135620.04999999999</v>
      </c>
    </row>
    <row r="17" spans="1:8">
      <c r="A17" s="7"/>
      <c r="B17" s="8">
        <v>100000450051</v>
      </c>
      <c r="C17" s="7">
        <v>1</v>
      </c>
      <c r="D17" s="9" t="s">
        <v>2001</v>
      </c>
      <c r="E17" s="9" t="s">
        <v>2004</v>
      </c>
      <c r="F17" s="10">
        <v>282625</v>
      </c>
      <c r="G17" s="10">
        <v>-282624</v>
      </c>
      <c r="H17" s="9">
        <v>1</v>
      </c>
    </row>
    <row r="18" spans="1:8">
      <c r="A18" s="7">
        <v>9</v>
      </c>
      <c r="B18" s="8">
        <v>100000450053</v>
      </c>
      <c r="C18" s="7">
        <v>0</v>
      </c>
      <c r="D18" s="9" t="s">
        <v>2001</v>
      </c>
      <c r="E18" s="9" t="s">
        <v>2005</v>
      </c>
      <c r="F18" s="10">
        <v>109900</v>
      </c>
      <c r="G18" s="10">
        <v>-1403.96</v>
      </c>
      <c r="H18" s="10">
        <v>108496.04</v>
      </c>
    </row>
    <row r="19" spans="1:8">
      <c r="A19" s="7"/>
      <c r="B19" s="8">
        <v>100000450053</v>
      </c>
      <c r="C19" s="7">
        <v>1</v>
      </c>
      <c r="D19" s="9" t="s">
        <v>2001</v>
      </c>
      <c r="E19" s="9" t="s">
        <v>2005</v>
      </c>
      <c r="F19" s="10">
        <v>226100</v>
      </c>
      <c r="G19" s="10">
        <v>-226099</v>
      </c>
      <c r="H19" s="9">
        <v>1</v>
      </c>
    </row>
    <row r="20" spans="1:8">
      <c r="A20" s="7">
        <v>10</v>
      </c>
      <c r="B20" s="8">
        <v>100000450101</v>
      </c>
      <c r="C20" s="7">
        <v>0</v>
      </c>
      <c r="D20" s="9" t="s">
        <v>2001</v>
      </c>
      <c r="E20" s="9" t="s">
        <v>670</v>
      </c>
      <c r="F20" s="10">
        <v>23437.5</v>
      </c>
      <c r="G20" s="10">
        <v>-4702.92</v>
      </c>
      <c r="H20" s="10">
        <v>18734.580000000002</v>
      </c>
    </row>
    <row r="21" spans="1:8">
      <c r="A21" s="7"/>
      <c r="B21" s="8">
        <v>100000450101</v>
      </c>
      <c r="C21" s="7">
        <v>1</v>
      </c>
      <c r="D21" s="9" t="s">
        <v>2001</v>
      </c>
      <c r="E21" s="9" t="s">
        <v>670</v>
      </c>
      <c r="F21" s="10">
        <v>876562.5</v>
      </c>
      <c r="G21" s="10">
        <v>-876561.5</v>
      </c>
      <c r="H21" s="9">
        <v>1</v>
      </c>
    </row>
    <row r="22" spans="1:8">
      <c r="A22" s="7">
        <v>11</v>
      </c>
      <c r="B22" s="8">
        <v>100000450106</v>
      </c>
      <c r="C22" s="7">
        <v>0</v>
      </c>
      <c r="D22" s="9" t="s">
        <v>2001</v>
      </c>
      <c r="E22" s="9" t="s">
        <v>671</v>
      </c>
      <c r="F22" s="10">
        <v>5955257</v>
      </c>
      <c r="G22" s="10">
        <v>-65619.7</v>
      </c>
      <c r="H22" s="10">
        <v>5889637.2999999998</v>
      </c>
    </row>
    <row r="23" spans="1:8">
      <c r="A23" s="7"/>
      <c r="B23" s="8">
        <v>100000450106</v>
      </c>
      <c r="C23" s="7">
        <v>1</v>
      </c>
      <c r="D23" s="9" t="s">
        <v>2001</v>
      </c>
      <c r="E23" s="9" t="s">
        <v>671</v>
      </c>
      <c r="F23" s="10">
        <v>9750916</v>
      </c>
      <c r="G23" s="10">
        <v>-9750915</v>
      </c>
      <c r="H23" s="9">
        <v>1</v>
      </c>
    </row>
    <row r="24" spans="1:8">
      <c r="A24" s="7">
        <v>12</v>
      </c>
      <c r="B24" s="8">
        <v>100000450107</v>
      </c>
      <c r="C24" s="7">
        <v>0</v>
      </c>
      <c r="D24" s="9" t="s">
        <v>2001</v>
      </c>
      <c r="E24" s="9" t="s">
        <v>671</v>
      </c>
      <c r="F24" s="10">
        <v>889443</v>
      </c>
      <c r="G24" s="10">
        <v>-9800.58</v>
      </c>
      <c r="H24" s="10">
        <v>879642.42</v>
      </c>
    </row>
    <row r="25" spans="1:8">
      <c r="A25" s="7"/>
      <c r="B25" s="8">
        <v>100000450107</v>
      </c>
      <c r="C25" s="7">
        <v>1</v>
      </c>
      <c r="D25" s="9" t="s">
        <v>2001</v>
      </c>
      <c r="E25" s="9" t="s">
        <v>671</v>
      </c>
      <c r="F25" s="10">
        <v>1456341</v>
      </c>
      <c r="G25" s="10">
        <v>-1456340</v>
      </c>
      <c r="H25" s="9">
        <v>1</v>
      </c>
    </row>
    <row r="26" spans="1:8">
      <c r="A26" s="7">
        <v>13</v>
      </c>
      <c r="B26" s="8">
        <v>100000450112</v>
      </c>
      <c r="C26" s="7">
        <v>0</v>
      </c>
      <c r="D26" s="9" t="s">
        <v>2001</v>
      </c>
      <c r="E26" s="9" t="s">
        <v>671</v>
      </c>
      <c r="F26" s="10">
        <v>1587386</v>
      </c>
      <c r="G26" s="10">
        <v>-14536.94</v>
      </c>
      <c r="H26" s="10">
        <v>1572849.06</v>
      </c>
    </row>
    <row r="27" spans="1:8">
      <c r="A27" s="7"/>
      <c r="B27" s="8">
        <v>100000450112</v>
      </c>
      <c r="C27" s="7">
        <v>1</v>
      </c>
      <c r="D27" s="9" t="s">
        <v>2001</v>
      </c>
      <c r="E27" s="9" t="s">
        <v>671</v>
      </c>
      <c r="F27" s="10">
        <v>1891816</v>
      </c>
      <c r="G27" s="10">
        <v>-1891815</v>
      </c>
      <c r="H27" s="9">
        <v>1</v>
      </c>
    </row>
    <row r="28" spans="1:8">
      <c r="A28" s="7">
        <v>14</v>
      </c>
      <c r="B28" s="8">
        <v>100000473250</v>
      </c>
      <c r="C28" s="7">
        <v>0</v>
      </c>
      <c r="D28" s="9" t="s">
        <v>2000</v>
      </c>
      <c r="E28" s="9" t="s">
        <v>2007</v>
      </c>
      <c r="F28" s="10">
        <v>3080000</v>
      </c>
      <c r="G28" s="9">
        <v>-210.97</v>
      </c>
      <c r="H28" s="10">
        <v>3079789.03</v>
      </c>
    </row>
    <row r="29" spans="1:8">
      <c r="A29" s="7">
        <v>15</v>
      </c>
      <c r="B29" s="8">
        <v>100000473300</v>
      </c>
      <c r="C29" s="7">
        <v>0</v>
      </c>
      <c r="D29" s="9" t="s">
        <v>2000</v>
      </c>
      <c r="E29" s="9" t="s">
        <v>2008</v>
      </c>
      <c r="F29" s="10">
        <v>3280000</v>
      </c>
      <c r="G29" s="9">
        <v>-224.66</v>
      </c>
      <c r="H29" s="10">
        <v>3279775.34</v>
      </c>
    </row>
    <row r="30" spans="1:8">
      <c r="A30" s="7">
        <v>16</v>
      </c>
      <c r="B30" s="8">
        <v>100000473341</v>
      </c>
      <c r="C30" s="7">
        <v>0</v>
      </c>
      <c r="D30" s="9" t="s">
        <v>2000</v>
      </c>
      <c r="E30" s="9" t="s">
        <v>2009</v>
      </c>
      <c r="F30" s="10">
        <v>4840000</v>
      </c>
      <c r="G30" s="9">
        <v>-331.52</v>
      </c>
      <c r="H30" s="10">
        <v>4839668.4800000004</v>
      </c>
    </row>
    <row r="31" spans="1:8">
      <c r="A31" s="7">
        <v>17</v>
      </c>
      <c r="B31" s="8">
        <v>100000473512</v>
      </c>
      <c r="C31" s="7">
        <v>0</v>
      </c>
      <c r="D31" s="9" t="s">
        <v>2000</v>
      </c>
      <c r="E31" s="9" t="s">
        <v>2010</v>
      </c>
      <c r="F31" s="10">
        <v>5447000</v>
      </c>
      <c r="G31" s="9">
        <v>-373.1</v>
      </c>
      <c r="H31" s="10">
        <v>5446626.9000000004</v>
      </c>
    </row>
    <row r="32" spans="1:8">
      <c r="A32" s="7"/>
      <c r="B32" s="153" t="s">
        <v>10</v>
      </c>
      <c r="C32" s="153"/>
      <c r="D32" s="153"/>
      <c r="E32" s="153"/>
      <c r="F32" s="11">
        <f>SUM(F5:F31)</f>
        <v>91313088.120000005</v>
      </c>
      <c r="G32" s="11">
        <f t="shared" ref="G32:H32" si="0">SUM(G5:G31)</f>
        <v>-20402456.859999999</v>
      </c>
      <c r="H32" s="11">
        <f t="shared" si="0"/>
        <v>70910631.260000005</v>
      </c>
    </row>
    <row r="34" spans="1:9">
      <c r="A34" s="5" t="s">
        <v>762</v>
      </c>
      <c r="F34" s="2"/>
      <c r="G34" s="2"/>
      <c r="H34" s="2"/>
    </row>
    <row r="35" spans="1:9" s="21" customFormat="1">
      <c r="A35" s="6" t="s">
        <v>761</v>
      </c>
      <c r="B35" s="20" t="s">
        <v>0</v>
      </c>
      <c r="C35" s="6" t="s">
        <v>1</v>
      </c>
      <c r="D35" s="6" t="s">
        <v>2</v>
      </c>
      <c r="E35" s="6" t="s">
        <v>3</v>
      </c>
      <c r="F35" s="6" t="s">
        <v>4</v>
      </c>
      <c r="G35" s="6" t="s">
        <v>5</v>
      </c>
      <c r="H35" s="6" t="s">
        <v>6</v>
      </c>
    </row>
    <row r="36" spans="1:9">
      <c r="A36" s="7">
        <v>1</v>
      </c>
      <c r="B36" s="8">
        <v>100000450868</v>
      </c>
      <c r="C36" s="7">
        <v>0</v>
      </c>
      <c r="D36" s="9" t="s">
        <v>2001</v>
      </c>
      <c r="E36" s="9" t="s">
        <v>2006</v>
      </c>
      <c r="F36" s="10">
        <v>325000</v>
      </c>
      <c r="G36" s="10">
        <v>-324999</v>
      </c>
      <c r="H36" s="9">
        <v>1</v>
      </c>
    </row>
    <row r="37" spans="1:9">
      <c r="A37" s="7">
        <v>2</v>
      </c>
      <c r="B37" s="8">
        <v>100000450871</v>
      </c>
      <c r="C37" s="7">
        <v>0</v>
      </c>
      <c r="D37" s="9" t="s">
        <v>2001</v>
      </c>
      <c r="E37" s="9" t="s">
        <v>2002</v>
      </c>
      <c r="F37" s="10">
        <v>200000</v>
      </c>
      <c r="G37" s="10">
        <v>-199999</v>
      </c>
      <c r="H37" s="9">
        <v>1</v>
      </c>
    </row>
    <row r="38" spans="1:9">
      <c r="A38" s="7">
        <v>3</v>
      </c>
      <c r="B38" s="8">
        <v>100000450872</v>
      </c>
      <c r="C38" s="7">
        <v>0</v>
      </c>
      <c r="D38" s="9" t="s">
        <v>2001</v>
      </c>
      <c r="E38" s="9" t="s">
        <v>670</v>
      </c>
      <c r="F38" s="10">
        <v>590000</v>
      </c>
      <c r="G38" s="10">
        <v>-589999</v>
      </c>
      <c r="H38" s="9">
        <v>1</v>
      </c>
    </row>
    <row r="39" spans="1:9">
      <c r="A39" s="7">
        <v>4</v>
      </c>
      <c r="B39" s="8">
        <v>100000450873</v>
      </c>
      <c r="C39" s="7">
        <v>0</v>
      </c>
      <c r="D39" s="9" t="s">
        <v>2001</v>
      </c>
      <c r="E39" s="9" t="s">
        <v>670</v>
      </c>
      <c r="F39" s="10">
        <v>720000</v>
      </c>
      <c r="G39" s="10">
        <v>-719999</v>
      </c>
      <c r="H39" s="9">
        <v>1</v>
      </c>
    </row>
    <row r="40" spans="1:9">
      <c r="A40" s="9"/>
      <c r="B40" s="153" t="s">
        <v>10</v>
      </c>
      <c r="C40" s="153"/>
      <c r="D40" s="153"/>
      <c r="E40" s="153"/>
      <c r="F40" s="11">
        <f>SUM(F36:F39)</f>
        <v>1835000</v>
      </c>
      <c r="G40" s="11">
        <f t="shared" ref="G40:H40" si="1">SUM(G36:G39)</f>
        <v>-1834996</v>
      </c>
      <c r="H40" s="11">
        <f t="shared" si="1"/>
        <v>4</v>
      </c>
    </row>
    <row r="41" spans="1:9">
      <c r="A41" s="9"/>
      <c r="B41" s="153" t="s">
        <v>763</v>
      </c>
      <c r="C41" s="153"/>
      <c r="D41" s="153"/>
      <c r="E41" s="153"/>
      <c r="F41" s="11">
        <f>F32+F40</f>
        <v>93148088.120000005</v>
      </c>
      <c r="G41" s="11">
        <f>G32+G40</f>
        <v>-22237452.859999999</v>
      </c>
      <c r="H41" s="11">
        <f>H32+H40</f>
        <v>70910635.260000005</v>
      </c>
    </row>
    <row r="42" spans="1:9">
      <c r="I42" s="1">
        <v>2</v>
      </c>
    </row>
    <row r="43" spans="1:9">
      <c r="A43" s="5" t="s">
        <v>15</v>
      </c>
    </row>
    <row r="44" spans="1:9" s="21" customFormat="1">
      <c r="A44" s="6" t="s">
        <v>761</v>
      </c>
      <c r="B44" s="20" t="s">
        <v>0</v>
      </c>
      <c r="C44" s="6" t="s">
        <v>1</v>
      </c>
      <c r="D44" s="6" t="s">
        <v>2</v>
      </c>
      <c r="E44" s="6" t="s">
        <v>3</v>
      </c>
      <c r="F44" s="6" t="s">
        <v>4</v>
      </c>
      <c r="G44" s="6" t="s">
        <v>5</v>
      </c>
      <c r="H44" s="6" t="s">
        <v>6</v>
      </c>
    </row>
    <row r="45" spans="1:9">
      <c r="A45" s="7">
        <v>1</v>
      </c>
      <c r="B45" s="8">
        <v>100000363860</v>
      </c>
      <c r="C45" s="7">
        <v>0</v>
      </c>
      <c r="D45" s="9" t="s">
        <v>785</v>
      </c>
      <c r="E45" s="9" t="s">
        <v>786</v>
      </c>
      <c r="F45" s="10">
        <v>114980000</v>
      </c>
      <c r="G45" s="10">
        <v>-4859086.3</v>
      </c>
      <c r="H45" s="10">
        <v>110120913.7</v>
      </c>
    </row>
    <row r="46" spans="1:9">
      <c r="A46" s="9"/>
      <c r="B46" s="153" t="s">
        <v>15</v>
      </c>
      <c r="C46" s="153"/>
      <c r="D46" s="153"/>
      <c r="E46" s="153"/>
      <c r="F46" s="11">
        <f>SUM(F45)</f>
        <v>114980000</v>
      </c>
      <c r="G46" s="11">
        <f t="shared" ref="G46:H46" si="2">SUM(G45)</f>
        <v>-4859086.3</v>
      </c>
      <c r="H46" s="11">
        <f t="shared" si="2"/>
        <v>110120913.7</v>
      </c>
    </row>
    <row r="47" spans="1:9">
      <c r="F47" s="2"/>
      <c r="G47" s="2"/>
      <c r="H47" s="2"/>
    </row>
    <row r="48" spans="1:9">
      <c r="A48" s="5" t="s">
        <v>764</v>
      </c>
    </row>
    <row r="49" spans="1:9" s="21" customFormat="1">
      <c r="A49" s="6" t="s">
        <v>761</v>
      </c>
      <c r="B49" s="20" t="s">
        <v>0</v>
      </c>
      <c r="C49" s="6" t="s">
        <v>1</v>
      </c>
      <c r="D49" s="6" t="s">
        <v>2</v>
      </c>
      <c r="E49" s="6" t="s">
        <v>3</v>
      </c>
      <c r="F49" s="6" t="s">
        <v>4</v>
      </c>
      <c r="G49" s="6" t="s">
        <v>5</v>
      </c>
      <c r="H49" s="6" t="s">
        <v>6</v>
      </c>
    </row>
    <row r="50" spans="1:9">
      <c r="A50" s="7">
        <v>1</v>
      </c>
      <c r="B50" s="8">
        <v>100000450217</v>
      </c>
      <c r="C50" s="7">
        <v>0</v>
      </c>
      <c r="D50" s="9" t="s">
        <v>2001</v>
      </c>
      <c r="E50" s="9" t="s">
        <v>2012</v>
      </c>
      <c r="F50" s="10">
        <v>3356000</v>
      </c>
      <c r="G50" s="10">
        <v>-3355999</v>
      </c>
      <c r="H50" s="9">
        <v>1</v>
      </c>
    </row>
    <row r="51" spans="1:9">
      <c r="A51" s="9"/>
      <c r="B51" s="153" t="s">
        <v>15</v>
      </c>
      <c r="C51" s="153"/>
      <c r="D51" s="153"/>
      <c r="E51" s="153"/>
      <c r="F51" s="11">
        <f>SUM(F50)</f>
        <v>3356000</v>
      </c>
      <c r="G51" s="11">
        <f t="shared" ref="G51:H51" si="3">SUM(G50)</f>
        <v>-3355999</v>
      </c>
      <c r="H51" s="11">
        <f t="shared" si="3"/>
        <v>1</v>
      </c>
    </row>
    <row r="52" spans="1:9">
      <c r="A52" s="9"/>
      <c r="B52" s="153" t="s">
        <v>763</v>
      </c>
      <c r="C52" s="153"/>
      <c r="D52" s="153"/>
      <c r="E52" s="153"/>
      <c r="F52" s="11">
        <f>F46+F51</f>
        <v>118336000</v>
      </c>
      <c r="G52" s="11">
        <f t="shared" ref="G52:H52" si="4">G46+G51</f>
        <v>-8215085.2999999998</v>
      </c>
      <c r="H52" s="11">
        <f t="shared" si="4"/>
        <v>110120914.7</v>
      </c>
    </row>
    <row r="53" spans="1:9">
      <c r="I53" s="1">
        <v>3</v>
      </c>
    </row>
    <row r="54" spans="1:9">
      <c r="A54" s="5" t="s">
        <v>16</v>
      </c>
    </row>
    <row r="55" spans="1:9" s="21" customFormat="1">
      <c r="A55" s="6" t="s">
        <v>761</v>
      </c>
      <c r="B55" s="20" t="s">
        <v>0</v>
      </c>
      <c r="C55" s="6" t="s">
        <v>1</v>
      </c>
      <c r="D55" s="6" t="s">
        <v>2</v>
      </c>
      <c r="E55" s="6" t="s">
        <v>3</v>
      </c>
      <c r="F55" s="6" t="s">
        <v>4</v>
      </c>
      <c r="G55" s="6" t="s">
        <v>5</v>
      </c>
      <c r="H55" s="6" t="s">
        <v>6</v>
      </c>
    </row>
    <row r="56" spans="1:9">
      <c r="A56" s="7">
        <v>1</v>
      </c>
      <c r="B56" s="8">
        <v>100000138435</v>
      </c>
      <c r="C56" s="7">
        <v>0</v>
      </c>
      <c r="D56" s="9" t="s">
        <v>787</v>
      </c>
      <c r="E56" s="9" t="s">
        <v>788</v>
      </c>
      <c r="F56" s="10">
        <v>1363608</v>
      </c>
      <c r="G56" s="10">
        <v>-548956.52</v>
      </c>
      <c r="H56" s="10">
        <v>814651.48</v>
      </c>
    </row>
    <row r="57" spans="1:9">
      <c r="A57" s="7">
        <v>2</v>
      </c>
      <c r="B57" s="8">
        <v>100000399231</v>
      </c>
      <c r="C57" s="7">
        <v>0</v>
      </c>
      <c r="D57" s="9" t="s">
        <v>2013</v>
      </c>
      <c r="E57" s="9" t="s">
        <v>2014</v>
      </c>
      <c r="F57" s="10">
        <v>6300000</v>
      </c>
      <c r="G57" s="10">
        <v>-239572.6</v>
      </c>
      <c r="H57" s="10">
        <v>6060427.4000000004</v>
      </c>
    </row>
    <row r="58" spans="1:9">
      <c r="A58" s="7">
        <v>3</v>
      </c>
      <c r="B58" s="8">
        <v>100000414424</v>
      </c>
      <c r="C58" s="7">
        <v>0</v>
      </c>
      <c r="D58" s="9" t="s">
        <v>2015</v>
      </c>
      <c r="E58" s="9" t="s">
        <v>784</v>
      </c>
      <c r="F58" s="10">
        <v>5540000</v>
      </c>
      <c r="G58" s="10">
        <v>-369641.73</v>
      </c>
      <c r="H58" s="10">
        <v>5170358.2699999996</v>
      </c>
    </row>
    <row r="59" spans="1:9">
      <c r="A59" s="9"/>
      <c r="B59" s="153" t="s">
        <v>16</v>
      </c>
      <c r="C59" s="153"/>
      <c r="D59" s="153"/>
      <c r="E59" s="153"/>
      <c r="F59" s="11">
        <f>SUM(F56:F58)</f>
        <v>13203608</v>
      </c>
      <c r="G59" s="11">
        <f t="shared" ref="G59:H59" si="5">SUM(G56:G58)</f>
        <v>-1158170.8500000001</v>
      </c>
      <c r="H59" s="11">
        <f t="shared" si="5"/>
        <v>12045437.15</v>
      </c>
    </row>
    <row r="60" spans="1:9">
      <c r="F60" s="2"/>
      <c r="G60" s="2"/>
      <c r="H60" s="2"/>
    </row>
    <row r="61" spans="1:9">
      <c r="A61" s="5" t="s">
        <v>773</v>
      </c>
      <c r="F61" s="2"/>
      <c r="G61" s="2"/>
      <c r="H61" s="2"/>
    </row>
    <row r="62" spans="1:9" s="21" customFormat="1">
      <c r="A62" s="6" t="s">
        <v>761</v>
      </c>
      <c r="B62" s="20" t="s">
        <v>0</v>
      </c>
      <c r="C62" s="6" t="s">
        <v>1</v>
      </c>
      <c r="D62" s="6" t="s">
        <v>2</v>
      </c>
      <c r="E62" s="6" t="s">
        <v>3</v>
      </c>
      <c r="F62" s="6" t="s">
        <v>4</v>
      </c>
      <c r="G62" s="6" t="s">
        <v>5</v>
      </c>
      <c r="H62" s="6" t="s">
        <v>6</v>
      </c>
    </row>
    <row r="63" spans="1:9">
      <c r="A63" s="7">
        <v>1</v>
      </c>
      <c r="B63" s="8">
        <v>100000450222</v>
      </c>
      <c r="C63" s="7">
        <v>0</v>
      </c>
      <c r="D63" s="9" t="s">
        <v>2001</v>
      </c>
      <c r="E63" s="9" t="s">
        <v>2011</v>
      </c>
      <c r="F63" s="10">
        <v>1120000</v>
      </c>
      <c r="G63" s="10">
        <v>-1119999</v>
      </c>
      <c r="H63" s="9">
        <v>1</v>
      </c>
    </row>
    <row r="64" spans="1:9">
      <c r="A64" s="7">
        <v>2</v>
      </c>
      <c r="B64" s="8">
        <v>100000450225</v>
      </c>
      <c r="C64" s="7">
        <v>0</v>
      </c>
      <c r="D64" s="9" t="s">
        <v>2001</v>
      </c>
      <c r="E64" s="9" t="s">
        <v>2016</v>
      </c>
      <c r="F64" s="10">
        <v>450000</v>
      </c>
      <c r="G64" s="10">
        <v>-449999</v>
      </c>
      <c r="H64" s="9">
        <v>1</v>
      </c>
    </row>
    <row r="65" spans="1:8">
      <c r="A65" s="7">
        <v>3</v>
      </c>
      <c r="B65" s="8">
        <v>100000450869</v>
      </c>
      <c r="C65" s="7">
        <v>0</v>
      </c>
      <c r="D65" s="9" t="s">
        <v>2001</v>
      </c>
      <c r="E65" s="9" t="s">
        <v>2017</v>
      </c>
      <c r="F65" s="10">
        <v>160000</v>
      </c>
      <c r="G65" s="10">
        <v>-159999</v>
      </c>
      <c r="H65" s="9">
        <v>1</v>
      </c>
    </row>
    <row r="66" spans="1:8">
      <c r="A66" s="7">
        <v>4</v>
      </c>
      <c r="B66" s="8">
        <v>100000450870</v>
      </c>
      <c r="C66" s="7">
        <v>0</v>
      </c>
      <c r="D66" s="9" t="s">
        <v>2001</v>
      </c>
      <c r="E66" s="9" t="s">
        <v>1872</v>
      </c>
      <c r="F66" s="10">
        <v>450000</v>
      </c>
      <c r="G66" s="10">
        <v>-449999</v>
      </c>
      <c r="H66" s="9">
        <v>1</v>
      </c>
    </row>
    <row r="67" spans="1:8">
      <c r="A67" s="9"/>
      <c r="B67" s="153" t="s">
        <v>16</v>
      </c>
      <c r="C67" s="153"/>
      <c r="D67" s="153"/>
      <c r="E67" s="153"/>
      <c r="F67" s="11">
        <f>SUM(F63:F66)</f>
        <v>2180000</v>
      </c>
      <c r="G67" s="11">
        <f t="shared" ref="G67:H67" si="6">SUM(G63:G66)</f>
        <v>-2179996</v>
      </c>
      <c r="H67" s="11">
        <f t="shared" si="6"/>
        <v>4</v>
      </c>
    </row>
    <row r="68" spans="1:8">
      <c r="A68" s="9"/>
      <c r="B68" s="153" t="s">
        <v>763</v>
      </c>
      <c r="C68" s="153"/>
      <c r="D68" s="153"/>
      <c r="E68" s="153"/>
      <c r="F68" s="11">
        <f>F59+F67</f>
        <v>15383608</v>
      </c>
      <c r="G68" s="11">
        <f t="shared" ref="G68:H68" si="7">G59+G67</f>
        <v>-3338166.85</v>
      </c>
      <c r="H68" s="11">
        <f t="shared" si="7"/>
        <v>12045441.15</v>
      </c>
    </row>
    <row r="70" spans="1:8">
      <c r="A70" s="5" t="s">
        <v>18</v>
      </c>
    </row>
    <row r="71" spans="1:8" s="21" customFormat="1">
      <c r="A71" s="6" t="s">
        <v>761</v>
      </c>
      <c r="B71" s="20" t="s">
        <v>0</v>
      </c>
      <c r="C71" s="6" t="s">
        <v>1</v>
      </c>
      <c r="D71" s="6" t="s">
        <v>2</v>
      </c>
      <c r="E71" s="6" t="s">
        <v>3</v>
      </c>
      <c r="F71" s="6" t="s">
        <v>4</v>
      </c>
      <c r="G71" s="6" t="s">
        <v>5</v>
      </c>
      <c r="H71" s="6" t="s">
        <v>6</v>
      </c>
    </row>
    <row r="72" spans="1:8">
      <c r="A72" s="7">
        <v>1</v>
      </c>
      <c r="B72" s="8">
        <v>100000083873</v>
      </c>
      <c r="C72" s="7">
        <v>0</v>
      </c>
      <c r="D72" s="9" t="s">
        <v>789</v>
      </c>
      <c r="E72" s="9" t="s">
        <v>790</v>
      </c>
      <c r="F72" s="10">
        <v>855487.47</v>
      </c>
      <c r="G72" s="10">
        <v>-621888.62</v>
      </c>
      <c r="H72" s="10">
        <v>233598.85</v>
      </c>
    </row>
    <row r="73" spans="1:8">
      <c r="A73" s="7">
        <v>2</v>
      </c>
      <c r="B73" s="8">
        <v>100000138433</v>
      </c>
      <c r="C73" s="7">
        <v>0</v>
      </c>
      <c r="D73" s="9" t="s">
        <v>27</v>
      </c>
      <c r="E73" s="9" t="s">
        <v>791</v>
      </c>
      <c r="F73" s="10">
        <v>9988000</v>
      </c>
      <c r="G73" s="10">
        <v>-4070336.34</v>
      </c>
      <c r="H73" s="10">
        <v>5917663.6600000001</v>
      </c>
    </row>
    <row r="74" spans="1:8">
      <c r="A74" s="7">
        <v>3</v>
      </c>
      <c r="B74" s="8">
        <v>100000138434</v>
      </c>
      <c r="C74" s="7">
        <v>0</v>
      </c>
      <c r="D74" s="9" t="s">
        <v>787</v>
      </c>
      <c r="E74" s="9" t="s">
        <v>792</v>
      </c>
      <c r="F74" s="10">
        <v>399045.8</v>
      </c>
      <c r="G74" s="10">
        <v>-160646.47</v>
      </c>
      <c r="H74" s="10">
        <v>238399.33</v>
      </c>
    </row>
    <row r="75" spans="1:8">
      <c r="A75" s="7">
        <v>4</v>
      </c>
      <c r="B75" s="8">
        <v>100000148442</v>
      </c>
      <c r="C75" s="7">
        <v>0</v>
      </c>
      <c r="D75" s="9" t="s">
        <v>793</v>
      </c>
      <c r="E75" s="9" t="s">
        <v>794</v>
      </c>
      <c r="F75" s="10">
        <v>415130.04</v>
      </c>
      <c r="G75" s="10">
        <v>-305251.75</v>
      </c>
      <c r="H75" s="10">
        <v>109878.29</v>
      </c>
    </row>
    <row r="76" spans="1:8">
      <c r="A76" s="7">
        <v>5</v>
      </c>
      <c r="B76" s="8">
        <v>100000148443</v>
      </c>
      <c r="C76" s="7">
        <v>0</v>
      </c>
      <c r="D76" s="9" t="s">
        <v>793</v>
      </c>
      <c r="E76" s="9" t="s">
        <v>795</v>
      </c>
      <c r="F76" s="10">
        <v>415130.04</v>
      </c>
      <c r="G76" s="10">
        <v>-305251.75</v>
      </c>
      <c r="H76" s="10">
        <v>109878.29</v>
      </c>
    </row>
    <row r="77" spans="1:8">
      <c r="A77" s="7">
        <v>6</v>
      </c>
      <c r="B77" s="8">
        <v>100000148444</v>
      </c>
      <c r="C77" s="7">
        <v>0</v>
      </c>
      <c r="D77" s="9" t="s">
        <v>793</v>
      </c>
      <c r="E77" s="9" t="s">
        <v>796</v>
      </c>
      <c r="F77" s="10">
        <v>553506.72</v>
      </c>
      <c r="G77" s="10">
        <v>-407002.33</v>
      </c>
      <c r="H77" s="10">
        <v>146504.39000000001</v>
      </c>
    </row>
    <row r="78" spans="1:8">
      <c r="A78" s="7">
        <v>7</v>
      </c>
      <c r="B78" s="8">
        <v>100000361900</v>
      </c>
      <c r="C78" s="7">
        <v>0</v>
      </c>
      <c r="D78" s="9" t="s">
        <v>797</v>
      </c>
      <c r="E78" s="9" t="s">
        <v>798</v>
      </c>
      <c r="F78" s="10">
        <v>4474000</v>
      </c>
      <c r="G78" s="10">
        <v>-535245.67000000004</v>
      </c>
      <c r="H78" s="10">
        <v>3938754.33</v>
      </c>
    </row>
    <row r="79" spans="1:8">
      <c r="A79" s="7">
        <v>8</v>
      </c>
      <c r="B79" s="8">
        <v>100000399078</v>
      </c>
      <c r="C79" s="7">
        <v>0</v>
      </c>
      <c r="D79" s="9" t="s">
        <v>799</v>
      </c>
      <c r="E79" s="9" t="s">
        <v>800</v>
      </c>
      <c r="F79" s="10">
        <v>4430205.71</v>
      </c>
      <c r="G79" s="10">
        <v>-179150.23</v>
      </c>
      <c r="H79" s="10">
        <v>4251055.4800000004</v>
      </c>
    </row>
    <row r="80" spans="1:8">
      <c r="A80" s="7">
        <v>9</v>
      </c>
      <c r="B80" s="8">
        <v>100000473128</v>
      </c>
      <c r="C80" s="7">
        <v>0</v>
      </c>
      <c r="D80" s="9" t="s">
        <v>2000</v>
      </c>
      <c r="E80" s="9" t="s">
        <v>2018</v>
      </c>
      <c r="F80" s="10">
        <v>7210000</v>
      </c>
      <c r="G80" s="9">
        <v>-790.13</v>
      </c>
      <c r="H80" s="10">
        <v>7209209.8700000001</v>
      </c>
    </row>
    <row r="81" spans="1:9">
      <c r="A81" s="7">
        <v>10</v>
      </c>
      <c r="B81" s="8">
        <v>100000473207</v>
      </c>
      <c r="C81" s="7">
        <v>0</v>
      </c>
      <c r="D81" s="9" t="s">
        <v>2000</v>
      </c>
      <c r="E81" s="9" t="s">
        <v>2019</v>
      </c>
      <c r="F81" s="10">
        <v>3280000</v>
      </c>
      <c r="G81" s="9">
        <v>-359.46</v>
      </c>
      <c r="H81" s="10">
        <v>3279640.54</v>
      </c>
    </row>
    <row r="82" spans="1:9">
      <c r="A82" s="9"/>
      <c r="B82" s="153" t="s">
        <v>18</v>
      </c>
      <c r="C82" s="153"/>
      <c r="D82" s="153"/>
      <c r="E82" s="153"/>
      <c r="F82" s="11">
        <f>SUM(F72:F81)</f>
        <v>32020505.780000001</v>
      </c>
      <c r="G82" s="11">
        <f t="shared" ref="G82:H82" si="8">SUM(G72:G81)</f>
        <v>-6585922.75</v>
      </c>
      <c r="H82" s="11">
        <f t="shared" si="8"/>
        <v>25434583.030000001</v>
      </c>
    </row>
    <row r="83" spans="1:9">
      <c r="A83" s="9"/>
      <c r="B83" s="153" t="s">
        <v>763</v>
      </c>
      <c r="C83" s="153"/>
      <c r="D83" s="153"/>
      <c r="E83" s="153"/>
      <c r="F83" s="11">
        <f>F82</f>
        <v>32020505.780000001</v>
      </c>
      <c r="G83" s="11">
        <f t="shared" ref="G83:H83" si="9">G82</f>
        <v>-6585922.75</v>
      </c>
      <c r="H83" s="11">
        <f t="shared" si="9"/>
        <v>25434583.030000001</v>
      </c>
    </row>
    <row r="85" spans="1:9">
      <c r="A85" s="5" t="s">
        <v>25</v>
      </c>
    </row>
    <row r="86" spans="1:9" s="21" customFormat="1">
      <c r="A86" s="6" t="s">
        <v>761</v>
      </c>
      <c r="B86" s="20" t="s">
        <v>0</v>
      </c>
      <c r="C86" s="6" t="s">
        <v>1</v>
      </c>
      <c r="D86" s="6" t="s">
        <v>2</v>
      </c>
      <c r="E86" s="6" t="s">
        <v>3</v>
      </c>
      <c r="F86" s="6" t="s">
        <v>4</v>
      </c>
      <c r="G86" s="6" t="s">
        <v>5</v>
      </c>
      <c r="H86" s="6" t="s">
        <v>6</v>
      </c>
    </row>
    <row r="87" spans="1:9">
      <c r="A87" s="7">
        <v>1</v>
      </c>
      <c r="B87" s="8">
        <v>100000149312</v>
      </c>
      <c r="C87" s="7">
        <v>0</v>
      </c>
      <c r="D87" s="9" t="s">
        <v>801</v>
      </c>
      <c r="E87" s="9" t="s">
        <v>802</v>
      </c>
      <c r="F87" s="10">
        <v>324000</v>
      </c>
      <c r="G87" s="10">
        <v>-285385.69</v>
      </c>
      <c r="H87" s="10">
        <v>38614.31</v>
      </c>
    </row>
    <row r="88" spans="1:9">
      <c r="A88" s="7">
        <v>2</v>
      </c>
      <c r="B88" s="8">
        <v>100000149313</v>
      </c>
      <c r="C88" s="7">
        <v>0</v>
      </c>
      <c r="D88" s="9" t="s">
        <v>801</v>
      </c>
      <c r="E88" s="9" t="s">
        <v>803</v>
      </c>
      <c r="F88" s="10">
        <v>192000</v>
      </c>
      <c r="G88" s="10">
        <v>-169117.44</v>
      </c>
      <c r="H88" s="10">
        <v>22882.560000000001</v>
      </c>
    </row>
    <row r="89" spans="1:9">
      <c r="A89" s="7">
        <v>3</v>
      </c>
      <c r="B89" s="8">
        <v>100000322340</v>
      </c>
      <c r="C89" s="7">
        <v>0</v>
      </c>
      <c r="D89" s="9" t="s">
        <v>22</v>
      </c>
      <c r="E89" s="9" t="s">
        <v>23</v>
      </c>
      <c r="F89" s="10">
        <v>25000</v>
      </c>
      <c r="G89" s="10">
        <v>-6335.62</v>
      </c>
      <c r="H89" s="10">
        <v>18664.38</v>
      </c>
    </row>
    <row r="90" spans="1:9">
      <c r="A90" s="7">
        <v>4</v>
      </c>
      <c r="B90" s="8">
        <v>100000393677</v>
      </c>
      <c r="C90" s="7">
        <v>0</v>
      </c>
      <c r="D90" s="9" t="s">
        <v>804</v>
      </c>
      <c r="E90" s="9" t="s">
        <v>805</v>
      </c>
      <c r="F90" s="10">
        <v>11900</v>
      </c>
      <c r="G90" s="10">
        <v>-1040.46</v>
      </c>
      <c r="H90" s="10">
        <v>10859.54</v>
      </c>
    </row>
    <row r="91" spans="1:9">
      <c r="A91" s="7">
        <v>5</v>
      </c>
      <c r="B91" s="8">
        <v>100000396922</v>
      </c>
      <c r="C91" s="7">
        <v>0</v>
      </c>
      <c r="D91" s="9" t="s">
        <v>806</v>
      </c>
      <c r="E91" s="9" t="s">
        <v>807</v>
      </c>
      <c r="F91" s="10">
        <v>60000</v>
      </c>
      <c r="G91" s="10">
        <v>-5068.49</v>
      </c>
      <c r="H91" s="10">
        <v>54931.51</v>
      </c>
    </row>
    <row r="92" spans="1:9">
      <c r="A92" s="7">
        <v>6</v>
      </c>
      <c r="B92" s="8">
        <v>100000458341</v>
      </c>
      <c r="C92" s="7">
        <v>0</v>
      </c>
      <c r="D92" s="9" t="s">
        <v>2020</v>
      </c>
      <c r="E92" s="9" t="s">
        <v>2021</v>
      </c>
      <c r="F92" s="10">
        <v>40660</v>
      </c>
      <c r="G92" s="9">
        <v>-835.48</v>
      </c>
      <c r="H92" s="10">
        <v>39824.519999999997</v>
      </c>
    </row>
    <row r="93" spans="1:9">
      <c r="A93" s="9"/>
      <c r="B93" s="153" t="s">
        <v>25</v>
      </c>
      <c r="C93" s="153"/>
      <c r="D93" s="153"/>
      <c r="E93" s="153"/>
      <c r="F93" s="11">
        <f>SUM(F87:F92)</f>
        <v>653560</v>
      </c>
      <c r="G93" s="11">
        <f t="shared" ref="G93:H93" si="10">SUM(G87:G92)</f>
        <v>-467783.18</v>
      </c>
      <c r="H93" s="11">
        <f t="shared" si="10"/>
        <v>185776.82</v>
      </c>
      <c r="I93" s="1">
        <v>5</v>
      </c>
    </row>
    <row r="95" spans="1:9">
      <c r="A95" s="5" t="s">
        <v>2093</v>
      </c>
    </row>
    <row r="96" spans="1:9" s="21" customFormat="1">
      <c r="A96" s="6" t="s">
        <v>761</v>
      </c>
      <c r="B96" s="20" t="s">
        <v>0</v>
      </c>
      <c r="C96" s="6" t="s">
        <v>1</v>
      </c>
      <c r="D96" s="6" t="s">
        <v>2</v>
      </c>
      <c r="E96" s="6" t="s">
        <v>3</v>
      </c>
      <c r="F96" s="6" t="s">
        <v>4</v>
      </c>
      <c r="G96" s="6" t="s">
        <v>5</v>
      </c>
      <c r="H96" s="6" t="s">
        <v>6</v>
      </c>
    </row>
    <row r="97" spans="1:8">
      <c r="A97" s="7">
        <v>1</v>
      </c>
      <c r="B97" s="8">
        <v>100000027222</v>
      </c>
      <c r="C97" s="7">
        <v>0</v>
      </c>
      <c r="D97" s="9" t="s">
        <v>808</v>
      </c>
      <c r="E97" s="9" t="s">
        <v>809</v>
      </c>
      <c r="F97" s="10">
        <v>28500</v>
      </c>
      <c r="G97" s="10">
        <v>-28499</v>
      </c>
      <c r="H97" s="9">
        <v>1</v>
      </c>
    </row>
    <row r="98" spans="1:8">
      <c r="A98" s="7">
        <v>2</v>
      </c>
      <c r="B98" s="8">
        <v>100000027223</v>
      </c>
      <c r="C98" s="7">
        <v>0</v>
      </c>
      <c r="D98" s="9" t="s">
        <v>808</v>
      </c>
      <c r="E98" s="9" t="s">
        <v>809</v>
      </c>
      <c r="F98" s="10">
        <v>28500</v>
      </c>
      <c r="G98" s="10">
        <v>-28499</v>
      </c>
      <c r="H98" s="9">
        <v>1</v>
      </c>
    </row>
    <row r="99" spans="1:8">
      <c r="A99" s="7">
        <v>3</v>
      </c>
      <c r="B99" s="8">
        <v>100000027574</v>
      </c>
      <c r="C99" s="7">
        <v>0</v>
      </c>
      <c r="D99" s="9" t="s">
        <v>810</v>
      </c>
      <c r="E99" s="9" t="s">
        <v>811</v>
      </c>
      <c r="F99" s="10">
        <v>21600</v>
      </c>
      <c r="G99" s="10">
        <v>-21599</v>
      </c>
      <c r="H99" s="9">
        <v>1</v>
      </c>
    </row>
    <row r="100" spans="1:8">
      <c r="A100" s="7">
        <v>4</v>
      </c>
      <c r="B100" s="8">
        <v>100000027575</v>
      </c>
      <c r="C100" s="7">
        <v>0</v>
      </c>
      <c r="D100" s="9" t="s">
        <v>810</v>
      </c>
      <c r="E100" s="9" t="s">
        <v>812</v>
      </c>
      <c r="F100" s="10">
        <v>7000</v>
      </c>
      <c r="G100" s="10">
        <v>-6999</v>
      </c>
      <c r="H100" s="9">
        <v>1</v>
      </c>
    </row>
    <row r="101" spans="1:8">
      <c r="A101" s="7">
        <v>5</v>
      </c>
      <c r="B101" s="8">
        <v>100000029668</v>
      </c>
      <c r="C101" s="7">
        <v>0</v>
      </c>
      <c r="D101" s="9" t="s">
        <v>813</v>
      </c>
      <c r="E101" s="9" t="s">
        <v>814</v>
      </c>
      <c r="F101" s="10">
        <v>66000</v>
      </c>
      <c r="G101" s="10">
        <v>-65999</v>
      </c>
      <c r="H101" s="9">
        <v>1</v>
      </c>
    </row>
    <row r="102" spans="1:8">
      <c r="A102" s="7">
        <v>6</v>
      </c>
      <c r="B102" s="8">
        <v>100000036864</v>
      </c>
      <c r="C102" s="7">
        <v>0</v>
      </c>
      <c r="D102" s="9" t="s">
        <v>815</v>
      </c>
      <c r="E102" s="9" t="s">
        <v>816</v>
      </c>
      <c r="F102" s="10">
        <v>196000</v>
      </c>
      <c r="G102" s="10">
        <v>-195999</v>
      </c>
      <c r="H102" s="9">
        <v>1</v>
      </c>
    </row>
    <row r="103" spans="1:8">
      <c r="A103" s="7">
        <v>7</v>
      </c>
      <c r="B103" s="8">
        <v>100000047212</v>
      </c>
      <c r="C103" s="7">
        <v>0</v>
      </c>
      <c r="D103" s="9" t="s">
        <v>817</v>
      </c>
      <c r="E103" s="9" t="s">
        <v>818</v>
      </c>
      <c r="F103" s="10">
        <v>66000</v>
      </c>
      <c r="G103" s="10">
        <v>-65999</v>
      </c>
      <c r="H103" s="9">
        <v>1</v>
      </c>
    </row>
    <row r="104" spans="1:8">
      <c r="A104" s="7">
        <v>8</v>
      </c>
      <c r="B104" s="8">
        <v>100000048348</v>
      </c>
      <c r="C104" s="7">
        <v>0</v>
      </c>
      <c r="D104" s="9" t="s">
        <v>819</v>
      </c>
      <c r="E104" s="9" t="s">
        <v>820</v>
      </c>
      <c r="F104" s="10">
        <v>66000</v>
      </c>
      <c r="G104" s="10">
        <v>-65999</v>
      </c>
      <c r="H104" s="9">
        <v>1</v>
      </c>
    </row>
    <row r="105" spans="1:8">
      <c r="A105" s="7">
        <v>9</v>
      </c>
      <c r="B105" s="8">
        <v>100000048349</v>
      </c>
      <c r="C105" s="7">
        <v>0</v>
      </c>
      <c r="D105" s="9" t="s">
        <v>819</v>
      </c>
      <c r="E105" s="9" t="s">
        <v>820</v>
      </c>
      <c r="F105" s="10">
        <v>66000</v>
      </c>
      <c r="G105" s="10">
        <v>-65999</v>
      </c>
      <c r="H105" s="9">
        <v>1</v>
      </c>
    </row>
    <row r="106" spans="1:8">
      <c r="A106" s="7">
        <v>10</v>
      </c>
      <c r="B106" s="8">
        <v>100000048350</v>
      </c>
      <c r="C106" s="7">
        <v>0</v>
      </c>
      <c r="D106" s="9" t="s">
        <v>819</v>
      </c>
      <c r="E106" s="9" t="s">
        <v>820</v>
      </c>
      <c r="F106" s="10">
        <v>66000</v>
      </c>
      <c r="G106" s="10">
        <v>-65999</v>
      </c>
      <c r="H106" s="9">
        <v>1</v>
      </c>
    </row>
    <row r="107" spans="1:8">
      <c r="A107" s="7">
        <v>11</v>
      </c>
      <c r="B107" s="8">
        <v>100000049069</v>
      </c>
      <c r="C107" s="7">
        <v>0</v>
      </c>
      <c r="D107" s="9" t="s">
        <v>821</v>
      </c>
      <c r="E107" s="9" t="s">
        <v>822</v>
      </c>
      <c r="F107" s="10">
        <v>48000</v>
      </c>
      <c r="G107" s="10">
        <v>-47999</v>
      </c>
      <c r="H107" s="9">
        <v>1</v>
      </c>
    </row>
    <row r="108" spans="1:8">
      <c r="A108" s="7">
        <v>12</v>
      </c>
      <c r="B108" s="8">
        <v>100000070142</v>
      </c>
      <c r="C108" s="7">
        <v>0</v>
      </c>
      <c r="D108" s="9" t="s">
        <v>823</v>
      </c>
      <c r="E108" s="9" t="s">
        <v>824</v>
      </c>
      <c r="F108" s="10">
        <v>71400</v>
      </c>
      <c r="G108" s="10">
        <v>-71399</v>
      </c>
      <c r="H108" s="9">
        <v>1</v>
      </c>
    </row>
    <row r="109" spans="1:8">
      <c r="A109" s="7">
        <v>13</v>
      </c>
      <c r="B109" s="8">
        <v>100000075500</v>
      </c>
      <c r="C109" s="7">
        <v>0</v>
      </c>
      <c r="D109" s="9" t="s">
        <v>825</v>
      </c>
      <c r="E109" s="9" t="s">
        <v>826</v>
      </c>
      <c r="F109" s="10">
        <v>21400</v>
      </c>
      <c r="G109" s="10">
        <v>-21399</v>
      </c>
      <c r="H109" s="9">
        <v>1</v>
      </c>
    </row>
    <row r="110" spans="1:8">
      <c r="A110" s="12"/>
      <c r="B110" s="153" t="s">
        <v>25</v>
      </c>
      <c r="C110" s="153"/>
      <c r="D110" s="153"/>
      <c r="E110" s="153"/>
      <c r="F110" s="11">
        <f>SUM(F97:F109)</f>
        <v>752400</v>
      </c>
      <c r="G110" s="11">
        <f t="shared" ref="G110:H110" si="11">SUM(G97:G109)</f>
        <v>-752387</v>
      </c>
      <c r="H110" s="11">
        <f t="shared" si="11"/>
        <v>13</v>
      </c>
    </row>
    <row r="111" spans="1:8">
      <c r="A111" s="12"/>
      <c r="B111" s="153" t="s">
        <v>763</v>
      </c>
      <c r="C111" s="153"/>
      <c r="D111" s="153"/>
      <c r="E111" s="153"/>
      <c r="F111" s="11">
        <f>F93+F110</f>
        <v>1405960</v>
      </c>
      <c r="G111" s="11">
        <f t="shared" ref="G111:H111" si="12">G93+G110</f>
        <v>-1220170.18</v>
      </c>
      <c r="H111" s="11">
        <f t="shared" si="12"/>
        <v>185789.82</v>
      </c>
    </row>
    <row r="113" spans="1:8">
      <c r="A113" s="5" t="s">
        <v>32</v>
      </c>
    </row>
    <row r="114" spans="1:8" s="21" customFormat="1">
      <c r="A114" s="6" t="s">
        <v>761</v>
      </c>
      <c r="B114" s="20" t="s">
        <v>0</v>
      </c>
      <c r="C114" s="6" t="s">
        <v>1</v>
      </c>
      <c r="D114" s="6" t="s">
        <v>2</v>
      </c>
      <c r="E114" s="6" t="s">
        <v>3</v>
      </c>
      <c r="F114" s="6" t="s">
        <v>4</v>
      </c>
      <c r="G114" s="6" t="s">
        <v>5</v>
      </c>
      <c r="H114" s="6" t="s">
        <v>6</v>
      </c>
    </row>
    <row r="115" spans="1:8">
      <c r="A115" s="7">
        <v>1</v>
      </c>
      <c r="B115" s="8">
        <v>100000168576</v>
      </c>
      <c r="C115" s="7">
        <v>0</v>
      </c>
      <c r="D115" s="9" t="s">
        <v>831</v>
      </c>
      <c r="E115" s="9" t="s">
        <v>832</v>
      </c>
      <c r="F115" s="10">
        <v>2925000</v>
      </c>
      <c r="G115" s="10">
        <v>-2207773.9700000002</v>
      </c>
      <c r="H115" s="10">
        <v>717226.03</v>
      </c>
    </row>
    <row r="116" spans="1:8">
      <c r="A116" s="7">
        <v>2</v>
      </c>
      <c r="B116" s="8">
        <v>100000203027</v>
      </c>
      <c r="C116" s="7">
        <v>0</v>
      </c>
      <c r="D116" s="9" t="s">
        <v>833</v>
      </c>
      <c r="E116" s="9" t="s">
        <v>834</v>
      </c>
      <c r="F116" s="10">
        <v>3482850</v>
      </c>
      <c r="G116" s="10">
        <v>-3480942.02</v>
      </c>
      <c r="H116" s="10">
        <v>1907.98</v>
      </c>
    </row>
    <row r="117" spans="1:8">
      <c r="A117" s="7">
        <v>3</v>
      </c>
      <c r="B117" s="8">
        <v>100000204458</v>
      </c>
      <c r="C117" s="7">
        <v>0</v>
      </c>
      <c r="D117" s="9" t="s">
        <v>835</v>
      </c>
      <c r="E117" s="9" t="s">
        <v>836</v>
      </c>
      <c r="F117" s="10">
        <v>13013000</v>
      </c>
      <c r="G117" s="10">
        <v>-7549322.5999999996</v>
      </c>
      <c r="H117" s="10">
        <v>5463677.4000000004</v>
      </c>
    </row>
    <row r="118" spans="1:8">
      <c r="A118" s="7">
        <v>4</v>
      </c>
      <c r="B118" s="8">
        <v>100000204467</v>
      </c>
      <c r="C118" s="7">
        <v>0</v>
      </c>
      <c r="D118" s="9" t="s">
        <v>837</v>
      </c>
      <c r="E118" s="9" t="s">
        <v>836</v>
      </c>
      <c r="F118" s="10">
        <v>136500</v>
      </c>
      <c r="G118" s="10">
        <v>-78721.23</v>
      </c>
      <c r="H118" s="10">
        <v>57778.77</v>
      </c>
    </row>
    <row r="119" spans="1:8">
      <c r="A119" s="7">
        <v>5</v>
      </c>
      <c r="B119" s="8">
        <v>100000206892</v>
      </c>
      <c r="C119" s="7">
        <v>0</v>
      </c>
      <c r="D119" s="9" t="s">
        <v>838</v>
      </c>
      <c r="E119" s="9" t="s">
        <v>750</v>
      </c>
      <c r="F119" s="10">
        <v>11478960</v>
      </c>
      <c r="G119" s="10">
        <v>-10233571.539999999</v>
      </c>
      <c r="H119" s="10">
        <v>1245388.46</v>
      </c>
    </row>
    <row r="120" spans="1:8">
      <c r="A120" s="7">
        <v>6</v>
      </c>
      <c r="B120" s="8">
        <v>100000208574</v>
      </c>
      <c r="C120" s="7">
        <v>0</v>
      </c>
      <c r="D120" s="9" t="s">
        <v>839</v>
      </c>
      <c r="E120" s="9" t="s">
        <v>840</v>
      </c>
      <c r="F120" s="10">
        <v>6456915</v>
      </c>
      <c r="G120" s="10">
        <v>-5621938.5899999999</v>
      </c>
      <c r="H120" s="10">
        <v>834976.41</v>
      </c>
    </row>
    <row r="121" spans="1:8">
      <c r="A121" s="7">
        <v>7</v>
      </c>
      <c r="B121" s="8">
        <v>100000227384</v>
      </c>
      <c r="C121" s="7">
        <v>0</v>
      </c>
      <c r="D121" s="9" t="s">
        <v>841</v>
      </c>
      <c r="E121" s="9" t="s">
        <v>842</v>
      </c>
      <c r="F121" s="10">
        <v>77602552.5</v>
      </c>
      <c r="G121" s="10">
        <v>-60583515.82</v>
      </c>
      <c r="H121" s="10">
        <v>17019036.68</v>
      </c>
    </row>
    <row r="122" spans="1:8">
      <c r="A122" s="7">
        <v>8</v>
      </c>
      <c r="B122" s="8">
        <v>100000237204</v>
      </c>
      <c r="C122" s="7">
        <v>0</v>
      </c>
      <c r="D122" s="9" t="s">
        <v>843</v>
      </c>
      <c r="E122" s="9" t="s">
        <v>844</v>
      </c>
      <c r="F122" s="10">
        <v>5141617.5</v>
      </c>
      <c r="G122" s="10">
        <v>-3729584.5</v>
      </c>
      <c r="H122" s="10">
        <v>1412033</v>
      </c>
    </row>
    <row r="123" spans="1:8">
      <c r="A123" s="7">
        <v>9</v>
      </c>
      <c r="B123" s="8">
        <v>100000240156</v>
      </c>
      <c r="C123" s="7">
        <v>0</v>
      </c>
      <c r="D123" s="9" t="s">
        <v>845</v>
      </c>
      <c r="E123" s="9" t="s">
        <v>844</v>
      </c>
      <c r="F123" s="10">
        <v>9924517.5</v>
      </c>
      <c r="G123" s="10">
        <v>-7007183.4199999999</v>
      </c>
      <c r="H123" s="10">
        <v>2917334.08</v>
      </c>
    </row>
    <row r="124" spans="1:8">
      <c r="A124" s="7">
        <v>10</v>
      </c>
      <c r="B124" s="8">
        <v>100000375540</v>
      </c>
      <c r="C124" s="7">
        <v>0</v>
      </c>
      <c r="D124" s="9" t="s">
        <v>71</v>
      </c>
      <c r="E124" s="9" t="s">
        <v>846</v>
      </c>
      <c r="F124" s="10">
        <v>10166819</v>
      </c>
      <c r="G124" s="10">
        <v>-2788959.84</v>
      </c>
      <c r="H124" s="10">
        <v>7377859.1600000001</v>
      </c>
    </row>
    <row r="125" spans="1:8">
      <c r="A125" s="7">
        <v>11</v>
      </c>
      <c r="B125" s="8">
        <v>100000375545</v>
      </c>
      <c r="C125" s="7">
        <v>0</v>
      </c>
      <c r="D125" s="9" t="s">
        <v>71</v>
      </c>
      <c r="E125" s="9" t="s">
        <v>847</v>
      </c>
      <c r="F125" s="10">
        <v>8827000</v>
      </c>
      <c r="G125" s="10">
        <v>-2600570.2799999998</v>
      </c>
      <c r="H125" s="10">
        <v>6226429.7199999997</v>
      </c>
    </row>
    <row r="126" spans="1:8">
      <c r="A126" s="7">
        <v>12</v>
      </c>
      <c r="B126" s="8">
        <v>100000375553</v>
      </c>
      <c r="C126" s="7">
        <v>0</v>
      </c>
      <c r="D126" s="9" t="s">
        <v>71</v>
      </c>
      <c r="E126" s="9" t="s">
        <v>848</v>
      </c>
      <c r="F126" s="10">
        <v>7820630</v>
      </c>
      <c r="G126" s="10">
        <v>-2145353.7200000002</v>
      </c>
      <c r="H126" s="10">
        <v>5675276.2800000003</v>
      </c>
    </row>
    <row r="127" spans="1:8">
      <c r="A127" s="7">
        <v>13</v>
      </c>
      <c r="B127" s="8">
        <v>100000376330</v>
      </c>
      <c r="C127" s="7">
        <v>0</v>
      </c>
      <c r="D127" s="9" t="s">
        <v>145</v>
      </c>
      <c r="E127" s="9" t="s">
        <v>849</v>
      </c>
      <c r="F127" s="10">
        <v>3019540</v>
      </c>
      <c r="G127" s="10">
        <v>-1544845.87</v>
      </c>
      <c r="H127" s="10">
        <v>1474694.13</v>
      </c>
    </row>
    <row r="128" spans="1:8">
      <c r="A128" s="7">
        <v>14</v>
      </c>
      <c r="B128" s="8">
        <v>100000376331</v>
      </c>
      <c r="C128" s="7">
        <v>0</v>
      </c>
      <c r="D128" s="9" t="s">
        <v>145</v>
      </c>
      <c r="E128" s="9" t="s">
        <v>850</v>
      </c>
      <c r="F128" s="10">
        <v>8881000</v>
      </c>
      <c r="G128" s="10">
        <v>-4543664.34</v>
      </c>
      <c r="H128" s="10">
        <v>4337335.66</v>
      </c>
    </row>
    <row r="129" spans="1:8">
      <c r="A129" s="7">
        <v>15</v>
      </c>
      <c r="B129" s="8">
        <v>100000376332</v>
      </c>
      <c r="C129" s="7">
        <v>0</v>
      </c>
      <c r="D129" s="9" t="s">
        <v>145</v>
      </c>
      <c r="E129" s="9" t="s">
        <v>851</v>
      </c>
      <c r="F129" s="10">
        <v>310835</v>
      </c>
      <c r="G129" s="10">
        <v>-159028.25</v>
      </c>
      <c r="H129" s="10">
        <v>151806.75</v>
      </c>
    </row>
    <row r="130" spans="1:8">
      <c r="A130" s="7">
        <v>16</v>
      </c>
      <c r="B130" s="8">
        <v>100000376792</v>
      </c>
      <c r="C130" s="7">
        <v>0</v>
      </c>
      <c r="D130" s="9" t="s">
        <v>852</v>
      </c>
      <c r="E130" s="9" t="s">
        <v>853</v>
      </c>
      <c r="F130" s="10">
        <v>4800000</v>
      </c>
      <c r="G130" s="10">
        <v>-1342454.31</v>
      </c>
      <c r="H130" s="10">
        <v>3457545.69</v>
      </c>
    </row>
    <row r="131" spans="1:8">
      <c r="A131" s="7">
        <v>17</v>
      </c>
      <c r="B131" s="8">
        <v>100000379102</v>
      </c>
      <c r="C131" s="7">
        <v>0</v>
      </c>
      <c r="D131" s="9" t="s">
        <v>854</v>
      </c>
      <c r="E131" s="9" t="s">
        <v>855</v>
      </c>
      <c r="F131" s="10">
        <v>3291000</v>
      </c>
      <c r="G131" s="10">
        <v>-1031515.3</v>
      </c>
      <c r="H131" s="10">
        <v>2259484.7000000002</v>
      </c>
    </row>
    <row r="132" spans="1:8">
      <c r="A132" s="7">
        <v>18</v>
      </c>
      <c r="B132" s="8">
        <v>100000379679</v>
      </c>
      <c r="C132" s="7">
        <v>0</v>
      </c>
      <c r="D132" s="9" t="s">
        <v>856</v>
      </c>
      <c r="E132" s="9" t="s">
        <v>857</v>
      </c>
      <c r="F132" s="10">
        <v>3386000</v>
      </c>
      <c r="G132" s="10">
        <v>-1357450.15</v>
      </c>
      <c r="H132" s="10">
        <v>2028549.85</v>
      </c>
    </row>
    <row r="133" spans="1:8">
      <c r="A133" s="7">
        <v>19</v>
      </c>
      <c r="B133" s="8">
        <v>100000399001</v>
      </c>
      <c r="C133" s="7">
        <v>0</v>
      </c>
      <c r="D133" s="9" t="s">
        <v>2022</v>
      </c>
      <c r="E133" s="9" t="s">
        <v>2023</v>
      </c>
      <c r="F133" s="10">
        <v>7100520</v>
      </c>
      <c r="G133" s="10">
        <v>-1984104.97</v>
      </c>
      <c r="H133" s="10">
        <v>5116415.03</v>
      </c>
    </row>
    <row r="134" spans="1:8">
      <c r="A134" s="7">
        <v>20</v>
      </c>
      <c r="B134" s="8">
        <v>100000399008</v>
      </c>
      <c r="C134" s="7">
        <v>0</v>
      </c>
      <c r="D134" s="9" t="s">
        <v>2022</v>
      </c>
      <c r="E134" s="9" t="s">
        <v>2024</v>
      </c>
      <c r="F134" s="10">
        <v>7554735</v>
      </c>
      <c r="G134" s="10">
        <v>-4198910.04</v>
      </c>
      <c r="H134" s="10">
        <v>3355824.96</v>
      </c>
    </row>
    <row r="135" spans="1:8">
      <c r="A135" s="7">
        <v>21</v>
      </c>
      <c r="B135" s="8">
        <v>100000400397</v>
      </c>
      <c r="C135" s="7">
        <v>0</v>
      </c>
      <c r="D135" s="9" t="s">
        <v>2025</v>
      </c>
      <c r="E135" s="9" t="s">
        <v>2026</v>
      </c>
      <c r="F135" s="10">
        <v>1693000</v>
      </c>
      <c r="G135" s="10">
        <v>-393009.91999999998</v>
      </c>
      <c r="H135" s="10">
        <v>1299990.08</v>
      </c>
    </row>
    <row r="136" spans="1:8">
      <c r="A136" s="7">
        <v>22</v>
      </c>
      <c r="B136" s="8">
        <v>100000401373</v>
      </c>
      <c r="C136" s="7">
        <v>0</v>
      </c>
      <c r="D136" s="9" t="s">
        <v>2027</v>
      </c>
      <c r="E136" s="9" t="s">
        <v>2028</v>
      </c>
      <c r="F136" s="10">
        <v>12222000</v>
      </c>
      <c r="G136" s="10">
        <v>-3086621.92</v>
      </c>
      <c r="H136" s="10">
        <v>9135378.0800000001</v>
      </c>
    </row>
    <row r="137" spans="1:8">
      <c r="A137" s="7">
        <v>23</v>
      </c>
      <c r="B137" s="8">
        <v>100000401431</v>
      </c>
      <c r="C137" s="7">
        <v>0</v>
      </c>
      <c r="D137" s="9" t="s">
        <v>2027</v>
      </c>
      <c r="E137" s="9" t="s">
        <v>2029</v>
      </c>
      <c r="F137" s="10">
        <v>13017620</v>
      </c>
      <c r="G137" s="10">
        <v>-3248406.06</v>
      </c>
      <c r="H137" s="10">
        <v>9769213.9399999995</v>
      </c>
    </row>
    <row r="138" spans="1:8">
      <c r="A138" s="7">
        <v>24</v>
      </c>
      <c r="B138" s="8">
        <v>100000402641</v>
      </c>
      <c r="C138" s="7">
        <v>0</v>
      </c>
      <c r="D138" s="9" t="s">
        <v>2027</v>
      </c>
      <c r="E138" s="9" t="s">
        <v>2030</v>
      </c>
      <c r="F138" s="10">
        <v>6441400</v>
      </c>
      <c r="G138" s="10">
        <v>-2240112.5499999998</v>
      </c>
      <c r="H138" s="10">
        <v>4201287.45</v>
      </c>
    </row>
    <row r="139" spans="1:8">
      <c r="A139" s="7">
        <v>25</v>
      </c>
      <c r="B139" s="8">
        <v>100000402644</v>
      </c>
      <c r="C139" s="7">
        <v>0</v>
      </c>
      <c r="D139" s="9" t="s">
        <v>2027</v>
      </c>
      <c r="E139" s="9" t="s">
        <v>2031</v>
      </c>
      <c r="F139" s="10">
        <v>7490000</v>
      </c>
      <c r="G139" s="10">
        <v>-3015065.48</v>
      </c>
      <c r="H139" s="10">
        <v>4474934.5199999996</v>
      </c>
    </row>
    <row r="140" spans="1:8">
      <c r="A140" s="7">
        <v>26</v>
      </c>
      <c r="B140" s="8">
        <v>100000402650</v>
      </c>
      <c r="C140" s="7">
        <v>0</v>
      </c>
      <c r="D140" s="9" t="s">
        <v>2027</v>
      </c>
      <c r="E140" s="9" t="s">
        <v>2032</v>
      </c>
      <c r="F140" s="10">
        <v>18711732</v>
      </c>
      <c r="G140" s="10">
        <v>-6960728.4500000002</v>
      </c>
      <c r="H140" s="10">
        <v>11751003.550000001</v>
      </c>
    </row>
    <row r="141" spans="1:8">
      <c r="A141" s="7">
        <v>27</v>
      </c>
      <c r="B141" s="8">
        <v>100000402651</v>
      </c>
      <c r="C141" s="7">
        <v>0</v>
      </c>
      <c r="D141" s="9" t="s">
        <v>2027</v>
      </c>
      <c r="E141" s="9" t="s">
        <v>2033</v>
      </c>
      <c r="F141" s="10">
        <v>3358516</v>
      </c>
      <c r="G141" s="10">
        <v>-1363414.27</v>
      </c>
      <c r="H141" s="10">
        <v>1995101.73</v>
      </c>
    </row>
    <row r="142" spans="1:8">
      <c r="A142" s="7">
        <v>28</v>
      </c>
      <c r="B142" s="8">
        <v>100000403121</v>
      </c>
      <c r="C142" s="7">
        <v>0</v>
      </c>
      <c r="D142" s="9" t="s">
        <v>2027</v>
      </c>
      <c r="E142" s="9" t="s">
        <v>2034</v>
      </c>
      <c r="F142" s="10">
        <v>1632400</v>
      </c>
      <c r="G142" s="10">
        <v>-522514.46</v>
      </c>
      <c r="H142" s="10">
        <v>1109885.54</v>
      </c>
    </row>
    <row r="143" spans="1:8">
      <c r="A143" s="7">
        <v>29</v>
      </c>
      <c r="B143" s="8">
        <v>100000403184</v>
      </c>
      <c r="C143" s="7">
        <v>0</v>
      </c>
      <c r="D143" s="9" t="s">
        <v>2027</v>
      </c>
      <c r="E143" s="9" t="s">
        <v>2035</v>
      </c>
      <c r="F143" s="10">
        <v>3483920</v>
      </c>
      <c r="G143" s="10">
        <v>-1327578.1000000001</v>
      </c>
      <c r="H143" s="10">
        <v>2156341.9</v>
      </c>
    </row>
    <row r="144" spans="1:8">
      <c r="A144" s="7">
        <v>30</v>
      </c>
      <c r="B144" s="8">
        <v>100000412926</v>
      </c>
      <c r="C144" s="7">
        <v>0</v>
      </c>
      <c r="D144" s="9" t="s">
        <v>2036</v>
      </c>
      <c r="E144" s="9" t="s">
        <v>2037</v>
      </c>
      <c r="F144" s="10">
        <v>3199218.75</v>
      </c>
      <c r="G144" s="10">
        <v>-382896.41</v>
      </c>
      <c r="H144" s="10">
        <v>2816322.34</v>
      </c>
    </row>
    <row r="145" spans="1:9">
      <c r="A145" s="7"/>
      <c r="B145" s="8">
        <v>100000412926</v>
      </c>
      <c r="C145" s="7">
        <v>1</v>
      </c>
      <c r="D145" s="9" t="s">
        <v>2036</v>
      </c>
      <c r="E145" s="9" t="s">
        <v>2037</v>
      </c>
      <c r="F145" s="10">
        <v>895781.25</v>
      </c>
      <c r="G145" s="10">
        <v>-895780.25</v>
      </c>
      <c r="H145" s="9">
        <v>1</v>
      </c>
    </row>
    <row r="146" spans="1:9">
      <c r="A146" s="7">
        <v>31</v>
      </c>
      <c r="B146" s="8">
        <v>100000418272</v>
      </c>
      <c r="C146" s="7">
        <v>0</v>
      </c>
      <c r="D146" s="9" t="s">
        <v>2015</v>
      </c>
      <c r="E146" s="9" t="s">
        <v>2038</v>
      </c>
      <c r="F146" s="10">
        <v>19028880</v>
      </c>
      <c r="G146" s="10">
        <v>-5437530.0099999998</v>
      </c>
      <c r="H146" s="10">
        <v>13591349.99</v>
      </c>
    </row>
    <row r="147" spans="1:9">
      <c r="A147" s="7">
        <v>32</v>
      </c>
      <c r="B147" s="8">
        <v>100000418530</v>
      </c>
      <c r="C147" s="7">
        <v>0</v>
      </c>
      <c r="D147" s="9" t="s">
        <v>2039</v>
      </c>
      <c r="E147" s="9" t="s">
        <v>2040</v>
      </c>
      <c r="F147" s="10">
        <v>749000</v>
      </c>
      <c r="G147" s="10">
        <v>-241807.94</v>
      </c>
      <c r="H147" s="10">
        <v>507192.06</v>
      </c>
    </row>
    <row r="148" spans="1:9">
      <c r="A148" s="7">
        <v>33</v>
      </c>
      <c r="B148" s="8">
        <v>100000418543</v>
      </c>
      <c r="C148" s="7">
        <v>0</v>
      </c>
      <c r="D148" s="9" t="s">
        <v>2039</v>
      </c>
      <c r="E148" s="9" t="s">
        <v>2041</v>
      </c>
      <c r="F148" s="10">
        <v>2515998</v>
      </c>
      <c r="G148" s="10">
        <v>-440345.99</v>
      </c>
      <c r="H148" s="10">
        <v>2075652.01</v>
      </c>
    </row>
    <row r="149" spans="1:9">
      <c r="A149" s="7">
        <v>34</v>
      </c>
      <c r="B149" s="8">
        <v>100000419292</v>
      </c>
      <c r="C149" s="7">
        <v>0</v>
      </c>
      <c r="D149" s="9" t="s">
        <v>2039</v>
      </c>
      <c r="E149" s="9" t="s">
        <v>2042</v>
      </c>
      <c r="F149" s="10">
        <v>2717800</v>
      </c>
      <c r="G149" s="10">
        <v>-795368.89</v>
      </c>
      <c r="H149" s="10">
        <v>1922431.11</v>
      </c>
    </row>
    <row r="150" spans="1:9">
      <c r="A150" s="7">
        <v>35</v>
      </c>
      <c r="B150" s="8">
        <v>100000430357</v>
      </c>
      <c r="C150" s="7">
        <v>0</v>
      </c>
      <c r="D150" s="9" t="s">
        <v>2043</v>
      </c>
      <c r="E150" s="9" t="s">
        <v>2044</v>
      </c>
      <c r="F150" s="10">
        <v>949625</v>
      </c>
      <c r="G150" s="10">
        <v>-200473.1</v>
      </c>
      <c r="H150" s="10">
        <v>749151.9</v>
      </c>
    </row>
    <row r="151" spans="1:9">
      <c r="A151" s="7">
        <v>36</v>
      </c>
      <c r="B151" s="8">
        <v>100000448677</v>
      </c>
      <c r="C151" s="7">
        <v>0</v>
      </c>
      <c r="D151" s="9" t="s">
        <v>2001</v>
      </c>
      <c r="E151" s="9" t="s">
        <v>2045</v>
      </c>
      <c r="F151" s="10">
        <v>1286140</v>
      </c>
      <c r="G151" s="10">
        <v>-258772.76</v>
      </c>
      <c r="H151" s="10">
        <v>1027367.24</v>
      </c>
    </row>
    <row r="152" spans="1:9">
      <c r="A152" s="7">
        <v>37</v>
      </c>
      <c r="B152" s="8">
        <v>100000450900</v>
      </c>
      <c r="C152" s="7">
        <v>0</v>
      </c>
      <c r="D152" s="9" t="s">
        <v>2001</v>
      </c>
      <c r="E152" s="9" t="s">
        <v>2046</v>
      </c>
      <c r="F152" s="10">
        <v>31977000</v>
      </c>
      <c r="G152" s="10">
        <v>-6241068.9900000002</v>
      </c>
      <c r="H152" s="10">
        <v>25735931.010000002</v>
      </c>
    </row>
    <row r="153" spans="1:9">
      <c r="A153" s="9"/>
      <c r="B153" s="153" t="s">
        <v>32</v>
      </c>
      <c r="C153" s="153"/>
      <c r="D153" s="153"/>
      <c r="E153" s="153"/>
      <c r="F153" s="11">
        <f>SUM(F115:F152)</f>
        <v>326690022.5</v>
      </c>
      <c r="G153" s="11">
        <f t="shared" ref="G153:H153" si="13">SUM(G115:G152)</f>
        <v>-161240906.31</v>
      </c>
      <c r="H153" s="11">
        <f t="shared" si="13"/>
        <v>165449116.19000003</v>
      </c>
      <c r="I153" s="1">
        <v>6</v>
      </c>
    </row>
    <row r="155" spans="1:9">
      <c r="A155" s="5" t="s">
        <v>766</v>
      </c>
    </row>
    <row r="156" spans="1:9" s="21" customFormat="1">
      <c r="A156" s="6" t="s">
        <v>761</v>
      </c>
      <c r="B156" s="20" t="s">
        <v>0</v>
      </c>
      <c r="C156" s="6" t="s">
        <v>1</v>
      </c>
      <c r="D156" s="6" t="s">
        <v>2</v>
      </c>
      <c r="E156" s="6" t="s">
        <v>3</v>
      </c>
      <c r="F156" s="6" t="s">
        <v>4</v>
      </c>
      <c r="G156" s="6" t="s">
        <v>5</v>
      </c>
      <c r="H156" s="6" t="s">
        <v>6</v>
      </c>
    </row>
    <row r="157" spans="1:9">
      <c r="A157" s="7">
        <v>1</v>
      </c>
      <c r="B157" s="8">
        <v>100000001018</v>
      </c>
      <c r="C157" s="7">
        <v>0</v>
      </c>
      <c r="D157" s="9" t="s">
        <v>858</v>
      </c>
      <c r="E157" s="9" t="s">
        <v>859</v>
      </c>
      <c r="F157" s="10">
        <v>908000</v>
      </c>
      <c r="G157" s="10">
        <v>-907999</v>
      </c>
      <c r="H157" s="9">
        <v>1</v>
      </c>
    </row>
    <row r="158" spans="1:9">
      <c r="A158" s="7">
        <v>2</v>
      </c>
      <c r="B158" s="8">
        <v>100000026900</v>
      </c>
      <c r="C158" s="7">
        <v>0</v>
      </c>
      <c r="D158" s="9" t="s">
        <v>860</v>
      </c>
      <c r="E158" s="9" t="s">
        <v>861</v>
      </c>
      <c r="F158" s="10">
        <v>36000</v>
      </c>
      <c r="G158" s="10">
        <v>-35999</v>
      </c>
      <c r="H158" s="9">
        <v>1</v>
      </c>
    </row>
    <row r="159" spans="1:9">
      <c r="A159" s="7">
        <v>3</v>
      </c>
      <c r="B159" s="8">
        <v>100000026901</v>
      </c>
      <c r="C159" s="7">
        <v>0</v>
      </c>
      <c r="D159" s="9" t="s">
        <v>860</v>
      </c>
      <c r="E159" s="9" t="s">
        <v>861</v>
      </c>
      <c r="F159" s="10">
        <v>36000</v>
      </c>
      <c r="G159" s="10">
        <v>-35999</v>
      </c>
      <c r="H159" s="9">
        <v>1</v>
      </c>
    </row>
    <row r="160" spans="1:9">
      <c r="A160" s="7">
        <v>4</v>
      </c>
      <c r="B160" s="8">
        <v>100000026986</v>
      </c>
      <c r="C160" s="7">
        <v>0</v>
      </c>
      <c r="D160" s="9" t="s">
        <v>808</v>
      </c>
      <c r="E160" s="9" t="s">
        <v>862</v>
      </c>
      <c r="F160" s="10">
        <v>578000</v>
      </c>
      <c r="G160" s="10">
        <v>-577999</v>
      </c>
      <c r="H160" s="9">
        <v>1</v>
      </c>
    </row>
    <row r="161" spans="1:8">
      <c r="A161" s="7">
        <v>5</v>
      </c>
      <c r="B161" s="8">
        <v>100000026987</v>
      </c>
      <c r="C161" s="7">
        <v>0</v>
      </c>
      <c r="D161" s="9" t="s">
        <v>808</v>
      </c>
      <c r="E161" s="9" t="s">
        <v>862</v>
      </c>
      <c r="F161" s="10">
        <v>578000</v>
      </c>
      <c r="G161" s="10">
        <v>-577999</v>
      </c>
      <c r="H161" s="9">
        <v>1</v>
      </c>
    </row>
    <row r="162" spans="1:8">
      <c r="A162" s="7">
        <v>6</v>
      </c>
      <c r="B162" s="8">
        <v>100000026988</v>
      </c>
      <c r="C162" s="7">
        <v>0</v>
      </c>
      <c r="D162" s="9" t="s">
        <v>808</v>
      </c>
      <c r="E162" s="9" t="s">
        <v>862</v>
      </c>
      <c r="F162" s="10">
        <v>578000</v>
      </c>
      <c r="G162" s="10">
        <v>-577999</v>
      </c>
      <c r="H162" s="9">
        <v>1</v>
      </c>
    </row>
    <row r="163" spans="1:8">
      <c r="A163" s="7">
        <v>7</v>
      </c>
      <c r="B163" s="8">
        <v>100000027418</v>
      </c>
      <c r="C163" s="7">
        <v>0</v>
      </c>
      <c r="D163" s="9" t="s">
        <v>863</v>
      </c>
      <c r="E163" s="9" t="s">
        <v>864</v>
      </c>
      <c r="F163" s="10">
        <v>999000</v>
      </c>
      <c r="G163" s="10">
        <v>-998999</v>
      </c>
      <c r="H163" s="9">
        <v>1</v>
      </c>
    </row>
    <row r="164" spans="1:8">
      <c r="A164" s="7">
        <v>8</v>
      </c>
      <c r="B164" s="8">
        <v>100000028246</v>
      </c>
      <c r="C164" s="7">
        <v>0</v>
      </c>
      <c r="D164" s="9" t="s">
        <v>865</v>
      </c>
      <c r="E164" s="9" t="s">
        <v>866</v>
      </c>
      <c r="F164" s="10">
        <v>819620</v>
      </c>
      <c r="G164" s="10">
        <v>-819619</v>
      </c>
      <c r="H164" s="9">
        <v>1</v>
      </c>
    </row>
    <row r="165" spans="1:8">
      <c r="A165" s="7">
        <v>9</v>
      </c>
      <c r="B165" s="8">
        <v>100000028254</v>
      </c>
      <c r="C165" s="7">
        <v>0</v>
      </c>
      <c r="D165" s="9" t="s">
        <v>867</v>
      </c>
      <c r="E165" s="9" t="s">
        <v>868</v>
      </c>
      <c r="F165" s="10">
        <v>570000</v>
      </c>
      <c r="G165" s="10">
        <v>-569999</v>
      </c>
      <c r="H165" s="9">
        <v>1</v>
      </c>
    </row>
    <row r="166" spans="1:8">
      <c r="A166" s="7">
        <v>10</v>
      </c>
      <c r="B166" s="8">
        <v>100000029393</v>
      </c>
      <c r="C166" s="7">
        <v>0</v>
      </c>
      <c r="D166" s="9" t="s">
        <v>869</v>
      </c>
      <c r="E166" s="9" t="s">
        <v>870</v>
      </c>
      <c r="F166" s="10">
        <v>1156000</v>
      </c>
      <c r="G166" s="10">
        <v>-1155999</v>
      </c>
      <c r="H166" s="9">
        <v>1</v>
      </c>
    </row>
    <row r="167" spans="1:8">
      <c r="A167" s="7">
        <v>11</v>
      </c>
      <c r="B167" s="8">
        <v>100000029394</v>
      </c>
      <c r="C167" s="7">
        <v>0</v>
      </c>
      <c r="D167" s="9" t="s">
        <v>869</v>
      </c>
      <c r="E167" s="9" t="s">
        <v>870</v>
      </c>
      <c r="F167" s="10">
        <v>1156000</v>
      </c>
      <c r="G167" s="10">
        <v>-1155999</v>
      </c>
      <c r="H167" s="9">
        <v>1</v>
      </c>
    </row>
    <row r="168" spans="1:8">
      <c r="A168" s="7">
        <v>12</v>
      </c>
      <c r="B168" s="8">
        <v>100000029395</v>
      </c>
      <c r="C168" s="7">
        <v>0</v>
      </c>
      <c r="D168" s="9" t="s">
        <v>869</v>
      </c>
      <c r="E168" s="9" t="s">
        <v>870</v>
      </c>
      <c r="F168" s="10">
        <v>1156000</v>
      </c>
      <c r="G168" s="10">
        <v>-1155999</v>
      </c>
      <c r="H168" s="9">
        <v>1</v>
      </c>
    </row>
    <row r="169" spans="1:8">
      <c r="A169" s="7">
        <v>13</v>
      </c>
      <c r="B169" s="8">
        <v>100000029403</v>
      </c>
      <c r="C169" s="7">
        <v>0</v>
      </c>
      <c r="D169" s="9" t="s">
        <v>869</v>
      </c>
      <c r="E169" s="9" t="s">
        <v>871</v>
      </c>
      <c r="F169" s="10">
        <v>66600</v>
      </c>
      <c r="G169" s="10">
        <v>-66599</v>
      </c>
      <c r="H169" s="9">
        <v>1</v>
      </c>
    </row>
    <row r="170" spans="1:8">
      <c r="A170" s="7">
        <v>14</v>
      </c>
      <c r="B170" s="8">
        <v>100000029404</v>
      </c>
      <c r="C170" s="7">
        <v>0</v>
      </c>
      <c r="D170" s="9" t="s">
        <v>869</v>
      </c>
      <c r="E170" s="9" t="s">
        <v>871</v>
      </c>
      <c r="F170" s="10">
        <v>66600</v>
      </c>
      <c r="G170" s="10">
        <v>-66599</v>
      </c>
      <c r="H170" s="9">
        <v>1</v>
      </c>
    </row>
    <row r="171" spans="1:8">
      <c r="A171" s="7">
        <v>15</v>
      </c>
      <c r="B171" s="8">
        <v>100000029405</v>
      </c>
      <c r="C171" s="7">
        <v>0</v>
      </c>
      <c r="D171" s="9" t="s">
        <v>869</v>
      </c>
      <c r="E171" s="9" t="s">
        <v>871</v>
      </c>
      <c r="F171" s="10">
        <v>66600</v>
      </c>
      <c r="G171" s="10">
        <v>-66599</v>
      </c>
      <c r="H171" s="9">
        <v>1</v>
      </c>
    </row>
    <row r="172" spans="1:8">
      <c r="A172" s="7">
        <v>16</v>
      </c>
      <c r="B172" s="8">
        <v>100000029408</v>
      </c>
      <c r="C172" s="7">
        <v>0</v>
      </c>
      <c r="D172" s="9" t="s">
        <v>872</v>
      </c>
      <c r="E172" s="9" t="s">
        <v>873</v>
      </c>
      <c r="F172" s="10">
        <v>47900</v>
      </c>
      <c r="G172" s="10">
        <v>-47899</v>
      </c>
      <c r="H172" s="9">
        <v>1</v>
      </c>
    </row>
    <row r="173" spans="1:8">
      <c r="A173" s="7">
        <v>17</v>
      </c>
      <c r="B173" s="8">
        <v>100000029409</v>
      </c>
      <c r="C173" s="7">
        <v>0</v>
      </c>
      <c r="D173" s="9" t="s">
        <v>872</v>
      </c>
      <c r="E173" s="9" t="s">
        <v>873</v>
      </c>
      <c r="F173" s="10">
        <v>47900</v>
      </c>
      <c r="G173" s="10">
        <v>-47899</v>
      </c>
      <c r="H173" s="9">
        <v>1</v>
      </c>
    </row>
    <row r="174" spans="1:8">
      <c r="A174" s="7">
        <v>18</v>
      </c>
      <c r="B174" s="8">
        <v>100000029410</v>
      </c>
      <c r="C174" s="7">
        <v>0</v>
      </c>
      <c r="D174" s="9" t="s">
        <v>872</v>
      </c>
      <c r="E174" s="9" t="s">
        <v>873</v>
      </c>
      <c r="F174" s="10">
        <v>47900</v>
      </c>
      <c r="G174" s="10">
        <v>-47899</v>
      </c>
      <c r="H174" s="9">
        <v>1</v>
      </c>
    </row>
    <row r="175" spans="1:8">
      <c r="A175" s="7">
        <v>19</v>
      </c>
      <c r="B175" s="8">
        <v>100000052593</v>
      </c>
      <c r="C175" s="7">
        <v>0</v>
      </c>
      <c r="D175" s="9" t="s">
        <v>874</v>
      </c>
      <c r="E175" s="9" t="s">
        <v>875</v>
      </c>
      <c r="F175" s="10">
        <v>999900</v>
      </c>
      <c r="G175" s="10">
        <v>-999899</v>
      </c>
      <c r="H175" s="9">
        <v>1</v>
      </c>
    </row>
    <row r="176" spans="1:8">
      <c r="A176" s="7">
        <v>20</v>
      </c>
      <c r="B176" s="8">
        <v>100000068051</v>
      </c>
      <c r="C176" s="7">
        <v>0</v>
      </c>
      <c r="D176" s="9" t="s">
        <v>876</v>
      </c>
      <c r="E176" s="9" t="s">
        <v>877</v>
      </c>
      <c r="F176" s="10">
        <v>8380000</v>
      </c>
      <c r="G176" s="10">
        <v>-8379999</v>
      </c>
      <c r="H176" s="9">
        <v>1</v>
      </c>
    </row>
    <row r="177" spans="1:8">
      <c r="A177" s="7">
        <v>21</v>
      </c>
      <c r="B177" s="8">
        <v>100000077620</v>
      </c>
      <c r="C177" s="7">
        <v>0</v>
      </c>
      <c r="D177" s="9" t="s">
        <v>878</v>
      </c>
      <c r="E177" s="9" t="s">
        <v>879</v>
      </c>
      <c r="F177" s="10">
        <v>29059.54</v>
      </c>
      <c r="G177" s="10">
        <v>-29058.54</v>
      </c>
      <c r="H177" s="9">
        <v>1</v>
      </c>
    </row>
    <row r="178" spans="1:8">
      <c r="A178" s="7">
        <v>22</v>
      </c>
      <c r="B178" s="8">
        <v>100000077621</v>
      </c>
      <c r="C178" s="7">
        <v>0</v>
      </c>
      <c r="D178" s="9" t="s">
        <v>878</v>
      </c>
      <c r="E178" s="9" t="s">
        <v>880</v>
      </c>
      <c r="F178" s="10">
        <v>29059.54</v>
      </c>
      <c r="G178" s="10">
        <v>-29058.54</v>
      </c>
      <c r="H178" s="9">
        <v>1</v>
      </c>
    </row>
    <row r="179" spans="1:8">
      <c r="A179" s="7">
        <v>23</v>
      </c>
      <c r="B179" s="8">
        <v>100000077622</v>
      </c>
      <c r="C179" s="7">
        <v>0</v>
      </c>
      <c r="D179" s="9" t="s">
        <v>878</v>
      </c>
      <c r="E179" s="9" t="s">
        <v>881</v>
      </c>
      <c r="F179" s="10">
        <v>29059.54</v>
      </c>
      <c r="G179" s="10">
        <v>-29058.54</v>
      </c>
      <c r="H179" s="9">
        <v>1</v>
      </c>
    </row>
    <row r="180" spans="1:8">
      <c r="A180" s="7">
        <v>24</v>
      </c>
      <c r="B180" s="8">
        <v>100000077623</v>
      </c>
      <c r="C180" s="7">
        <v>0</v>
      </c>
      <c r="D180" s="9" t="s">
        <v>878</v>
      </c>
      <c r="E180" s="9" t="s">
        <v>882</v>
      </c>
      <c r="F180" s="10">
        <v>29059.54</v>
      </c>
      <c r="G180" s="10">
        <v>-29058.54</v>
      </c>
      <c r="H180" s="9">
        <v>1</v>
      </c>
    </row>
    <row r="181" spans="1:8">
      <c r="A181" s="7">
        <v>25</v>
      </c>
      <c r="B181" s="8">
        <v>100000077624</v>
      </c>
      <c r="C181" s="7">
        <v>0</v>
      </c>
      <c r="D181" s="9" t="s">
        <v>878</v>
      </c>
      <c r="E181" s="9" t="s">
        <v>883</v>
      </c>
      <c r="F181" s="10">
        <v>29059.54</v>
      </c>
      <c r="G181" s="10">
        <v>-29058.54</v>
      </c>
      <c r="H181" s="9">
        <v>1</v>
      </c>
    </row>
    <row r="182" spans="1:8">
      <c r="A182" s="7">
        <v>26</v>
      </c>
      <c r="B182" s="8">
        <v>100000077625</v>
      </c>
      <c r="C182" s="7">
        <v>0</v>
      </c>
      <c r="D182" s="9" t="s">
        <v>878</v>
      </c>
      <c r="E182" s="9" t="s">
        <v>884</v>
      </c>
      <c r="F182" s="10">
        <v>29059.54</v>
      </c>
      <c r="G182" s="10">
        <v>-29058.54</v>
      </c>
      <c r="H182" s="9">
        <v>1</v>
      </c>
    </row>
    <row r="183" spans="1:8">
      <c r="A183" s="7">
        <v>27</v>
      </c>
      <c r="B183" s="8">
        <v>100000077626</v>
      </c>
      <c r="C183" s="7">
        <v>0</v>
      </c>
      <c r="D183" s="9" t="s">
        <v>878</v>
      </c>
      <c r="E183" s="9" t="s">
        <v>885</v>
      </c>
      <c r="F183" s="10">
        <v>29059.54</v>
      </c>
      <c r="G183" s="10">
        <v>-29058.54</v>
      </c>
      <c r="H183" s="9">
        <v>1</v>
      </c>
    </row>
    <row r="184" spans="1:8">
      <c r="A184" s="7">
        <v>28</v>
      </c>
      <c r="B184" s="8">
        <v>100000077627</v>
      </c>
      <c r="C184" s="7">
        <v>0</v>
      </c>
      <c r="D184" s="9" t="s">
        <v>878</v>
      </c>
      <c r="E184" s="9" t="s">
        <v>886</v>
      </c>
      <c r="F184" s="10">
        <v>29059.54</v>
      </c>
      <c r="G184" s="10">
        <v>-29058.54</v>
      </c>
      <c r="H184" s="9">
        <v>1</v>
      </c>
    </row>
    <row r="185" spans="1:8">
      <c r="A185" s="7">
        <v>29</v>
      </c>
      <c r="B185" s="8">
        <v>100000077628</v>
      </c>
      <c r="C185" s="7">
        <v>0</v>
      </c>
      <c r="D185" s="9" t="s">
        <v>878</v>
      </c>
      <c r="E185" s="9" t="s">
        <v>887</v>
      </c>
      <c r="F185" s="10">
        <v>29059.54</v>
      </c>
      <c r="G185" s="10">
        <v>-29058.54</v>
      </c>
      <c r="H185" s="9">
        <v>1</v>
      </c>
    </row>
    <row r="186" spans="1:8">
      <c r="A186" s="7">
        <v>30</v>
      </c>
      <c r="B186" s="8">
        <v>100000077629</v>
      </c>
      <c r="C186" s="7">
        <v>0</v>
      </c>
      <c r="D186" s="9" t="s">
        <v>878</v>
      </c>
      <c r="E186" s="9" t="s">
        <v>888</v>
      </c>
      <c r="F186" s="10">
        <v>29059.54</v>
      </c>
      <c r="G186" s="10">
        <v>-29058.54</v>
      </c>
      <c r="H186" s="9">
        <v>1</v>
      </c>
    </row>
    <row r="187" spans="1:8">
      <c r="A187" s="7">
        <v>31</v>
      </c>
      <c r="B187" s="8">
        <v>100000077630</v>
      </c>
      <c r="C187" s="7">
        <v>0</v>
      </c>
      <c r="D187" s="9" t="s">
        <v>878</v>
      </c>
      <c r="E187" s="9" t="s">
        <v>889</v>
      </c>
      <c r="F187" s="10">
        <v>29059.54</v>
      </c>
      <c r="G187" s="10">
        <v>-29058.54</v>
      </c>
      <c r="H187" s="9">
        <v>1</v>
      </c>
    </row>
    <row r="188" spans="1:8">
      <c r="A188" s="7">
        <v>32</v>
      </c>
      <c r="B188" s="8">
        <v>100000077631</v>
      </c>
      <c r="C188" s="7">
        <v>0</v>
      </c>
      <c r="D188" s="9" t="s">
        <v>878</v>
      </c>
      <c r="E188" s="9" t="s">
        <v>890</v>
      </c>
      <c r="F188" s="10">
        <v>29059.54</v>
      </c>
      <c r="G188" s="10">
        <v>-29058.54</v>
      </c>
      <c r="H188" s="9">
        <v>1</v>
      </c>
    </row>
    <row r="189" spans="1:8">
      <c r="A189" s="7">
        <v>33</v>
      </c>
      <c r="B189" s="8">
        <v>100000077632</v>
      </c>
      <c r="C189" s="7">
        <v>0</v>
      </c>
      <c r="D189" s="9" t="s">
        <v>878</v>
      </c>
      <c r="E189" s="9" t="s">
        <v>891</v>
      </c>
      <c r="F189" s="10">
        <v>29059.54</v>
      </c>
      <c r="G189" s="10">
        <v>-29058.54</v>
      </c>
      <c r="H189" s="9">
        <v>1</v>
      </c>
    </row>
    <row r="190" spans="1:8">
      <c r="A190" s="7">
        <v>34</v>
      </c>
      <c r="B190" s="8">
        <v>100000077633</v>
      </c>
      <c r="C190" s="7">
        <v>0</v>
      </c>
      <c r="D190" s="9" t="s">
        <v>878</v>
      </c>
      <c r="E190" s="9" t="s">
        <v>892</v>
      </c>
      <c r="F190" s="10">
        <v>29059.54</v>
      </c>
      <c r="G190" s="10">
        <v>-29058.54</v>
      </c>
      <c r="H190" s="9">
        <v>1</v>
      </c>
    </row>
    <row r="191" spans="1:8">
      <c r="A191" s="7">
        <v>35</v>
      </c>
      <c r="B191" s="8">
        <v>100000077634</v>
      </c>
      <c r="C191" s="7">
        <v>0</v>
      </c>
      <c r="D191" s="9" t="s">
        <v>878</v>
      </c>
      <c r="E191" s="9" t="s">
        <v>893</v>
      </c>
      <c r="F191" s="10">
        <v>29059.54</v>
      </c>
      <c r="G191" s="10">
        <v>-29058.54</v>
      </c>
      <c r="H191" s="9">
        <v>1</v>
      </c>
    </row>
    <row r="192" spans="1:8">
      <c r="A192" s="7">
        <v>36</v>
      </c>
      <c r="B192" s="8">
        <v>100000077635</v>
      </c>
      <c r="C192" s="7">
        <v>0</v>
      </c>
      <c r="D192" s="9" t="s">
        <v>878</v>
      </c>
      <c r="E192" s="9" t="s">
        <v>894</v>
      </c>
      <c r="F192" s="10">
        <v>29059.54</v>
      </c>
      <c r="G192" s="10">
        <v>-29058.54</v>
      </c>
      <c r="H192" s="9">
        <v>1</v>
      </c>
    </row>
    <row r="193" spans="1:8">
      <c r="A193" s="7">
        <v>37</v>
      </c>
      <c r="B193" s="8">
        <v>100000080651</v>
      </c>
      <c r="C193" s="7">
        <v>0</v>
      </c>
      <c r="D193" s="9" t="s">
        <v>895</v>
      </c>
      <c r="E193" s="9" t="s">
        <v>896</v>
      </c>
      <c r="F193" s="10">
        <v>1259250</v>
      </c>
      <c r="G193" s="10">
        <v>-1259249</v>
      </c>
      <c r="H193" s="9">
        <v>1</v>
      </c>
    </row>
    <row r="194" spans="1:8">
      <c r="A194" s="7">
        <v>38</v>
      </c>
      <c r="B194" s="8">
        <v>100000080654</v>
      </c>
      <c r="C194" s="7">
        <v>0</v>
      </c>
      <c r="D194" s="9" t="s">
        <v>897</v>
      </c>
      <c r="E194" s="9" t="s">
        <v>898</v>
      </c>
      <c r="F194" s="10">
        <v>192600</v>
      </c>
      <c r="G194" s="10">
        <v>-192599</v>
      </c>
      <c r="H194" s="9">
        <v>1</v>
      </c>
    </row>
    <row r="195" spans="1:8">
      <c r="A195" s="7">
        <v>39</v>
      </c>
      <c r="B195" s="8">
        <v>100000107150</v>
      </c>
      <c r="C195" s="7">
        <v>0</v>
      </c>
      <c r="D195" s="9" t="s">
        <v>747</v>
      </c>
      <c r="E195" s="9" t="s">
        <v>899</v>
      </c>
      <c r="F195" s="10">
        <v>579000</v>
      </c>
      <c r="G195" s="10">
        <v>-578999</v>
      </c>
      <c r="H195" s="9">
        <v>1</v>
      </c>
    </row>
    <row r="196" spans="1:8">
      <c r="A196" s="7">
        <v>40</v>
      </c>
      <c r="B196" s="8">
        <v>100000107151</v>
      </c>
      <c r="C196" s="7">
        <v>0</v>
      </c>
      <c r="D196" s="9" t="s">
        <v>747</v>
      </c>
      <c r="E196" s="9" t="s">
        <v>899</v>
      </c>
      <c r="F196" s="10">
        <v>579000</v>
      </c>
      <c r="G196" s="10">
        <v>-578999</v>
      </c>
      <c r="H196" s="9">
        <v>1</v>
      </c>
    </row>
    <row r="197" spans="1:8">
      <c r="A197" s="7">
        <v>41</v>
      </c>
      <c r="B197" s="8">
        <v>100000107152</v>
      </c>
      <c r="C197" s="7">
        <v>0</v>
      </c>
      <c r="D197" s="9" t="s">
        <v>747</v>
      </c>
      <c r="E197" s="9" t="s">
        <v>899</v>
      </c>
      <c r="F197" s="10">
        <v>579000</v>
      </c>
      <c r="G197" s="10">
        <v>-578999</v>
      </c>
      <c r="H197" s="9">
        <v>1</v>
      </c>
    </row>
    <row r="198" spans="1:8">
      <c r="A198" s="7">
        <v>42</v>
      </c>
      <c r="B198" s="8">
        <v>100000107290</v>
      </c>
      <c r="C198" s="7">
        <v>0</v>
      </c>
      <c r="D198" s="9" t="s">
        <v>747</v>
      </c>
      <c r="E198" s="9" t="s">
        <v>900</v>
      </c>
      <c r="F198" s="10">
        <v>992000</v>
      </c>
      <c r="G198" s="10">
        <v>-991999</v>
      </c>
      <c r="H198" s="9">
        <v>1</v>
      </c>
    </row>
    <row r="199" spans="1:8">
      <c r="A199" s="7">
        <v>43</v>
      </c>
      <c r="B199" s="8">
        <v>100000128146</v>
      </c>
      <c r="C199" s="7">
        <v>0</v>
      </c>
      <c r="D199" s="9" t="s">
        <v>901</v>
      </c>
      <c r="E199" s="9" t="s">
        <v>902</v>
      </c>
      <c r="F199" s="10">
        <v>61500</v>
      </c>
      <c r="G199" s="10">
        <v>-61499</v>
      </c>
      <c r="H199" s="9">
        <v>1</v>
      </c>
    </row>
    <row r="200" spans="1:8">
      <c r="A200" s="7">
        <v>44</v>
      </c>
      <c r="B200" s="8">
        <v>100000128147</v>
      </c>
      <c r="C200" s="7">
        <v>0</v>
      </c>
      <c r="D200" s="9" t="s">
        <v>901</v>
      </c>
      <c r="E200" s="9" t="s">
        <v>902</v>
      </c>
      <c r="F200" s="10">
        <v>61500</v>
      </c>
      <c r="G200" s="10">
        <v>-61499</v>
      </c>
      <c r="H200" s="9">
        <v>1</v>
      </c>
    </row>
    <row r="201" spans="1:8">
      <c r="A201" s="7">
        <v>45</v>
      </c>
      <c r="B201" s="8">
        <v>100000128148</v>
      </c>
      <c r="C201" s="7">
        <v>0</v>
      </c>
      <c r="D201" s="9" t="s">
        <v>901</v>
      </c>
      <c r="E201" s="9" t="s">
        <v>902</v>
      </c>
      <c r="F201" s="10">
        <v>61500</v>
      </c>
      <c r="G201" s="10">
        <v>-61499</v>
      </c>
      <c r="H201" s="9">
        <v>1</v>
      </c>
    </row>
    <row r="202" spans="1:8">
      <c r="A202" s="7">
        <v>46</v>
      </c>
      <c r="B202" s="8">
        <v>100000128149</v>
      </c>
      <c r="C202" s="7">
        <v>0</v>
      </c>
      <c r="D202" s="9" t="s">
        <v>901</v>
      </c>
      <c r="E202" s="9" t="s">
        <v>902</v>
      </c>
      <c r="F202" s="10">
        <v>61500</v>
      </c>
      <c r="G202" s="10">
        <v>-61499</v>
      </c>
      <c r="H202" s="9">
        <v>1</v>
      </c>
    </row>
    <row r="203" spans="1:8">
      <c r="A203" s="7">
        <v>47</v>
      </c>
      <c r="B203" s="8">
        <v>100000128150</v>
      </c>
      <c r="C203" s="7">
        <v>0</v>
      </c>
      <c r="D203" s="9" t="s">
        <v>901</v>
      </c>
      <c r="E203" s="9" t="s">
        <v>902</v>
      </c>
      <c r="F203" s="10">
        <v>61500</v>
      </c>
      <c r="G203" s="10">
        <v>-61499</v>
      </c>
      <c r="H203" s="9">
        <v>1</v>
      </c>
    </row>
    <row r="204" spans="1:8">
      <c r="A204" s="7">
        <v>48</v>
      </c>
      <c r="B204" s="8">
        <v>100000128151</v>
      </c>
      <c r="C204" s="7">
        <v>0</v>
      </c>
      <c r="D204" s="9" t="s">
        <v>901</v>
      </c>
      <c r="E204" s="9" t="s">
        <v>902</v>
      </c>
      <c r="F204" s="10">
        <v>61500</v>
      </c>
      <c r="G204" s="10">
        <v>-61499</v>
      </c>
      <c r="H204" s="9">
        <v>1</v>
      </c>
    </row>
    <row r="205" spans="1:8">
      <c r="A205" s="7">
        <v>49</v>
      </c>
      <c r="B205" s="8">
        <v>100000128152</v>
      </c>
      <c r="C205" s="7">
        <v>0</v>
      </c>
      <c r="D205" s="9" t="s">
        <v>901</v>
      </c>
      <c r="E205" s="9" t="s">
        <v>902</v>
      </c>
      <c r="F205" s="10">
        <v>61500</v>
      </c>
      <c r="G205" s="10">
        <v>-61499</v>
      </c>
      <c r="H205" s="9">
        <v>1</v>
      </c>
    </row>
    <row r="206" spans="1:8">
      <c r="A206" s="7">
        <v>50</v>
      </c>
      <c r="B206" s="8">
        <v>100000128153</v>
      </c>
      <c r="C206" s="7">
        <v>0</v>
      </c>
      <c r="D206" s="9" t="s">
        <v>901</v>
      </c>
      <c r="E206" s="9" t="s">
        <v>902</v>
      </c>
      <c r="F206" s="10">
        <v>61500</v>
      </c>
      <c r="G206" s="10">
        <v>-61499</v>
      </c>
      <c r="H206" s="9">
        <v>1</v>
      </c>
    </row>
    <row r="207" spans="1:8">
      <c r="A207" s="7">
        <v>51</v>
      </c>
      <c r="B207" s="8">
        <v>100000128154</v>
      </c>
      <c r="C207" s="7">
        <v>0</v>
      </c>
      <c r="D207" s="9" t="s">
        <v>901</v>
      </c>
      <c r="E207" s="9" t="s">
        <v>902</v>
      </c>
      <c r="F207" s="10">
        <v>61500</v>
      </c>
      <c r="G207" s="10">
        <v>-61499</v>
      </c>
      <c r="H207" s="9">
        <v>1</v>
      </c>
    </row>
    <row r="208" spans="1:8">
      <c r="A208" s="7">
        <v>52</v>
      </c>
      <c r="B208" s="8">
        <v>100000128155</v>
      </c>
      <c r="C208" s="7">
        <v>0</v>
      </c>
      <c r="D208" s="9" t="s">
        <v>901</v>
      </c>
      <c r="E208" s="9" t="s">
        <v>902</v>
      </c>
      <c r="F208" s="10">
        <v>61500</v>
      </c>
      <c r="G208" s="10">
        <v>-61499</v>
      </c>
      <c r="H208" s="9">
        <v>1</v>
      </c>
    </row>
    <row r="209" spans="1:8">
      <c r="A209" s="7">
        <v>53</v>
      </c>
      <c r="B209" s="8">
        <v>100000128156</v>
      </c>
      <c r="C209" s="7">
        <v>0</v>
      </c>
      <c r="D209" s="9" t="s">
        <v>901</v>
      </c>
      <c r="E209" s="9" t="s">
        <v>902</v>
      </c>
      <c r="F209" s="10">
        <v>61500</v>
      </c>
      <c r="G209" s="10">
        <v>-61499</v>
      </c>
      <c r="H209" s="9">
        <v>1</v>
      </c>
    </row>
    <row r="210" spans="1:8">
      <c r="A210" s="7">
        <v>54</v>
      </c>
      <c r="B210" s="8">
        <v>100000128157</v>
      </c>
      <c r="C210" s="7">
        <v>0</v>
      </c>
      <c r="D210" s="9" t="s">
        <v>901</v>
      </c>
      <c r="E210" s="9" t="s">
        <v>902</v>
      </c>
      <c r="F210" s="10">
        <v>61500</v>
      </c>
      <c r="G210" s="10">
        <v>-61499</v>
      </c>
      <c r="H210" s="9">
        <v>1</v>
      </c>
    </row>
    <row r="211" spans="1:8">
      <c r="A211" s="7">
        <v>55</v>
      </c>
      <c r="B211" s="8">
        <v>100000128158</v>
      </c>
      <c r="C211" s="7">
        <v>0</v>
      </c>
      <c r="D211" s="9" t="s">
        <v>901</v>
      </c>
      <c r="E211" s="9" t="s">
        <v>902</v>
      </c>
      <c r="F211" s="10">
        <v>61500</v>
      </c>
      <c r="G211" s="10">
        <v>-61499</v>
      </c>
      <c r="H211" s="9">
        <v>1</v>
      </c>
    </row>
    <row r="212" spans="1:8">
      <c r="A212" s="7">
        <v>56</v>
      </c>
      <c r="B212" s="8">
        <v>100000128159</v>
      </c>
      <c r="C212" s="7">
        <v>0</v>
      </c>
      <c r="D212" s="9" t="s">
        <v>901</v>
      </c>
      <c r="E212" s="9" t="s">
        <v>902</v>
      </c>
      <c r="F212" s="10">
        <v>61500</v>
      </c>
      <c r="G212" s="10">
        <v>-61499</v>
      </c>
      <c r="H212" s="9">
        <v>1</v>
      </c>
    </row>
    <row r="213" spans="1:8">
      <c r="A213" s="7">
        <v>57</v>
      </c>
      <c r="B213" s="8">
        <v>100000128160</v>
      </c>
      <c r="C213" s="7">
        <v>0</v>
      </c>
      <c r="D213" s="9" t="s">
        <v>901</v>
      </c>
      <c r="E213" s="9" t="s">
        <v>902</v>
      </c>
      <c r="F213" s="10">
        <v>61500</v>
      </c>
      <c r="G213" s="10">
        <v>-61499</v>
      </c>
      <c r="H213" s="9">
        <v>1</v>
      </c>
    </row>
    <row r="214" spans="1:8">
      <c r="A214" s="7">
        <v>58</v>
      </c>
      <c r="B214" s="8">
        <v>100000128161</v>
      </c>
      <c r="C214" s="7">
        <v>0</v>
      </c>
      <c r="D214" s="9" t="s">
        <v>901</v>
      </c>
      <c r="E214" s="9" t="s">
        <v>902</v>
      </c>
      <c r="F214" s="10">
        <v>61500</v>
      </c>
      <c r="G214" s="10">
        <v>-61499</v>
      </c>
      <c r="H214" s="9">
        <v>1</v>
      </c>
    </row>
    <row r="215" spans="1:8">
      <c r="A215" s="7">
        <v>59</v>
      </c>
      <c r="B215" s="8">
        <v>100000128162</v>
      </c>
      <c r="C215" s="7">
        <v>0</v>
      </c>
      <c r="D215" s="9" t="s">
        <v>901</v>
      </c>
      <c r="E215" s="9" t="s">
        <v>902</v>
      </c>
      <c r="F215" s="10">
        <v>61500</v>
      </c>
      <c r="G215" s="10">
        <v>-61499</v>
      </c>
      <c r="H215" s="9">
        <v>1</v>
      </c>
    </row>
    <row r="216" spans="1:8">
      <c r="A216" s="7">
        <v>60</v>
      </c>
      <c r="B216" s="8">
        <v>100000128163</v>
      </c>
      <c r="C216" s="7">
        <v>0</v>
      </c>
      <c r="D216" s="9" t="s">
        <v>901</v>
      </c>
      <c r="E216" s="9" t="s">
        <v>903</v>
      </c>
      <c r="F216" s="10">
        <v>40000</v>
      </c>
      <c r="G216" s="10">
        <v>-39999</v>
      </c>
      <c r="H216" s="9">
        <v>1</v>
      </c>
    </row>
    <row r="217" spans="1:8">
      <c r="A217" s="7">
        <v>61</v>
      </c>
      <c r="B217" s="8">
        <v>100000134459</v>
      </c>
      <c r="C217" s="7">
        <v>0</v>
      </c>
      <c r="D217" s="9" t="s">
        <v>827</v>
      </c>
      <c r="E217" s="9" t="s">
        <v>828</v>
      </c>
      <c r="F217" s="10">
        <v>565000</v>
      </c>
      <c r="G217" s="10">
        <v>-564999</v>
      </c>
      <c r="H217" s="9">
        <v>1</v>
      </c>
    </row>
    <row r="218" spans="1:8">
      <c r="A218" s="7">
        <v>62</v>
      </c>
      <c r="B218" s="8">
        <v>100000134460</v>
      </c>
      <c r="C218" s="7">
        <v>0</v>
      </c>
      <c r="D218" s="9" t="s">
        <v>827</v>
      </c>
      <c r="E218" s="9" t="s">
        <v>828</v>
      </c>
      <c r="F218" s="10">
        <v>1130000</v>
      </c>
      <c r="G218" s="10">
        <v>-1129999</v>
      </c>
      <c r="H218" s="9">
        <v>1</v>
      </c>
    </row>
    <row r="219" spans="1:8">
      <c r="A219" s="7">
        <v>63</v>
      </c>
      <c r="B219" s="8">
        <v>100000140956</v>
      </c>
      <c r="C219" s="7">
        <v>0</v>
      </c>
      <c r="D219" s="9" t="s">
        <v>829</v>
      </c>
      <c r="E219" s="9" t="s">
        <v>830</v>
      </c>
      <c r="F219" s="10">
        <v>1803800</v>
      </c>
      <c r="G219" s="10">
        <v>-1803799</v>
      </c>
      <c r="H219" s="9">
        <v>1</v>
      </c>
    </row>
    <row r="220" spans="1:8">
      <c r="A220" s="7">
        <v>64</v>
      </c>
      <c r="B220" s="8">
        <v>100000174249</v>
      </c>
      <c r="C220" s="7">
        <v>0</v>
      </c>
      <c r="D220" s="9" t="s">
        <v>904</v>
      </c>
      <c r="E220" s="9" t="s">
        <v>905</v>
      </c>
      <c r="F220" s="10">
        <v>74900</v>
      </c>
      <c r="G220" s="10">
        <v>-74899</v>
      </c>
      <c r="H220" s="9">
        <v>1</v>
      </c>
    </row>
    <row r="221" spans="1:8">
      <c r="A221" s="7">
        <v>65</v>
      </c>
      <c r="B221" s="8">
        <v>100000174250</v>
      </c>
      <c r="C221" s="7">
        <v>0</v>
      </c>
      <c r="D221" s="9" t="s">
        <v>904</v>
      </c>
      <c r="E221" s="9" t="s">
        <v>905</v>
      </c>
      <c r="F221" s="10">
        <v>74900</v>
      </c>
      <c r="G221" s="10">
        <v>-74899</v>
      </c>
      <c r="H221" s="9">
        <v>1</v>
      </c>
    </row>
    <row r="222" spans="1:8">
      <c r="A222" s="7">
        <v>66</v>
      </c>
      <c r="B222" s="8">
        <v>100000174251</v>
      </c>
      <c r="C222" s="7">
        <v>0</v>
      </c>
      <c r="D222" s="9" t="s">
        <v>904</v>
      </c>
      <c r="E222" s="9" t="s">
        <v>905</v>
      </c>
      <c r="F222" s="10">
        <v>74900</v>
      </c>
      <c r="G222" s="10">
        <v>-74899</v>
      </c>
      <c r="H222" s="9">
        <v>1</v>
      </c>
    </row>
    <row r="223" spans="1:8">
      <c r="A223" s="7">
        <v>67</v>
      </c>
      <c r="B223" s="8">
        <v>100000174252</v>
      </c>
      <c r="C223" s="7">
        <v>0</v>
      </c>
      <c r="D223" s="9" t="s">
        <v>904</v>
      </c>
      <c r="E223" s="9" t="s">
        <v>905</v>
      </c>
      <c r="F223" s="10">
        <v>74900</v>
      </c>
      <c r="G223" s="10">
        <v>-74899</v>
      </c>
      <c r="H223" s="9">
        <v>1</v>
      </c>
    </row>
    <row r="224" spans="1:8">
      <c r="A224" s="7">
        <v>68</v>
      </c>
      <c r="B224" s="8">
        <v>100000174253</v>
      </c>
      <c r="C224" s="7">
        <v>0</v>
      </c>
      <c r="D224" s="9" t="s">
        <v>904</v>
      </c>
      <c r="E224" s="9" t="s">
        <v>905</v>
      </c>
      <c r="F224" s="10">
        <v>74900</v>
      </c>
      <c r="G224" s="10">
        <v>-74899</v>
      </c>
      <c r="H224" s="9">
        <v>1</v>
      </c>
    </row>
    <row r="225" spans="1:8">
      <c r="A225" s="7">
        <v>69</v>
      </c>
      <c r="B225" s="8">
        <v>100000262979</v>
      </c>
      <c r="C225" s="7">
        <v>0</v>
      </c>
      <c r="D225" s="9" t="s">
        <v>29</v>
      </c>
      <c r="E225" s="9" t="s">
        <v>906</v>
      </c>
      <c r="F225" s="10">
        <v>59800</v>
      </c>
      <c r="G225" s="10">
        <v>-59799</v>
      </c>
      <c r="H225" s="9">
        <v>1</v>
      </c>
    </row>
    <row r="226" spans="1:8">
      <c r="A226" s="7">
        <v>70</v>
      </c>
      <c r="B226" s="8">
        <v>100000262980</v>
      </c>
      <c r="C226" s="7">
        <v>0</v>
      </c>
      <c r="D226" s="9" t="s">
        <v>29</v>
      </c>
      <c r="E226" s="9" t="s">
        <v>907</v>
      </c>
      <c r="F226" s="10">
        <v>59800</v>
      </c>
      <c r="G226" s="10">
        <v>-59799</v>
      </c>
      <c r="H226" s="9">
        <v>1</v>
      </c>
    </row>
    <row r="227" spans="1:8">
      <c r="A227" s="7">
        <v>71</v>
      </c>
      <c r="B227" s="8">
        <v>100000262981</v>
      </c>
      <c r="C227" s="7">
        <v>0</v>
      </c>
      <c r="D227" s="9" t="s">
        <v>29</v>
      </c>
      <c r="E227" s="9" t="s">
        <v>908</v>
      </c>
      <c r="F227" s="10">
        <v>59800</v>
      </c>
      <c r="G227" s="10">
        <v>-59799</v>
      </c>
      <c r="H227" s="9">
        <v>1</v>
      </c>
    </row>
    <row r="228" spans="1:8">
      <c r="A228" s="7">
        <v>72</v>
      </c>
      <c r="B228" s="8">
        <v>100000262982</v>
      </c>
      <c r="C228" s="7">
        <v>0</v>
      </c>
      <c r="D228" s="9" t="s">
        <v>29</v>
      </c>
      <c r="E228" s="9" t="s">
        <v>909</v>
      </c>
      <c r="F228" s="10">
        <v>59800</v>
      </c>
      <c r="G228" s="10">
        <v>-59799</v>
      </c>
      <c r="H228" s="9">
        <v>1</v>
      </c>
    </row>
    <row r="229" spans="1:8">
      <c r="A229" s="7">
        <v>73</v>
      </c>
      <c r="B229" s="8">
        <v>100000262983</v>
      </c>
      <c r="C229" s="7">
        <v>0</v>
      </c>
      <c r="D229" s="9" t="s">
        <v>29</v>
      </c>
      <c r="E229" s="9" t="s">
        <v>910</v>
      </c>
      <c r="F229" s="10">
        <v>59800</v>
      </c>
      <c r="G229" s="10">
        <v>-59799</v>
      </c>
      <c r="H229" s="9">
        <v>1</v>
      </c>
    </row>
    <row r="230" spans="1:8">
      <c r="A230" s="7">
        <v>74</v>
      </c>
      <c r="B230" s="8">
        <v>100000262984</v>
      </c>
      <c r="C230" s="7">
        <v>0</v>
      </c>
      <c r="D230" s="9" t="s">
        <v>29</v>
      </c>
      <c r="E230" s="9" t="s">
        <v>911</v>
      </c>
      <c r="F230" s="10">
        <v>59800</v>
      </c>
      <c r="G230" s="10">
        <v>-59799</v>
      </c>
      <c r="H230" s="9">
        <v>1</v>
      </c>
    </row>
    <row r="231" spans="1:8">
      <c r="A231" s="7">
        <v>75</v>
      </c>
      <c r="B231" s="8">
        <v>100000262985</v>
      </c>
      <c r="C231" s="7">
        <v>0</v>
      </c>
      <c r="D231" s="9" t="s">
        <v>29</v>
      </c>
      <c r="E231" s="9" t="s">
        <v>912</v>
      </c>
      <c r="F231" s="10">
        <v>59800</v>
      </c>
      <c r="G231" s="10">
        <v>-59799</v>
      </c>
      <c r="H231" s="9">
        <v>1</v>
      </c>
    </row>
    <row r="232" spans="1:8">
      <c r="A232" s="7">
        <v>76</v>
      </c>
      <c r="B232" s="8">
        <v>100000262986</v>
      </c>
      <c r="C232" s="7">
        <v>0</v>
      </c>
      <c r="D232" s="9" t="s">
        <v>29</v>
      </c>
      <c r="E232" s="9" t="s">
        <v>913</v>
      </c>
      <c r="F232" s="10">
        <v>59800</v>
      </c>
      <c r="G232" s="10">
        <v>-59799</v>
      </c>
      <c r="H232" s="9">
        <v>1</v>
      </c>
    </row>
    <row r="233" spans="1:8">
      <c r="A233" s="7">
        <v>77</v>
      </c>
      <c r="B233" s="8">
        <v>100000262987</v>
      </c>
      <c r="C233" s="7">
        <v>0</v>
      </c>
      <c r="D233" s="9" t="s">
        <v>29</v>
      </c>
      <c r="E233" s="9" t="s">
        <v>914</v>
      </c>
      <c r="F233" s="10">
        <v>59800</v>
      </c>
      <c r="G233" s="10">
        <v>-59799</v>
      </c>
      <c r="H233" s="9">
        <v>1</v>
      </c>
    </row>
    <row r="234" spans="1:8">
      <c r="A234" s="7">
        <v>78</v>
      </c>
      <c r="B234" s="8">
        <v>100000262988</v>
      </c>
      <c r="C234" s="7">
        <v>0</v>
      </c>
      <c r="D234" s="9" t="s">
        <v>29</v>
      </c>
      <c r="E234" s="9" t="s">
        <v>915</v>
      </c>
      <c r="F234" s="10">
        <v>59000</v>
      </c>
      <c r="G234" s="10">
        <v>-58999</v>
      </c>
      <c r="H234" s="9">
        <v>1</v>
      </c>
    </row>
    <row r="235" spans="1:8">
      <c r="A235" s="7">
        <v>79</v>
      </c>
      <c r="B235" s="8">
        <v>100000262989</v>
      </c>
      <c r="C235" s="7">
        <v>0</v>
      </c>
      <c r="D235" s="9" t="s">
        <v>29</v>
      </c>
      <c r="E235" s="9" t="s">
        <v>916</v>
      </c>
      <c r="F235" s="10">
        <v>59000</v>
      </c>
      <c r="G235" s="10">
        <v>-58999</v>
      </c>
      <c r="H235" s="9">
        <v>1</v>
      </c>
    </row>
    <row r="236" spans="1:8">
      <c r="A236" s="7">
        <v>80</v>
      </c>
      <c r="B236" s="8">
        <v>100000262990</v>
      </c>
      <c r="C236" s="7">
        <v>0</v>
      </c>
      <c r="D236" s="9" t="s">
        <v>29</v>
      </c>
      <c r="E236" s="9" t="s">
        <v>917</v>
      </c>
      <c r="F236" s="10">
        <v>59000</v>
      </c>
      <c r="G236" s="10">
        <v>-58999</v>
      </c>
      <c r="H236" s="9">
        <v>1</v>
      </c>
    </row>
    <row r="237" spans="1:8">
      <c r="A237" s="7">
        <v>81</v>
      </c>
      <c r="B237" s="8">
        <v>100000262991</v>
      </c>
      <c r="C237" s="7">
        <v>0</v>
      </c>
      <c r="D237" s="9" t="s">
        <v>29</v>
      </c>
      <c r="E237" s="9" t="s">
        <v>918</v>
      </c>
      <c r="F237" s="10">
        <v>59000</v>
      </c>
      <c r="G237" s="10">
        <v>-58999</v>
      </c>
      <c r="H237" s="9">
        <v>1</v>
      </c>
    </row>
    <row r="238" spans="1:8">
      <c r="A238" s="7">
        <v>82</v>
      </c>
      <c r="B238" s="8">
        <v>100000262992</v>
      </c>
      <c r="C238" s="7">
        <v>0</v>
      </c>
      <c r="D238" s="9" t="s">
        <v>29</v>
      </c>
      <c r="E238" s="9" t="s">
        <v>919</v>
      </c>
      <c r="F238" s="10">
        <v>59800</v>
      </c>
      <c r="G238" s="10">
        <v>-59799</v>
      </c>
      <c r="H238" s="9">
        <v>1</v>
      </c>
    </row>
    <row r="239" spans="1:8">
      <c r="A239" s="7">
        <v>83</v>
      </c>
      <c r="B239" s="8">
        <v>100000262993</v>
      </c>
      <c r="C239" s="7">
        <v>0</v>
      </c>
      <c r="D239" s="9" t="s">
        <v>29</v>
      </c>
      <c r="E239" s="9" t="s">
        <v>920</v>
      </c>
      <c r="F239" s="10">
        <v>59800</v>
      </c>
      <c r="G239" s="10">
        <v>-59799</v>
      </c>
      <c r="H239" s="9">
        <v>1</v>
      </c>
    </row>
    <row r="240" spans="1:8">
      <c r="A240" s="7">
        <v>84</v>
      </c>
      <c r="B240" s="8">
        <v>100000262994</v>
      </c>
      <c r="C240" s="7">
        <v>0</v>
      </c>
      <c r="D240" s="9" t="s">
        <v>29</v>
      </c>
      <c r="E240" s="9" t="s">
        <v>921</v>
      </c>
      <c r="F240" s="10">
        <v>59800</v>
      </c>
      <c r="G240" s="10">
        <v>-59799</v>
      </c>
      <c r="H240" s="9">
        <v>1</v>
      </c>
    </row>
    <row r="241" spans="1:10">
      <c r="A241" s="7">
        <v>85</v>
      </c>
      <c r="B241" s="8">
        <v>100000262995</v>
      </c>
      <c r="C241" s="7">
        <v>0</v>
      </c>
      <c r="D241" s="9" t="s">
        <v>29</v>
      </c>
      <c r="E241" s="9" t="s">
        <v>922</v>
      </c>
      <c r="F241" s="10">
        <v>59800</v>
      </c>
      <c r="G241" s="10">
        <v>-59799</v>
      </c>
      <c r="H241" s="9">
        <v>1</v>
      </c>
    </row>
    <row r="242" spans="1:10">
      <c r="A242" s="7">
        <v>86</v>
      </c>
      <c r="B242" s="8">
        <v>100000262996</v>
      </c>
      <c r="C242" s="7">
        <v>0</v>
      </c>
      <c r="D242" s="9" t="s">
        <v>29</v>
      </c>
      <c r="E242" s="9" t="s">
        <v>923</v>
      </c>
      <c r="F242" s="10">
        <v>59800</v>
      </c>
      <c r="G242" s="10">
        <v>-59799</v>
      </c>
      <c r="H242" s="9">
        <v>1</v>
      </c>
    </row>
    <row r="243" spans="1:10">
      <c r="A243" s="7">
        <v>87</v>
      </c>
      <c r="B243" s="8">
        <v>100000262997</v>
      </c>
      <c r="C243" s="7">
        <v>0</v>
      </c>
      <c r="D243" s="9" t="s">
        <v>29</v>
      </c>
      <c r="E243" s="9" t="s">
        <v>924</v>
      </c>
      <c r="F243" s="10">
        <v>59800</v>
      </c>
      <c r="G243" s="10">
        <v>-59799</v>
      </c>
      <c r="H243" s="9">
        <v>1</v>
      </c>
    </row>
    <row r="244" spans="1:10">
      <c r="A244" s="7">
        <v>88</v>
      </c>
      <c r="B244" s="8">
        <v>100000262998</v>
      </c>
      <c r="C244" s="7">
        <v>0</v>
      </c>
      <c r="D244" s="9" t="s">
        <v>29</v>
      </c>
      <c r="E244" s="9" t="s">
        <v>925</v>
      </c>
      <c r="F244" s="10">
        <v>59800</v>
      </c>
      <c r="G244" s="10">
        <v>-59799</v>
      </c>
      <c r="H244" s="9">
        <v>1</v>
      </c>
    </row>
    <row r="245" spans="1:10">
      <c r="A245" s="7">
        <v>89</v>
      </c>
      <c r="B245" s="8">
        <v>100000262999</v>
      </c>
      <c r="C245" s="7">
        <v>0</v>
      </c>
      <c r="D245" s="9" t="s">
        <v>29</v>
      </c>
      <c r="E245" s="9" t="s">
        <v>926</v>
      </c>
      <c r="F245" s="10">
        <v>59800</v>
      </c>
      <c r="G245" s="10">
        <v>-59799</v>
      </c>
      <c r="H245" s="9">
        <v>1</v>
      </c>
    </row>
    <row r="246" spans="1:10">
      <c r="A246" s="7">
        <v>90</v>
      </c>
      <c r="B246" s="8">
        <v>100000263000</v>
      </c>
      <c r="C246" s="7">
        <v>0</v>
      </c>
      <c r="D246" s="9" t="s">
        <v>29</v>
      </c>
      <c r="E246" s="9" t="s">
        <v>927</v>
      </c>
      <c r="F246" s="10">
        <v>59000</v>
      </c>
      <c r="G246" s="10">
        <v>-58999</v>
      </c>
      <c r="H246" s="9">
        <v>1</v>
      </c>
    </row>
    <row r="247" spans="1:10">
      <c r="A247" s="7">
        <v>91</v>
      </c>
      <c r="B247" s="8">
        <v>100000263001</v>
      </c>
      <c r="C247" s="7">
        <v>0</v>
      </c>
      <c r="D247" s="9" t="s">
        <v>29</v>
      </c>
      <c r="E247" s="9" t="s">
        <v>928</v>
      </c>
      <c r="F247" s="10">
        <v>59000</v>
      </c>
      <c r="G247" s="10">
        <v>-58999</v>
      </c>
      <c r="H247" s="9">
        <v>1</v>
      </c>
    </row>
    <row r="248" spans="1:10">
      <c r="A248" s="7">
        <v>92</v>
      </c>
      <c r="B248" s="8">
        <v>100000263002</v>
      </c>
      <c r="C248" s="7">
        <v>0</v>
      </c>
      <c r="D248" s="9" t="s">
        <v>29</v>
      </c>
      <c r="E248" s="9" t="s">
        <v>929</v>
      </c>
      <c r="F248" s="10">
        <v>59000</v>
      </c>
      <c r="G248" s="10">
        <v>-58999</v>
      </c>
      <c r="H248" s="9">
        <v>1</v>
      </c>
    </row>
    <row r="249" spans="1:10">
      <c r="A249" s="7">
        <v>93</v>
      </c>
      <c r="B249" s="8">
        <v>100000263003</v>
      </c>
      <c r="C249" s="7">
        <v>0</v>
      </c>
      <c r="D249" s="9" t="s">
        <v>29</v>
      </c>
      <c r="E249" s="9" t="s">
        <v>930</v>
      </c>
      <c r="F249" s="10">
        <v>59000</v>
      </c>
      <c r="G249" s="10">
        <v>-58999</v>
      </c>
      <c r="H249" s="9">
        <v>1</v>
      </c>
    </row>
    <row r="250" spans="1:10">
      <c r="A250" s="7">
        <v>94</v>
      </c>
      <c r="B250" s="8">
        <v>100000263004</v>
      </c>
      <c r="C250" s="7">
        <v>0</v>
      </c>
      <c r="D250" s="9" t="s">
        <v>29</v>
      </c>
      <c r="E250" s="9" t="s">
        <v>931</v>
      </c>
      <c r="F250" s="10">
        <v>59000</v>
      </c>
      <c r="G250" s="10">
        <v>-58999</v>
      </c>
      <c r="H250" s="9">
        <v>1</v>
      </c>
    </row>
    <row r="251" spans="1:10">
      <c r="A251" s="7">
        <v>95</v>
      </c>
      <c r="B251" s="8">
        <v>100000308043</v>
      </c>
      <c r="C251" s="7">
        <v>0</v>
      </c>
      <c r="D251" s="9" t="s">
        <v>37</v>
      </c>
      <c r="E251" s="9" t="s">
        <v>932</v>
      </c>
      <c r="F251" s="10">
        <v>2461000</v>
      </c>
      <c r="G251" s="10">
        <v>-2460999</v>
      </c>
      <c r="H251" s="9">
        <v>1</v>
      </c>
    </row>
    <row r="252" spans="1:10">
      <c r="A252" s="12"/>
      <c r="B252" s="153" t="s">
        <v>32</v>
      </c>
      <c r="C252" s="153"/>
      <c r="D252" s="153"/>
      <c r="E252" s="153"/>
      <c r="F252" s="11">
        <f>SUM(F157:F251)</f>
        <v>31907222.639999986</v>
      </c>
      <c r="G252" s="11">
        <f t="shared" ref="G252:H252" si="14">SUM(G157:G251)</f>
        <v>-31907127.639999986</v>
      </c>
      <c r="H252" s="11">
        <f t="shared" si="14"/>
        <v>95</v>
      </c>
    </row>
    <row r="253" spans="1:10">
      <c r="A253" s="12"/>
      <c r="B253" s="153" t="s">
        <v>763</v>
      </c>
      <c r="C253" s="153"/>
      <c r="D253" s="153"/>
      <c r="E253" s="153"/>
      <c r="F253" s="11">
        <f>F252+F153</f>
        <v>358597245.13999999</v>
      </c>
      <c r="G253" s="11">
        <f>G252+G153</f>
        <v>-193148033.94999999</v>
      </c>
      <c r="H253" s="11">
        <f>H252+H153</f>
        <v>165449211.19000003</v>
      </c>
    </row>
    <row r="254" spans="1:10">
      <c r="C254" s="17" t="s">
        <v>1999</v>
      </c>
      <c r="J254" s="1">
        <v>7</v>
      </c>
    </row>
    <row r="255" spans="1:10">
      <c r="A255" s="5" t="s">
        <v>40</v>
      </c>
    </row>
    <row r="256" spans="1:10" s="21" customFormat="1">
      <c r="A256" s="6" t="s">
        <v>761</v>
      </c>
      <c r="B256" s="20" t="s">
        <v>0</v>
      </c>
      <c r="C256" s="6" t="s">
        <v>1</v>
      </c>
      <c r="D256" s="6" t="s">
        <v>2</v>
      </c>
      <c r="E256" s="6" t="s">
        <v>3</v>
      </c>
      <c r="F256" s="6" t="s">
        <v>4</v>
      </c>
      <c r="G256" s="6" t="s">
        <v>5</v>
      </c>
      <c r="H256" s="6" t="s">
        <v>6</v>
      </c>
    </row>
    <row r="257" spans="1:8">
      <c r="A257" s="7">
        <v>1</v>
      </c>
      <c r="B257" s="8">
        <v>100000257586</v>
      </c>
      <c r="C257" s="7">
        <v>0</v>
      </c>
      <c r="D257" s="9" t="s">
        <v>62</v>
      </c>
      <c r="E257" s="9" t="s">
        <v>81</v>
      </c>
      <c r="F257" s="10">
        <v>14445</v>
      </c>
      <c r="G257" s="10">
        <v>-9213.5</v>
      </c>
      <c r="H257" s="10">
        <v>5231.5</v>
      </c>
    </row>
    <row r="258" spans="1:8">
      <c r="A258" s="7">
        <v>2</v>
      </c>
      <c r="B258" s="8">
        <v>100000303243</v>
      </c>
      <c r="C258" s="7">
        <v>0</v>
      </c>
      <c r="D258" s="9" t="s">
        <v>82</v>
      </c>
      <c r="E258" s="9" t="s">
        <v>83</v>
      </c>
      <c r="F258" s="10">
        <v>101061.5</v>
      </c>
      <c r="G258" s="10">
        <v>-85740.76</v>
      </c>
      <c r="H258" s="10">
        <v>15320.74</v>
      </c>
    </row>
    <row r="259" spans="1:8">
      <c r="A259" s="7">
        <v>3</v>
      </c>
      <c r="B259" s="8">
        <v>100000382113</v>
      </c>
      <c r="C259" s="7">
        <v>0</v>
      </c>
      <c r="D259" s="9" t="s">
        <v>935</v>
      </c>
      <c r="E259" s="9" t="s">
        <v>936</v>
      </c>
      <c r="F259" s="10">
        <v>587917.92000000004</v>
      </c>
      <c r="G259" s="10">
        <v>-31409.32</v>
      </c>
      <c r="H259" s="10">
        <v>556508.6</v>
      </c>
    </row>
    <row r="260" spans="1:8">
      <c r="A260" s="7">
        <v>4</v>
      </c>
      <c r="B260" s="8">
        <v>100000399745</v>
      </c>
      <c r="C260" s="7">
        <v>0</v>
      </c>
      <c r="D260" s="9" t="s">
        <v>2047</v>
      </c>
      <c r="E260" s="9" t="s">
        <v>2048</v>
      </c>
      <c r="F260" s="10">
        <v>770000</v>
      </c>
      <c r="G260" s="10">
        <v>-36917.81</v>
      </c>
      <c r="H260" s="10">
        <v>733082.19</v>
      </c>
    </row>
    <row r="261" spans="1:8">
      <c r="A261" s="7">
        <v>5</v>
      </c>
      <c r="B261" s="8">
        <v>100000399756</v>
      </c>
      <c r="C261" s="7">
        <v>0</v>
      </c>
      <c r="D261" s="9" t="s">
        <v>2049</v>
      </c>
      <c r="E261" s="9" t="s">
        <v>2050</v>
      </c>
      <c r="F261" s="10">
        <v>836740</v>
      </c>
      <c r="G261" s="10">
        <v>-41837</v>
      </c>
      <c r="H261" s="10">
        <v>794903</v>
      </c>
    </row>
    <row r="262" spans="1:8">
      <c r="A262" s="7">
        <v>6</v>
      </c>
      <c r="B262" s="8">
        <v>100000399761</v>
      </c>
      <c r="C262" s="7">
        <v>0</v>
      </c>
      <c r="D262" s="9" t="s">
        <v>2049</v>
      </c>
      <c r="E262" s="9" t="s">
        <v>2051</v>
      </c>
      <c r="F262" s="10">
        <v>941600</v>
      </c>
      <c r="G262" s="10">
        <v>-47080</v>
      </c>
      <c r="H262" s="10">
        <v>894520</v>
      </c>
    </row>
    <row r="263" spans="1:8">
      <c r="A263" s="9"/>
      <c r="B263" s="153" t="s">
        <v>40</v>
      </c>
      <c r="C263" s="153"/>
      <c r="D263" s="153"/>
      <c r="E263" s="153"/>
      <c r="F263" s="11">
        <f>SUM(F257:F262)</f>
        <v>3251764.42</v>
      </c>
      <c r="G263" s="11">
        <f t="shared" ref="G263:H263" si="15">SUM(G257:G262)</f>
        <v>-252198.38999999998</v>
      </c>
      <c r="H263" s="11">
        <f t="shared" si="15"/>
        <v>2999566.03</v>
      </c>
    </row>
    <row r="265" spans="1:8">
      <c r="A265" s="5" t="s">
        <v>767</v>
      </c>
    </row>
    <row r="266" spans="1:8" s="21" customFormat="1">
      <c r="A266" s="6" t="s">
        <v>761</v>
      </c>
      <c r="B266" s="20" t="s">
        <v>0</v>
      </c>
      <c r="C266" s="6" t="s">
        <v>1</v>
      </c>
      <c r="D266" s="6" t="s">
        <v>2</v>
      </c>
      <c r="E266" s="6" t="s">
        <v>3</v>
      </c>
      <c r="F266" s="6" t="s">
        <v>4</v>
      </c>
      <c r="G266" s="6" t="s">
        <v>5</v>
      </c>
      <c r="H266" s="6" t="s">
        <v>6</v>
      </c>
    </row>
    <row r="267" spans="1:8">
      <c r="A267" s="7">
        <v>1</v>
      </c>
      <c r="B267" s="8">
        <v>100000026976</v>
      </c>
      <c r="C267" s="7">
        <v>0</v>
      </c>
      <c r="D267" s="9" t="s">
        <v>937</v>
      </c>
      <c r="E267" s="9" t="s">
        <v>938</v>
      </c>
      <c r="F267" s="10">
        <v>23950</v>
      </c>
      <c r="G267" s="10">
        <v>-23949</v>
      </c>
      <c r="H267" s="9">
        <v>1</v>
      </c>
    </row>
    <row r="268" spans="1:8">
      <c r="A268" s="7">
        <v>2</v>
      </c>
      <c r="B268" s="8">
        <v>100000026977</v>
      </c>
      <c r="C268" s="7">
        <v>0</v>
      </c>
      <c r="D268" s="9" t="s">
        <v>937</v>
      </c>
      <c r="E268" s="9" t="s">
        <v>938</v>
      </c>
      <c r="F268" s="10">
        <v>23950</v>
      </c>
      <c r="G268" s="10">
        <v>-23949</v>
      </c>
      <c r="H268" s="9">
        <v>1</v>
      </c>
    </row>
    <row r="269" spans="1:8">
      <c r="A269" s="7">
        <v>3</v>
      </c>
      <c r="B269" s="8">
        <v>100000026978</v>
      </c>
      <c r="C269" s="7">
        <v>0</v>
      </c>
      <c r="D269" s="9" t="s">
        <v>937</v>
      </c>
      <c r="E269" s="9" t="s">
        <v>938</v>
      </c>
      <c r="F269" s="10">
        <v>23950</v>
      </c>
      <c r="G269" s="10">
        <v>-23949</v>
      </c>
      <c r="H269" s="9">
        <v>1</v>
      </c>
    </row>
    <row r="270" spans="1:8">
      <c r="A270" s="7">
        <v>4</v>
      </c>
      <c r="B270" s="8">
        <v>100000026980</v>
      </c>
      <c r="C270" s="7">
        <v>0</v>
      </c>
      <c r="D270" s="9" t="s">
        <v>937</v>
      </c>
      <c r="E270" s="9" t="s">
        <v>939</v>
      </c>
      <c r="F270" s="10">
        <v>33300</v>
      </c>
      <c r="G270" s="10">
        <v>-33299</v>
      </c>
      <c r="H270" s="9">
        <v>1</v>
      </c>
    </row>
    <row r="271" spans="1:8">
      <c r="A271" s="7">
        <v>5</v>
      </c>
      <c r="B271" s="8">
        <v>100000026981</v>
      </c>
      <c r="C271" s="7">
        <v>0</v>
      </c>
      <c r="D271" s="9" t="s">
        <v>937</v>
      </c>
      <c r="E271" s="9" t="s">
        <v>939</v>
      </c>
      <c r="F271" s="10">
        <v>33300</v>
      </c>
      <c r="G271" s="10">
        <v>-33299</v>
      </c>
      <c r="H271" s="9">
        <v>1</v>
      </c>
    </row>
    <row r="272" spans="1:8">
      <c r="A272" s="7">
        <v>6</v>
      </c>
      <c r="B272" s="8">
        <v>100000026982</v>
      </c>
      <c r="C272" s="7">
        <v>0</v>
      </c>
      <c r="D272" s="9" t="s">
        <v>937</v>
      </c>
      <c r="E272" s="9" t="s">
        <v>939</v>
      </c>
      <c r="F272" s="10">
        <v>33300</v>
      </c>
      <c r="G272" s="10">
        <v>-33299</v>
      </c>
      <c r="H272" s="9">
        <v>1</v>
      </c>
    </row>
    <row r="273" spans="1:8">
      <c r="A273" s="7">
        <v>7</v>
      </c>
      <c r="B273" s="8">
        <v>100000068068</v>
      </c>
      <c r="C273" s="7">
        <v>0</v>
      </c>
      <c r="D273" s="9" t="s">
        <v>940</v>
      </c>
      <c r="E273" s="9" t="s">
        <v>941</v>
      </c>
      <c r="F273" s="10">
        <v>80000</v>
      </c>
      <c r="G273" s="10">
        <v>-79999</v>
      </c>
      <c r="H273" s="9">
        <v>1</v>
      </c>
    </row>
    <row r="274" spans="1:8">
      <c r="A274" s="7">
        <v>8</v>
      </c>
      <c r="B274" s="8">
        <v>100000068075</v>
      </c>
      <c r="C274" s="7">
        <v>0</v>
      </c>
      <c r="D274" s="9" t="s">
        <v>942</v>
      </c>
      <c r="E274" s="9" t="s">
        <v>943</v>
      </c>
      <c r="F274" s="10">
        <v>13500</v>
      </c>
      <c r="G274" s="10">
        <v>-13499</v>
      </c>
      <c r="H274" s="9">
        <v>1</v>
      </c>
    </row>
    <row r="275" spans="1:8">
      <c r="A275" s="7">
        <v>9</v>
      </c>
      <c r="B275" s="8">
        <v>100000107291</v>
      </c>
      <c r="C275" s="7">
        <v>0</v>
      </c>
      <c r="D275" s="9" t="s">
        <v>747</v>
      </c>
      <c r="E275" s="9" t="s">
        <v>944</v>
      </c>
      <c r="F275" s="10">
        <v>10000</v>
      </c>
      <c r="G275" s="10">
        <v>-9999</v>
      </c>
      <c r="H275" s="9">
        <v>1</v>
      </c>
    </row>
    <row r="276" spans="1:8">
      <c r="A276" s="7">
        <v>10</v>
      </c>
      <c r="B276" s="8">
        <v>100000107292</v>
      </c>
      <c r="C276" s="7">
        <v>0</v>
      </c>
      <c r="D276" s="9" t="s">
        <v>747</v>
      </c>
      <c r="E276" s="9" t="s">
        <v>944</v>
      </c>
      <c r="F276" s="10">
        <v>10000</v>
      </c>
      <c r="G276" s="10">
        <v>-9999</v>
      </c>
      <c r="H276" s="9">
        <v>1</v>
      </c>
    </row>
    <row r="277" spans="1:8">
      <c r="A277" s="7">
        <v>11</v>
      </c>
      <c r="B277" s="8">
        <v>100000107293</v>
      </c>
      <c r="C277" s="7">
        <v>0</v>
      </c>
      <c r="D277" s="9" t="s">
        <v>747</v>
      </c>
      <c r="E277" s="9" t="s">
        <v>944</v>
      </c>
      <c r="F277" s="10">
        <v>10000</v>
      </c>
      <c r="G277" s="10">
        <v>-9999</v>
      </c>
      <c r="H277" s="9">
        <v>1</v>
      </c>
    </row>
    <row r="278" spans="1:8">
      <c r="A278" s="7">
        <v>12</v>
      </c>
      <c r="B278" s="8">
        <v>100000107294</v>
      </c>
      <c r="C278" s="7">
        <v>0</v>
      </c>
      <c r="D278" s="9" t="s">
        <v>747</v>
      </c>
      <c r="E278" s="9" t="s">
        <v>944</v>
      </c>
      <c r="F278" s="10">
        <v>10000</v>
      </c>
      <c r="G278" s="10">
        <v>-9999</v>
      </c>
      <c r="H278" s="9">
        <v>1</v>
      </c>
    </row>
    <row r="279" spans="1:8">
      <c r="A279" s="7">
        <v>13</v>
      </c>
      <c r="B279" s="8">
        <v>100000107295</v>
      </c>
      <c r="C279" s="7">
        <v>0</v>
      </c>
      <c r="D279" s="9" t="s">
        <v>747</v>
      </c>
      <c r="E279" s="9" t="s">
        <v>944</v>
      </c>
      <c r="F279" s="10">
        <v>10000</v>
      </c>
      <c r="G279" s="10">
        <v>-9999</v>
      </c>
      <c r="H279" s="9">
        <v>1</v>
      </c>
    </row>
    <row r="280" spans="1:8">
      <c r="A280" s="7">
        <v>14</v>
      </c>
      <c r="B280" s="8">
        <v>100000107296</v>
      </c>
      <c r="C280" s="7">
        <v>0</v>
      </c>
      <c r="D280" s="9" t="s">
        <v>747</v>
      </c>
      <c r="E280" s="9" t="s">
        <v>944</v>
      </c>
      <c r="F280" s="10">
        <v>10000</v>
      </c>
      <c r="G280" s="10">
        <v>-9999</v>
      </c>
      <c r="H280" s="9">
        <v>1</v>
      </c>
    </row>
    <row r="281" spans="1:8">
      <c r="A281" s="7">
        <v>15</v>
      </c>
      <c r="B281" s="8">
        <v>100000107297</v>
      </c>
      <c r="C281" s="7">
        <v>0</v>
      </c>
      <c r="D281" s="9" t="s">
        <v>747</v>
      </c>
      <c r="E281" s="9" t="s">
        <v>944</v>
      </c>
      <c r="F281" s="10">
        <v>10000</v>
      </c>
      <c r="G281" s="10">
        <v>-9999</v>
      </c>
      <c r="H281" s="9">
        <v>1</v>
      </c>
    </row>
    <row r="282" spans="1:8">
      <c r="A282" s="7">
        <v>16</v>
      </c>
      <c r="B282" s="8">
        <v>100000107298</v>
      </c>
      <c r="C282" s="7">
        <v>0</v>
      </c>
      <c r="D282" s="9" t="s">
        <v>747</v>
      </c>
      <c r="E282" s="9" t="s">
        <v>944</v>
      </c>
      <c r="F282" s="10">
        <v>10000</v>
      </c>
      <c r="G282" s="10">
        <v>-9999</v>
      </c>
      <c r="H282" s="9">
        <v>1</v>
      </c>
    </row>
    <row r="283" spans="1:8">
      <c r="A283" s="7">
        <v>17</v>
      </c>
      <c r="B283" s="8">
        <v>100000107299</v>
      </c>
      <c r="C283" s="7">
        <v>0</v>
      </c>
      <c r="D283" s="9" t="s">
        <v>747</v>
      </c>
      <c r="E283" s="9" t="s">
        <v>944</v>
      </c>
      <c r="F283" s="10">
        <v>10000</v>
      </c>
      <c r="G283" s="10">
        <v>-9999</v>
      </c>
      <c r="H283" s="9">
        <v>1</v>
      </c>
    </row>
    <row r="284" spans="1:8">
      <c r="A284" s="7">
        <v>18</v>
      </c>
      <c r="B284" s="8">
        <v>100000107300</v>
      </c>
      <c r="C284" s="7">
        <v>0</v>
      </c>
      <c r="D284" s="9" t="s">
        <v>747</v>
      </c>
      <c r="E284" s="9" t="s">
        <v>944</v>
      </c>
      <c r="F284" s="10">
        <v>10000</v>
      </c>
      <c r="G284" s="10">
        <v>-9999</v>
      </c>
      <c r="H284" s="9">
        <v>1</v>
      </c>
    </row>
    <row r="285" spans="1:8">
      <c r="A285" s="7">
        <v>19</v>
      </c>
      <c r="B285" s="8">
        <v>100000107301</v>
      </c>
      <c r="C285" s="7">
        <v>0</v>
      </c>
      <c r="D285" s="9" t="s">
        <v>747</v>
      </c>
      <c r="E285" s="9" t="s">
        <v>944</v>
      </c>
      <c r="F285" s="10">
        <v>10000</v>
      </c>
      <c r="G285" s="10">
        <v>-9999</v>
      </c>
      <c r="H285" s="9">
        <v>1</v>
      </c>
    </row>
    <row r="286" spans="1:8">
      <c r="A286" s="7">
        <v>20</v>
      </c>
      <c r="B286" s="8">
        <v>100000107302</v>
      </c>
      <c r="C286" s="7">
        <v>0</v>
      </c>
      <c r="D286" s="9" t="s">
        <v>747</v>
      </c>
      <c r="E286" s="9" t="s">
        <v>944</v>
      </c>
      <c r="F286" s="10">
        <v>10000</v>
      </c>
      <c r="G286" s="10">
        <v>-9999</v>
      </c>
      <c r="H286" s="9">
        <v>1</v>
      </c>
    </row>
    <row r="287" spans="1:8">
      <c r="A287" s="7">
        <v>21</v>
      </c>
      <c r="B287" s="8">
        <v>100000107303</v>
      </c>
      <c r="C287" s="7">
        <v>0</v>
      </c>
      <c r="D287" s="9" t="s">
        <v>747</v>
      </c>
      <c r="E287" s="9" t="s">
        <v>944</v>
      </c>
      <c r="F287" s="10">
        <v>10000</v>
      </c>
      <c r="G287" s="10">
        <v>-9999</v>
      </c>
      <c r="H287" s="9">
        <v>1</v>
      </c>
    </row>
    <row r="288" spans="1:8">
      <c r="A288" s="7">
        <v>22</v>
      </c>
      <c r="B288" s="8">
        <v>100000107304</v>
      </c>
      <c r="C288" s="7">
        <v>0</v>
      </c>
      <c r="D288" s="9" t="s">
        <v>747</v>
      </c>
      <c r="E288" s="9" t="s">
        <v>944</v>
      </c>
      <c r="F288" s="10">
        <v>10000</v>
      </c>
      <c r="G288" s="10">
        <v>-9999</v>
      </c>
      <c r="H288" s="9">
        <v>1</v>
      </c>
    </row>
    <row r="289" spans="1:8">
      <c r="A289" s="7">
        <v>23</v>
      </c>
      <c r="B289" s="8">
        <v>100000107305</v>
      </c>
      <c r="C289" s="7">
        <v>0</v>
      </c>
      <c r="D289" s="9" t="s">
        <v>747</v>
      </c>
      <c r="E289" s="9" t="s">
        <v>944</v>
      </c>
      <c r="F289" s="10">
        <v>10000</v>
      </c>
      <c r="G289" s="10">
        <v>-9999</v>
      </c>
      <c r="H289" s="9">
        <v>1</v>
      </c>
    </row>
    <row r="290" spans="1:8">
      <c r="A290" s="7">
        <v>24</v>
      </c>
      <c r="B290" s="8">
        <v>100000107306</v>
      </c>
      <c r="C290" s="7">
        <v>0</v>
      </c>
      <c r="D290" s="9" t="s">
        <v>747</v>
      </c>
      <c r="E290" s="9" t="s">
        <v>944</v>
      </c>
      <c r="F290" s="10">
        <v>10000</v>
      </c>
      <c r="G290" s="10">
        <v>-9999</v>
      </c>
      <c r="H290" s="9">
        <v>1</v>
      </c>
    </row>
    <row r="291" spans="1:8">
      <c r="A291" s="7">
        <v>25</v>
      </c>
      <c r="B291" s="8">
        <v>100000107307</v>
      </c>
      <c r="C291" s="7">
        <v>0</v>
      </c>
      <c r="D291" s="9" t="s">
        <v>747</v>
      </c>
      <c r="E291" s="9" t="s">
        <v>944</v>
      </c>
      <c r="F291" s="10">
        <v>10000</v>
      </c>
      <c r="G291" s="10">
        <v>-9999</v>
      </c>
      <c r="H291" s="9">
        <v>1</v>
      </c>
    </row>
    <row r="292" spans="1:8">
      <c r="A292" s="7">
        <v>26</v>
      </c>
      <c r="B292" s="8">
        <v>100000107308</v>
      </c>
      <c r="C292" s="7">
        <v>0</v>
      </c>
      <c r="D292" s="9" t="s">
        <v>747</v>
      </c>
      <c r="E292" s="9" t="s">
        <v>944</v>
      </c>
      <c r="F292" s="10">
        <v>10000</v>
      </c>
      <c r="G292" s="10">
        <v>-9999</v>
      </c>
      <c r="H292" s="9">
        <v>1</v>
      </c>
    </row>
    <row r="293" spans="1:8">
      <c r="A293" s="7">
        <v>27</v>
      </c>
      <c r="B293" s="8">
        <v>100000107309</v>
      </c>
      <c r="C293" s="7">
        <v>0</v>
      </c>
      <c r="D293" s="9" t="s">
        <v>747</v>
      </c>
      <c r="E293" s="9" t="s">
        <v>944</v>
      </c>
      <c r="F293" s="10">
        <v>10000</v>
      </c>
      <c r="G293" s="10">
        <v>-9999</v>
      </c>
      <c r="H293" s="9">
        <v>1</v>
      </c>
    </row>
    <row r="294" spans="1:8">
      <c r="A294" s="7">
        <v>28</v>
      </c>
      <c r="B294" s="8">
        <v>100000107310</v>
      </c>
      <c r="C294" s="7">
        <v>0</v>
      </c>
      <c r="D294" s="9" t="s">
        <v>747</v>
      </c>
      <c r="E294" s="9" t="s">
        <v>944</v>
      </c>
      <c r="F294" s="10">
        <v>10000</v>
      </c>
      <c r="G294" s="10">
        <v>-9999</v>
      </c>
      <c r="H294" s="9">
        <v>1</v>
      </c>
    </row>
    <row r="295" spans="1:8">
      <c r="A295" s="7">
        <v>29</v>
      </c>
      <c r="B295" s="8">
        <v>100000107311</v>
      </c>
      <c r="C295" s="7">
        <v>0</v>
      </c>
      <c r="D295" s="9" t="s">
        <v>747</v>
      </c>
      <c r="E295" s="9" t="s">
        <v>944</v>
      </c>
      <c r="F295" s="10">
        <v>10000</v>
      </c>
      <c r="G295" s="10">
        <v>-9999</v>
      </c>
      <c r="H295" s="9">
        <v>1</v>
      </c>
    </row>
    <row r="296" spans="1:8">
      <c r="A296" s="7">
        <v>30</v>
      </c>
      <c r="B296" s="8">
        <v>100000107312</v>
      </c>
      <c r="C296" s="7">
        <v>0</v>
      </c>
      <c r="D296" s="9" t="s">
        <v>747</v>
      </c>
      <c r="E296" s="9" t="s">
        <v>944</v>
      </c>
      <c r="F296" s="10">
        <v>10000</v>
      </c>
      <c r="G296" s="10">
        <v>-9999</v>
      </c>
      <c r="H296" s="9">
        <v>1</v>
      </c>
    </row>
    <row r="297" spans="1:8">
      <c r="A297" s="7">
        <v>31</v>
      </c>
      <c r="B297" s="8">
        <v>100000107313</v>
      </c>
      <c r="C297" s="7">
        <v>0</v>
      </c>
      <c r="D297" s="9" t="s">
        <v>747</v>
      </c>
      <c r="E297" s="9" t="s">
        <v>944</v>
      </c>
      <c r="F297" s="10">
        <v>10000</v>
      </c>
      <c r="G297" s="10">
        <v>-9999</v>
      </c>
      <c r="H297" s="9">
        <v>1</v>
      </c>
    </row>
    <row r="298" spans="1:8">
      <c r="A298" s="7">
        <v>32</v>
      </c>
      <c r="B298" s="8">
        <v>100000107314</v>
      </c>
      <c r="C298" s="7">
        <v>0</v>
      </c>
      <c r="D298" s="9" t="s">
        <v>747</v>
      </c>
      <c r="E298" s="9" t="s">
        <v>944</v>
      </c>
      <c r="F298" s="10">
        <v>10000</v>
      </c>
      <c r="G298" s="10">
        <v>-9999</v>
      </c>
      <c r="H298" s="9">
        <v>1</v>
      </c>
    </row>
    <row r="299" spans="1:8">
      <c r="A299" s="7">
        <v>33</v>
      </c>
      <c r="B299" s="8">
        <v>100000107315</v>
      </c>
      <c r="C299" s="7">
        <v>0</v>
      </c>
      <c r="D299" s="9" t="s">
        <v>747</v>
      </c>
      <c r="E299" s="9" t="s">
        <v>944</v>
      </c>
      <c r="F299" s="10">
        <v>10000</v>
      </c>
      <c r="G299" s="10">
        <v>-9999</v>
      </c>
      <c r="H299" s="9">
        <v>1</v>
      </c>
    </row>
    <row r="300" spans="1:8">
      <c r="A300" s="7">
        <v>34</v>
      </c>
      <c r="B300" s="8">
        <v>100000107316</v>
      </c>
      <c r="C300" s="7">
        <v>0</v>
      </c>
      <c r="D300" s="9" t="s">
        <v>747</v>
      </c>
      <c r="E300" s="9" t="s">
        <v>944</v>
      </c>
      <c r="F300" s="10">
        <v>10000</v>
      </c>
      <c r="G300" s="10">
        <v>-9999</v>
      </c>
      <c r="H300" s="9">
        <v>1</v>
      </c>
    </row>
    <row r="301" spans="1:8">
      <c r="A301" s="7">
        <v>35</v>
      </c>
      <c r="B301" s="8">
        <v>100000107317</v>
      </c>
      <c r="C301" s="7">
        <v>0</v>
      </c>
      <c r="D301" s="9" t="s">
        <v>747</v>
      </c>
      <c r="E301" s="9" t="s">
        <v>944</v>
      </c>
      <c r="F301" s="10">
        <v>10000</v>
      </c>
      <c r="G301" s="10">
        <v>-9999</v>
      </c>
      <c r="H301" s="9">
        <v>1</v>
      </c>
    </row>
    <row r="302" spans="1:8">
      <c r="A302" s="7">
        <v>36</v>
      </c>
      <c r="B302" s="8">
        <v>100000107318</v>
      </c>
      <c r="C302" s="7">
        <v>0</v>
      </c>
      <c r="D302" s="9" t="s">
        <v>747</v>
      </c>
      <c r="E302" s="9" t="s">
        <v>944</v>
      </c>
      <c r="F302" s="10">
        <v>10000</v>
      </c>
      <c r="G302" s="10">
        <v>-9999</v>
      </c>
      <c r="H302" s="9">
        <v>1</v>
      </c>
    </row>
    <row r="303" spans="1:8">
      <c r="A303" s="7">
        <v>37</v>
      </c>
      <c r="B303" s="8">
        <v>100000107319</v>
      </c>
      <c r="C303" s="7">
        <v>0</v>
      </c>
      <c r="D303" s="9" t="s">
        <v>747</v>
      </c>
      <c r="E303" s="9" t="s">
        <v>944</v>
      </c>
      <c r="F303" s="10">
        <v>10000</v>
      </c>
      <c r="G303" s="10">
        <v>-9999</v>
      </c>
      <c r="H303" s="9">
        <v>1</v>
      </c>
    </row>
    <row r="304" spans="1:8">
      <c r="A304" s="7">
        <v>38</v>
      </c>
      <c r="B304" s="8">
        <v>100000107320</v>
      </c>
      <c r="C304" s="7">
        <v>0</v>
      </c>
      <c r="D304" s="9" t="s">
        <v>747</v>
      </c>
      <c r="E304" s="9" t="s">
        <v>944</v>
      </c>
      <c r="F304" s="10">
        <v>10000</v>
      </c>
      <c r="G304" s="10">
        <v>-9999</v>
      </c>
      <c r="H304" s="9">
        <v>1</v>
      </c>
    </row>
    <row r="305" spans="1:8">
      <c r="A305" s="7">
        <v>39</v>
      </c>
      <c r="B305" s="8">
        <v>100000107321</v>
      </c>
      <c r="C305" s="7">
        <v>0</v>
      </c>
      <c r="D305" s="9" t="s">
        <v>747</v>
      </c>
      <c r="E305" s="9" t="s">
        <v>944</v>
      </c>
      <c r="F305" s="10">
        <v>10000</v>
      </c>
      <c r="G305" s="10">
        <v>-9999</v>
      </c>
      <c r="H305" s="9">
        <v>1</v>
      </c>
    </row>
    <row r="306" spans="1:8">
      <c r="A306" s="7">
        <v>40</v>
      </c>
      <c r="B306" s="8">
        <v>100000107322</v>
      </c>
      <c r="C306" s="7">
        <v>0</v>
      </c>
      <c r="D306" s="9" t="s">
        <v>747</v>
      </c>
      <c r="E306" s="9" t="s">
        <v>944</v>
      </c>
      <c r="F306" s="10">
        <v>10000</v>
      </c>
      <c r="G306" s="10">
        <v>-9999</v>
      </c>
      <c r="H306" s="9">
        <v>1</v>
      </c>
    </row>
    <row r="307" spans="1:8">
      <c r="A307" s="7">
        <v>41</v>
      </c>
      <c r="B307" s="8">
        <v>100000107323</v>
      </c>
      <c r="C307" s="7">
        <v>0</v>
      </c>
      <c r="D307" s="9" t="s">
        <v>747</v>
      </c>
      <c r="E307" s="9" t="s">
        <v>944</v>
      </c>
      <c r="F307" s="10">
        <v>10000</v>
      </c>
      <c r="G307" s="10">
        <v>-9999</v>
      </c>
      <c r="H307" s="9">
        <v>1</v>
      </c>
    </row>
    <row r="308" spans="1:8">
      <c r="A308" s="7">
        <v>42</v>
      </c>
      <c r="B308" s="8">
        <v>100000107324</v>
      </c>
      <c r="C308" s="7">
        <v>0</v>
      </c>
      <c r="D308" s="9" t="s">
        <v>747</v>
      </c>
      <c r="E308" s="9" t="s">
        <v>944</v>
      </c>
      <c r="F308" s="10">
        <v>10000</v>
      </c>
      <c r="G308" s="10">
        <v>-9999</v>
      </c>
      <c r="H308" s="9">
        <v>1</v>
      </c>
    </row>
    <row r="309" spans="1:8">
      <c r="A309" s="7">
        <v>43</v>
      </c>
      <c r="B309" s="8">
        <v>100000107325</v>
      </c>
      <c r="C309" s="7">
        <v>0</v>
      </c>
      <c r="D309" s="9" t="s">
        <v>747</v>
      </c>
      <c r="E309" s="9" t="s">
        <v>944</v>
      </c>
      <c r="F309" s="10">
        <v>10000</v>
      </c>
      <c r="G309" s="10">
        <v>-9999</v>
      </c>
      <c r="H309" s="9">
        <v>1</v>
      </c>
    </row>
    <row r="310" spans="1:8">
      <c r="A310" s="7">
        <v>44</v>
      </c>
      <c r="B310" s="8">
        <v>100000107326</v>
      </c>
      <c r="C310" s="7">
        <v>0</v>
      </c>
      <c r="D310" s="9" t="s">
        <v>747</v>
      </c>
      <c r="E310" s="9" t="s">
        <v>944</v>
      </c>
      <c r="F310" s="10">
        <v>10000</v>
      </c>
      <c r="G310" s="10">
        <v>-9999</v>
      </c>
      <c r="H310" s="9">
        <v>1</v>
      </c>
    </row>
    <row r="311" spans="1:8">
      <c r="A311" s="7">
        <v>45</v>
      </c>
      <c r="B311" s="8">
        <v>100000107327</v>
      </c>
      <c r="C311" s="7">
        <v>0</v>
      </c>
      <c r="D311" s="9" t="s">
        <v>747</v>
      </c>
      <c r="E311" s="9" t="s">
        <v>944</v>
      </c>
      <c r="F311" s="10">
        <v>10000</v>
      </c>
      <c r="G311" s="10">
        <v>-9999</v>
      </c>
      <c r="H311" s="9">
        <v>1</v>
      </c>
    </row>
    <row r="312" spans="1:8">
      <c r="A312" s="7">
        <v>46</v>
      </c>
      <c r="B312" s="8">
        <v>100000107328</v>
      </c>
      <c r="C312" s="7">
        <v>0</v>
      </c>
      <c r="D312" s="9" t="s">
        <v>747</v>
      </c>
      <c r="E312" s="9" t="s">
        <v>944</v>
      </c>
      <c r="F312" s="10">
        <v>10000</v>
      </c>
      <c r="G312" s="10">
        <v>-9999</v>
      </c>
      <c r="H312" s="9">
        <v>1</v>
      </c>
    </row>
    <row r="313" spans="1:8">
      <c r="A313" s="7">
        <v>47</v>
      </c>
      <c r="B313" s="8">
        <v>100000107329</v>
      </c>
      <c r="C313" s="7">
        <v>0</v>
      </c>
      <c r="D313" s="9" t="s">
        <v>747</v>
      </c>
      <c r="E313" s="9" t="s">
        <v>944</v>
      </c>
      <c r="F313" s="10">
        <v>10000</v>
      </c>
      <c r="G313" s="10">
        <v>-9999</v>
      </c>
      <c r="H313" s="9">
        <v>1</v>
      </c>
    </row>
    <row r="314" spans="1:8">
      <c r="A314" s="7">
        <v>48</v>
      </c>
      <c r="B314" s="8">
        <v>100000107330</v>
      </c>
      <c r="C314" s="7">
        <v>0</v>
      </c>
      <c r="D314" s="9" t="s">
        <v>747</v>
      </c>
      <c r="E314" s="9" t="s">
        <v>944</v>
      </c>
      <c r="F314" s="10">
        <v>10000</v>
      </c>
      <c r="G314" s="10">
        <v>-9999</v>
      </c>
      <c r="H314" s="9">
        <v>1</v>
      </c>
    </row>
    <row r="315" spans="1:8">
      <c r="A315" s="7">
        <v>49</v>
      </c>
      <c r="B315" s="8">
        <v>100000107331</v>
      </c>
      <c r="C315" s="7">
        <v>0</v>
      </c>
      <c r="D315" s="9" t="s">
        <v>747</v>
      </c>
      <c r="E315" s="9" t="s">
        <v>944</v>
      </c>
      <c r="F315" s="10">
        <v>10000</v>
      </c>
      <c r="G315" s="10">
        <v>-9999</v>
      </c>
      <c r="H315" s="9">
        <v>1</v>
      </c>
    </row>
    <row r="316" spans="1:8">
      <c r="A316" s="7">
        <v>50</v>
      </c>
      <c r="B316" s="8">
        <v>100000107332</v>
      </c>
      <c r="C316" s="7">
        <v>0</v>
      </c>
      <c r="D316" s="9" t="s">
        <v>747</v>
      </c>
      <c r="E316" s="9" t="s">
        <v>944</v>
      </c>
      <c r="F316" s="10">
        <v>10000</v>
      </c>
      <c r="G316" s="10">
        <v>-9999</v>
      </c>
      <c r="H316" s="9">
        <v>1</v>
      </c>
    </row>
    <row r="317" spans="1:8">
      <c r="A317" s="7">
        <v>51</v>
      </c>
      <c r="B317" s="8">
        <v>100000107333</v>
      </c>
      <c r="C317" s="7">
        <v>0</v>
      </c>
      <c r="D317" s="9" t="s">
        <v>747</v>
      </c>
      <c r="E317" s="9" t="s">
        <v>944</v>
      </c>
      <c r="F317" s="10">
        <v>10000</v>
      </c>
      <c r="G317" s="10">
        <v>-9999</v>
      </c>
      <c r="H317" s="9">
        <v>1</v>
      </c>
    </row>
    <row r="318" spans="1:8">
      <c r="A318" s="7">
        <v>52</v>
      </c>
      <c r="B318" s="8">
        <v>100000107334</v>
      </c>
      <c r="C318" s="7">
        <v>0</v>
      </c>
      <c r="D318" s="9" t="s">
        <v>747</v>
      </c>
      <c r="E318" s="9" t="s">
        <v>944</v>
      </c>
      <c r="F318" s="10">
        <v>10000</v>
      </c>
      <c r="G318" s="10">
        <v>-9999</v>
      </c>
      <c r="H318" s="9">
        <v>1</v>
      </c>
    </row>
    <row r="319" spans="1:8">
      <c r="A319" s="7">
        <v>53</v>
      </c>
      <c r="B319" s="8">
        <v>100000107335</v>
      </c>
      <c r="C319" s="7">
        <v>0</v>
      </c>
      <c r="D319" s="9" t="s">
        <v>747</v>
      </c>
      <c r="E319" s="9" t="s">
        <v>944</v>
      </c>
      <c r="F319" s="10">
        <v>10000</v>
      </c>
      <c r="G319" s="10">
        <v>-9999</v>
      </c>
      <c r="H319" s="9">
        <v>1</v>
      </c>
    </row>
    <row r="320" spans="1:8">
      <c r="A320" s="7">
        <v>54</v>
      </c>
      <c r="B320" s="8">
        <v>100000107336</v>
      </c>
      <c r="C320" s="7">
        <v>0</v>
      </c>
      <c r="D320" s="9" t="s">
        <v>747</v>
      </c>
      <c r="E320" s="9" t="s">
        <v>944</v>
      </c>
      <c r="F320" s="10">
        <v>10000</v>
      </c>
      <c r="G320" s="10">
        <v>-9999</v>
      </c>
      <c r="H320" s="9">
        <v>1</v>
      </c>
    </row>
    <row r="321" spans="1:8">
      <c r="A321" s="7">
        <v>55</v>
      </c>
      <c r="B321" s="8">
        <v>100000107337</v>
      </c>
      <c r="C321" s="7">
        <v>0</v>
      </c>
      <c r="D321" s="9" t="s">
        <v>747</v>
      </c>
      <c r="E321" s="9" t="s">
        <v>944</v>
      </c>
      <c r="F321" s="10">
        <v>10000</v>
      </c>
      <c r="G321" s="10">
        <v>-9999</v>
      </c>
      <c r="H321" s="9">
        <v>1</v>
      </c>
    </row>
    <row r="322" spans="1:8">
      <c r="A322" s="7">
        <v>56</v>
      </c>
      <c r="B322" s="8">
        <v>100000107338</v>
      </c>
      <c r="C322" s="7">
        <v>0</v>
      </c>
      <c r="D322" s="9" t="s">
        <v>747</v>
      </c>
      <c r="E322" s="9" t="s">
        <v>944</v>
      </c>
      <c r="F322" s="10">
        <v>10000</v>
      </c>
      <c r="G322" s="10">
        <v>-9999</v>
      </c>
      <c r="H322" s="9">
        <v>1</v>
      </c>
    </row>
    <row r="323" spans="1:8">
      <c r="A323" s="7">
        <v>57</v>
      </c>
      <c r="B323" s="8">
        <v>100000107339</v>
      </c>
      <c r="C323" s="7">
        <v>0</v>
      </c>
      <c r="D323" s="9" t="s">
        <v>747</v>
      </c>
      <c r="E323" s="9" t="s">
        <v>944</v>
      </c>
      <c r="F323" s="10">
        <v>10000</v>
      </c>
      <c r="G323" s="10">
        <v>-9999</v>
      </c>
      <c r="H323" s="9">
        <v>1</v>
      </c>
    </row>
    <row r="324" spans="1:8">
      <c r="A324" s="7">
        <v>58</v>
      </c>
      <c r="B324" s="8">
        <v>100000107340</v>
      </c>
      <c r="C324" s="7">
        <v>0</v>
      </c>
      <c r="D324" s="9" t="s">
        <v>747</v>
      </c>
      <c r="E324" s="9" t="s">
        <v>944</v>
      </c>
      <c r="F324" s="10">
        <v>10000</v>
      </c>
      <c r="G324" s="10">
        <v>-9999</v>
      </c>
      <c r="H324" s="9">
        <v>1</v>
      </c>
    </row>
    <row r="325" spans="1:8">
      <c r="A325" s="7">
        <v>59</v>
      </c>
      <c r="B325" s="8">
        <v>100000107341</v>
      </c>
      <c r="C325" s="7">
        <v>0</v>
      </c>
      <c r="D325" s="9" t="s">
        <v>747</v>
      </c>
      <c r="E325" s="9" t="s">
        <v>944</v>
      </c>
      <c r="F325" s="10">
        <v>10000</v>
      </c>
      <c r="G325" s="10">
        <v>-9999</v>
      </c>
      <c r="H325" s="9">
        <v>1</v>
      </c>
    </row>
    <row r="326" spans="1:8">
      <c r="A326" s="7">
        <v>60</v>
      </c>
      <c r="B326" s="8">
        <v>100000107342</v>
      </c>
      <c r="C326" s="7">
        <v>0</v>
      </c>
      <c r="D326" s="9" t="s">
        <v>747</v>
      </c>
      <c r="E326" s="9" t="s">
        <v>944</v>
      </c>
      <c r="F326" s="10">
        <v>10000</v>
      </c>
      <c r="G326" s="10">
        <v>-9999</v>
      </c>
      <c r="H326" s="9">
        <v>1</v>
      </c>
    </row>
    <row r="327" spans="1:8">
      <c r="A327" s="7">
        <v>61</v>
      </c>
      <c r="B327" s="8">
        <v>100000107343</v>
      </c>
      <c r="C327" s="7">
        <v>0</v>
      </c>
      <c r="D327" s="9" t="s">
        <v>747</v>
      </c>
      <c r="E327" s="9" t="s">
        <v>944</v>
      </c>
      <c r="F327" s="10">
        <v>10000</v>
      </c>
      <c r="G327" s="10">
        <v>-9999</v>
      </c>
      <c r="H327" s="9">
        <v>1</v>
      </c>
    </row>
    <row r="328" spans="1:8">
      <c r="A328" s="7">
        <v>62</v>
      </c>
      <c r="B328" s="8">
        <v>100000107344</v>
      </c>
      <c r="C328" s="7">
        <v>0</v>
      </c>
      <c r="D328" s="9" t="s">
        <v>747</v>
      </c>
      <c r="E328" s="9" t="s">
        <v>944</v>
      </c>
      <c r="F328" s="10">
        <v>10000</v>
      </c>
      <c r="G328" s="10">
        <v>-9999</v>
      </c>
      <c r="H328" s="9">
        <v>1</v>
      </c>
    </row>
    <row r="329" spans="1:8">
      <c r="A329" s="7">
        <v>63</v>
      </c>
      <c r="B329" s="8">
        <v>100000107345</v>
      </c>
      <c r="C329" s="7">
        <v>0</v>
      </c>
      <c r="D329" s="9" t="s">
        <v>747</v>
      </c>
      <c r="E329" s="9" t="s">
        <v>944</v>
      </c>
      <c r="F329" s="10">
        <v>10000</v>
      </c>
      <c r="G329" s="10">
        <v>-9999</v>
      </c>
      <c r="H329" s="9">
        <v>1</v>
      </c>
    </row>
    <row r="330" spans="1:8">
      <c r="A330" s="7">
        <v>64</v>
      </c>
      <c r="B330" s="8">
        <v>100000107346</v>
      </c>
      <c r="C330" s="7">
        <v>0</v>
      </c>
      <c r="D330" s="9" t="s">
        <v>747</v>
      </c>
      <c r="E330" s="9" t="s">
        <v>944</v>
      </c>
      <c r="F330" s="10">
        <v>10000</v>
      </c>
      <c r="G330" s="10">
        <v>-9999</v>
      </c>
      <c r="H330" s="9">
        <v>1</v>
      </c>
    </row>
    <row r="331" spans="1:8">
      <c r="A331" s="7">
        <v>65</v>
      </c>
      <c r="B331" s="8">
        <v>100000107347</v>
      </c>
      <c r="C331" s="7">
        <v>0</v>
      </c>
      <c r="D331" s="9" t="s">
        <v>747</v>
      </c>
      <c r="E331" s="9" t="s">
        <v>944</v>
      </c>
      <c r="F331" s="10">
        <v>10000</v>
      </c>
      <c r="G331" s="10">
        <v>-9999</v>
      </c>
      <c r="H331" s="9">
        <v>1</v>
      </c>
    </row>
    <row r="332" spans="1:8">
      <c r="A332" s="7">
        <v>66</v>
      </c>
      <c r="B332" s="8">
        <v>100000107348</v>
      </c>
      <c r="C332" s="7">
        <v>0</v>
      </c>
      <c r="D332" s="9" t="s">
        <v>747</v>
      </c>
      <c r="E332" s="9" t="s">
        <v>944</v>
      </c>
      <c r="F332" s="10">
        <v>10000</v>
      </c>
      <c r="G332" s="10">
        <v>-9999</v>
      </c>
      <c r="H332" s="9">
        <v>1</v>
      </c>
    </row>
    <row r="333" spans="1:8">
      <c r="A333" s="7">
        <v>67</v>
      </c>
      <c r="B333" s="8">
        <v>100000107349</v>
      </c>
      <c r="C333" s="7">
        <v>0</v>
      </c>
      <c r="D333" s="9" t="s">
        <v>747</v>
      </c>
      <c r="E333" s="9" t="s">
        <v>944</v>
      </c>
      <c r="F333" s="10">
        <v>10000</v>
      </c>
      <c r="G333" s="10">
        <v>-9999</v>
      </c>
      <c r="H333" s="9">
        <v>1</v>
      </c>
    </row>
    <row r="334" spans="1:8">
      <c r="A334" s="7">
        <v>68</v>
      </c>
      <c r="B334" s="8">
        <v>100000107350</v>
      </c>
      <c r="C334" s="7">
        <v>0</v>
      </c>
      <c r="D334" s="9" t="s">
        <v>747</v>
      </c>
      <c r="E334" s="9" t="s">
        <v>944</v>
      </c>
      <c r="F334" s="10">
        <v>10000</v>
      </c>
      <c r="G334" s="10">
        <v>-9999</v>
      </c>
      <c r="H334" s="9">
        <v>1</v>
      </c>
    </row>
    <row r="335" spans="1:8">
      <c r="A335" s="7">
        <v>69</v>
      </c>
      <c r="B335" s="8">
        <v>100000107351</v>
      </c>
      <c r="C335" s="7">
        <v>0</v>
      </c>
      <c r="D335" s="9" t="s">
        <v>747</v>
      </c>
      <c r="E335" s="9" t="s">
        <v>944</v>
      </c>
      <c r="F335" s="10">
        <v>10000</v>
      </c>
      <c r="G335" s="10">
        <v>-9999</v>
      </c>
      <c r="H335" s="9">
        <v>1</v>
      </c>
    </row>
    <row r="336" spans="1:8">
      <c r="A336" s="7">
        <v>70</v>
      </c>
      <c r="B336" s="8">
        <v>100000107352</v>
      </c>
      <c r="C336" s="7">
        <v>0</v>
      </c>
      <c r="D336" s="9" t="s">
        <v>747</v>
      </c>
      <c r="E336" s="9" t="s">
        <v>944</v>
      </c>
      <c r="F336" s="10">
        <v>10000</v>
      </c>
      <c r="G336" s="10">
        <v>-9999</v>
      </c>
      <c r="H336" s="9">
        <v>1</v>
      </c>
    </row>
    <row r="337" spans="1:8">
      <c r="A337" s="7">
        <v>71</v>
      </c>
      <c r="B337" s="8">
        <v>100000107353</v>
      </c>
      <c r="C337" s="7">
        <v>0</v>
      </c>
      <c r="D337" s="9" t="s">
        <v>747</v>
      </c>
      <c r="E337" s="9" t="s">
        <v>944</v>
      </c>
      <c r="F337" s="10">
        <v>10000</v>
      </c>
      <c r="G337" s="10">
        <v>-9999</v>
      </c>
      <c r="H337" s="9">
        <v>1</v>
      </c>
    </row>
    <row r="338" spans="1:8">
      <c r="A338" s="7">
        <v>72</v>
      </c>
      <c r="B338" s="8">
        <v>100000107354</v>
      </c>
      <c r="C338" s="7">
        <v>0</v>
      </c>
      <c r="D338" s="9" t="s">
        <v>747</v>
      </c>
      <c r="E338" s="9" t="s">
        <v>944</v>
      </c>
      <c r="F338" s="10">
        <v>10000</v>
      </c>
      <c r="G338" s="10">
        <v>-9999</v>
      </c>
      <c r="H338" s="9">
        <v>1</v>
      </c>
    </row>
    <row r="339" spans="1:8">
      <c r="A339" s="7">
        <v>73</v>
      </c>
      <c r="B339" s="8">
        <v>100000107355</v>
      </c>
      <c r="C339" s="7">
        <v>0</v>
      </c>
      <c r="D339" s="9" t="s">
        <v>747</v>
      </c>
      <c r="E339" s="9" t="s">
        <v>944</v>
      </c>
      <c r="F339" s="10">
        <v>10000</v>
      </c>
      <c r="G339" s="10">
        <v>-9999</v>
      </c>
      <c r="H339" s="9">
        <v>1</v>
      </c>
    </row>
    <row r="340" spans="1:8">
      <c r="A340" s="7">
        <v>74</v>
      </c>
      <c r="B340" s="8">
        <v>100000107356</v>
      </c>
      <c r="C340" s="7">
        <v>0</v>
      </c>
      <c r="D340" s="9" t="s">
        <v>747</v>
      </c>
      <c r="E340" s="9" t="s">
        <v>944</v>
      </c>
      <c r="F340" s="10">
        <v>10000</v>
      </c>
      <c r="G340" s="10">
        <v>-9999</v>
      </c>
      <c r="H340" s="9">
        <v>1</v>
      </c>
    </row>
    <row r="341" spans="1:8">
      <c r="A341" s="7">
        <v>75</v>
      </c>
      <c r="B341" s="8">
        <v>100000107357</v>
      </c>
      <c r="C341" s="7">
        <v>0</v>
      </c>
      <c r="D341" s="9" t="s">
        <v>747</v>
      </c>
      <c r="E341" s="9" t="s">
        <v>944</v>
      </c>
      <c r="F341" s="10">
        <v>10000</v>
      </c>
      <c r="G341" s="10">
        <v>-9999</v>
      </c>
      <c r="H341" s="9">
        <v>1</v>
      </c>
    </row>
    <row r="342" spans="1:8">
      <c r="A342" s="7">
        <v>76</v>
      </c>
      <c r="B342" s="8">
        <v>100000107358</v>
      </c>
      <c r="C342" s="7">
        <v>0</v>
      </c>
      <c r="D342" s="9" t="s">
        <v>747</v>
      </c>
      <c r="E342" s="9" t="s">
        <v>944</v>
      </c>
      <c r="F342" s="10">
        <v>10000</v>
      </c>
      <c r="G342" s="10">
        <v>-9999</v>
      </c>
      <c r="H342" s="9">
        <v>1</v>
      </c>
    </row>
    <row r="343" spans="1:8">
      <c r="A343" s="7">
        <v>77</v>
      </c>
      <c r="B343" s="8">
        <v>100000107359</v>
      </c>
      <c r="C343" s="7">
        <v>0</v>
      </c>
      <c r="D343" s="9" t="s">
        <v>747</v>
      </c>
      <c r="E343" s="9" t="s">
        <v>944</v>
      </c>
      <c r="F343" s="10">
        <v>10000</v>
      </c>
      <c r="G343" s="10">
        <v>-9999</v>
      </c>
      <c r="H343" s="9">
        <v>1</v>
      </c>
    </row>
    <row r="344" spans="1:8">
      <c r="A344" s="7">
        <v>78</v>
      </c>
      <c r="B344" s="8">
        <v>100000107360</v>
      </c>
      <c r="C344" s="7">
        <v>0</v>
      </c>
      <c r="D344" s="9" t="s">
        <v>747</v>
      </c>
      <c r="E344" s="9" t="s">
        <v>944</v>
      </c>
      <c r="F344" s="10">
        <v>10000</v>
      </c>
      <c r="G344" s="10">
        <v>-9999</v>
      </c>
      <c r="H344" s="9">
        <v>1</v>
      </c>
    </row>
    <row r="345" spans="1:8">
      <c r="A345" s="7">
        <v>79</v>
      </c>
      <c r="B345" s="8">
        <v>100000107361</v>
      </c>
      <c r="C345" s="7">
        <v>0</v>
      </c>
      <c r="D345" s="9" t="s">
        <v>747</v>
      </c>
      <c r="E345" s="9" t="s">
        <v>944</v>
      </c>
      <c r="F345" s="10">
        <v>10000</v>
      </c>
      <c r="G345" s="10">
        <v>-9999</v>
      </c>
      <c r="H345" s="9">
        <v>1</v>
      </c>
    </row>
    <row r="346" spans="1:8">
      <c r="A346" s="7">
        <v>80</v>
      </c>
      <c r="B346" s="8">
        <v>100000107362</v>
      </c>
      <c r="C346" s="7">
        <v>0</v>
      </c>
      <c r="D346" s="9" t="s">
        <v>747</v>
      </c>
      <c r="E346" s="9" t="s">
        <v>944</v>
      </c>
      <c r="F346" s="10">
        <v>10000</v>
      </c>
      <c r="G346" s="10">
        <v>-9999</v>
      </c>
      <c r="H346" s="9">
        <v>1</v>
      </c>
    </row>
    <row r="347" spans="1:8">
      <c r="A347" s="7">
        <v>81</v>
      </c>
      <c r="B347" s="8">
        <v>100000107363</v>
      </c>
      <c r="C347" s="7">
        <v>0</v>
      </c>
      <c r="D347" s="9" t="s">
        <v>747</v>
      </c>
      <c r="E347" s="9" t="s">
        <v>944</v>
      </c>
      <c r="F347" s="10">
        <v>10000</v>
      </c>
      <c r="G347" s="10">
        <v>-9999</v>
      </c>
      <c r="H347" s="9">
        <v>1</v>
      </c>
    </row>
    <row r="348" spans="1:8">
      <c r="A348" s="7">
        <v>82</v>
      </c>
      <c r="B348" s="8">
        <v>100000107364</v>
      </c>
      <c r="C348" s="7">
        <v>0</v>
      </c>
      <c r="D348" s="9" t="s">
        <v>747</v>
      </c>
      <c r="E348" s="9" t="s">
        <v>944</v>
      </c>
      <c r="F348" s="10">
        <v>10000</v>
      </c>
      <c r="G348" s="10">
        <v>-9999</v>
      </c>
      <c r="H348" s="9">
        <v>1</v>
      </c>
    </row>
    <row r="349" spans="1:8">
      <c r="A349" s="7">
        <v>83</v>
      </c>
      <c r="B349" s="8">
        <v>100000107365</v>
      </c>
      <c r="C349" s="7">
        <v>0</v>
      </c>
      <c r="D349" s="9" t="s">
        <v>747</v>
      </c>
      <c r="E349" s="9" t="s">
        <v>944</v>
      </c>
      <c r="F349" s="10">
        <v>10000</v>
      </c>
      <c r="G349" s="10">
        <v>-9999</v>
      </c>
      <c r="H349" s="9">
        <v>1</v>
      </c>
    </row>
    <row r="350" spans="1:8">
      <c r="A350" s="7">
        <v>84</v>
      </c>
      <c r="B350" s="8">
        <v>100000107366</v>
      </c>
      <c r="C350" s="7">
        <v>0</v>
      </c>
      <c r="D350" s="9" t="s">
        <v>747</v>
      </c>
      <c r="E350" s="9" t="s">
        <v>944</v>
      </c>
      <c r="F350" s="10">
        <v>10000</v>
      </c>
      <c r="G350" s="10">
        <v>-9999</v>
      </c>
      <c r="H350" s="9">
        <v>1</v>
      </c>
    </row>
    <row r="351" spans="1:8">
      <c r="A351" s="7">
        <v>85</v>
      </c>
      <c r="B351" s="8">
        <v>100000107367</v>
      </c>
      <c r="C351" s="7">
        <v>0</v>
      </c>
      <c r="D351" s="9" t="s">
        <v>747</v>
      </c>
      <c r="E351" s="9" t="s">
        <v>944</v>
      </c>
      <c r="F351" s="10">
        <v>10000</v>
      </c>
      <c r="G351" s="10">
        <v>-9999</v>
      </c>
      <c r="H351" s="9">
        <v>1</v>
      </c>
    </row>
    <row r="352" spans="1:8">
      <c r="A352" s="7">
        <v>86</v>
      </c>
      <c r="B352" s="8">
        <v>100000107368</v>
      </c>
      <c r="C352" s="7">
        <v>0</v>
      </c>
      <c r="D352" s="9" t="s">
        <v>747</v>
      </c>
      <c r="E352" s="9" t="s">
        <v>944</v>
      </c>
      <c r="F352" s="10">
        <v>10000</v>
      </c>
      <c r="G352" s="10">
        <v>-9999</v>
      </c>
      <c r="H352" s="9">
        <v>1</v>
      </c>
    </row>
    <row r="353" spans="1:8">
      <c r="A353" s="7">
        <v>87</v>
      </c>
      <c r="B353" s="8">
        <v>100000107369</v>
      </c>
      <c r="C353" s="7">
        <v>0</v>
      </c>
      <c r="D353" s="9" t="s">
        <v>747</v>
      </c>
      <c r="E353" s="9" t="s">
        <v>944</v>
      </c>
      <c r="F353" s="10">
        <v>10000</v>
      </c>
      <c r="G353" s="10">
        <v>-9999</v>
      </c>
      <c r="H353" s="9">
        <v>1</v>
      </c>
    </row>
    <row r="354" spans="1:8">
      <c r="A354" s="7">
        <v>88</v>
      </c>
      <c r="B354" s="8">
        <v>100000107370</v>
      </c>
      <c r="C354" s="7">
        <v>0</v>
      </c>
      <c r="D354" s="9" t="s">
        <v>747</v>
      </c>
      <c r="E354" s="9" t="s">
        <v>944</v>
      </c>
      <c r="F354" s="10">
        <v>10000</v>
      </c>
      <c r="G354" s="10">
        <v>-9999</v>
      </c>
      <c r="H354" s="9">
        <v>1</v>
      </c>
    </row>
    <row r="355" spans="1:8">
      <c r="A355" s="7">
        <v>89</v>
      </c>
      <c r="B355" s="8">
        <v>100000107371</v>
      </c>
      <c r="C355" s="7">
        <v>0</v>
      </c>
      <c r="D355" s="9" t="s">
        <v>747</v>
      </c>
      <c r="E355" s="9" t="s">
        <v>944</v>
      </c>
      <c r="F355" s="10">
        <v>10000</v>
      </c>
      <c r="G355" s="10">
        <v>-9999</v>
      </c>
      <c r="H355" s="9">
        <v>1</v>
      </c>
    </row>
    <row r="356" spans="1:8">
      <c r="A356" s="7">
        <v>90</v>
      </c>
      <c r="B356" s="8">
        <v>100000107372</v>
      </c>
      <c r="C356" s="7">
        <v>0</v>
      </c>
      <c r="D356" s="9" t="s">
        <v>747</v>
      </c>
      <c r="E356" s="9" t="s">
        <v>944</v>
      </c>
      <c r="F356" s="10">
        <v>10000</v>
      </c>
      <c r="G356" s="10">
        <v>-9999</v>
      </c>
      <c r="H356" s="9">
        <v>1</v>
      </c>
    </row>
    <row r="357" spans="1:8">
      <c r="A357" s="7">
        <v>91</v>
      </c>
      <c r="B357" s="8">
        <v>100000107373</v>
      </c>
      <c r="C357" s="7">
        <v>0</v>
      </c>
      <c r="D357" s="9" t="s">
        <v>747</v>
      </c>
      <c r="E357" s="9" t="s">
        <v>944</v>
      </c>
      <c r="F357" s="10">
        <v>10000</v>
      </c>
      <c r="G357" s="10">
        <v>-9999</v>
      </c>
      <c r="H357" s="9">
        <v>1</v>
      </c>
    </row>
    <row r="358" spans="1:8">
      <c r="A358" s="7">
        <v>92</v>
      </c>
      <c r="B358" s="8">
        <v>100000107374</v>
      </c>
      <c r="C358" s="7">
        <v>0</v>
      </c>
      <c r="D358" s="9" t="s">
        <v>747</v>
      </c>
      <c r="E358" s="9" t="s">
        <v>944</v>
      </c>
      <c r="F358" s="10">
        <v>10000</v>
      </c>
      <c r="G358" s="10">
        <v>-9999</v>
      </c>
      <c r="H358" s="9">
        <v>1</v>
      </c>
    </row>
    <row r="359" spans="1:8">
      <c r="A359" s="7">
        <v>93</v>
      </c>
      <c r="B359" s="8">
        <v>100000107375</v>
      </c>
      <c r="C359" s="7">
        <v>0</v>
      </c>
      <c r="D359" s="9" t="s">
        <v>747</v>
      </c>
      <c r="E359" s="9" t="s">
        <v>944</v>
      </c>
      <c r="F359" s="10">
        <v>10000</v>
      </c>
      <c r="G359" s="10">
        <v>-9999</v>
      </c>
      <c r="H359" s="9">
        <v>1</v>
      </c>
    </row>
    <row r="360" spans="1:8">
      <c r="A360" s="7">
        <v>94</v>
      </c>
      <c r="B360" s="8">
        <v>100000107376</v>
      </c>
      <c r="C360" s="7">
        <v>0</v>
      </c>
      <c r="D360" s="9" t="s">
        <v>747</v>
      </c>
      <c r="E360" s="9" t="s">
        <v>944</v>
      </c>
      <c r="F360" s="10">
        <v>10000</v>
      </c>
      <c r="G360" s="10">
        <v>-9999</v>
      </c>
      <c r="H360" s="9">
        <v>1</v>
      </c>
    </row>
    <row r="361" spans="1:8">
      <c r="A361" s="7">
        <v>95</v>
      </c>
      <c r="B361" s="8">
        <v>100000107377</v>
      </c>
      <c r="C361" s="7">
        <v>0</v>
      </c>
      <c r="D361" s="9" t="s">
        <v>747</v>
      </c>
      <c r="E361" s="9" t="s">
        <v>944</v>
      </c>
      <c r="F361" s="10">
        <v>10000</v>
      </c>
      <c r="G361" s="10">
        <v>-9999</v>
      </c>
      <c r="H361" s="9">
        <v>1</v>
      </c>
    </row>
    <row r="362" spans="1:8">
      <c r="A362" s="7">
        <v>96</v>
      </c>
      <c r="B362" s="8">
        <v>100000107378</v>
      </c>
      <c r="C362" s="7">
        <v>0</v>
      </c>
      <c r="D362" s="9" t="s">
        <v>747</v>
      </c>
      <c r="E362" s="9" t="s">
        <v>944</v>
      </c>
      <c r="F362" s="10">
        <v>10000</v>
      </c>
      <c r="G362" s="10">
        <v>-9999</v>
      </c>
      <c r="H362" s="9">
        <v>1</v>
      </c>
    </row>
    <row r="363" spans="1:8">
      <c r="A363" s="7">
        <v>97</v>
      </c>
      <c r="B363" s="8">
        <v>100000107379</v>
      </c>
      <c r="C363" s="7">
        <v>0</v>
      </c>
      <c r="D363" s="9" t="s">
        <v>747</v>
      </c>
      <c r="E363" s="9" t="s">
        <v>944</v>
      </c>
      <c r="F363" s="10">
        <v>10000</v>
      </c>
      <c r="G363" s="10">
        <v>-9999</v>
      </c>
      <c r="H363" s="9">
        <v>1</v>
      </c>
    </row>
    <row r="364" spans="1:8">
      <c r="A364" s="7">
        <v>98</v>
      </c>
      <c r="B364" s="8">
        <v>100000107380</v>
      </c>
      <c r="C364" s="7">
        <v>0</v>
      </c>
      <c r="D364" s="9" t="s">
        <v>747</v>
      </c>
      <c r="E364" s="9" t="s">
        <v>944</v>
      </c>
      <c r="F364" s="10">
        <v>10000</v>
      </c>
      <c r="G364" s="10">
        <v>-9999</v>
      </c>
      <c r="H364" s="9">
        <v>1</v>
      </c>
    </row>
    <row r="365" spans="1:8">
      <c r="A365" s="7">
        <v>99</v>
      </c>
      <c r="B365" s="8">
        <v>100000107381</v>
      </c>
      <c r="C365" s="7">
        <v>0</v>
      </c>
      <c r="D365" s="9" t="s">
        <v>747</v>
      </c>
      <c r="E365" s="9" t="s">
        <v>944</v>
      </c>
      <c r="F365" s="10">
        <v>10000</v>
      </c>
      <c r="G365" s="10">
        <v>-9999</v>
      </c>
      <c r="H365" s="9">
        <v>1</v>
      </c>
    </row>
    <row r="366" spans="1:8">
      <c r="A366" s="7">
        <v>100</v>
      </c>
      <c r="B366" s="8">
        <v>100000107382</v>
      </c>
      <c r="C366" s="7">
        <v>0</v>
      </c>
      <c r="D366" s="9" t="s">
        <v>747</v>
      </c>
      <c r="E366" s="9" t="s">
        <v>944</v>
      </c>
      <c r="F366" s="10">
        <v>10000</v>
      </c>
      <c r="G366" s="10">
        <v>-9999</v>
      </c>
      <c r="H366" s="9">
        <v>1</v>
      </c>
    </row>
    <row r="367" spans="1:8">
      <c r="A367" s="7">
        <v>101</v>
      </c>
      <c r="B367" s="8">
        <v>100000107383</v>
      </c>
      <c r="C367" s="7">
        <v>0</v>
      </c>
      <c r="D367" s="9" t="s">
        <v>747</v>
      </c>
      <c r="E367" s="9" t="s">
        <v>944</v>
      </c>
      <c r="F367" s="10">
        <v>10000</v>
      </c>
      <c r="G367" s="10">
        <v>-9999</v>
      </c>
      <c r="H367" s="9">
        <v>1</v>
      </c>
    </row>
    <row r="368" spans="1:8">
      <c r="A368" s="7">
        <v>102</v>
      </c>
      <c r="B368" s="8">
        <v>100000107384</v>
      </c>
      <c r="C368" s="7">
        <v>0</v>
      </c>
      <c r="D368" s="9" t="s">
        <v>747</v>
      </c>
      <c r="E368" s="9" t="s">
        <v>944</v>
      </c>
      <c r="F368" s="10">
        <v>10000</v>
      </c>
      <c r="G368" s="10">
        <v>-9999</v>
      </c>
      <c r="H368" s="9">
        <v>1</v>
      </c>
    </row>
    <row r="369" spans="1:8">
      <c r="A369" s="7">
        <v>103</v>
      </c>
      <c r="B369" s="8">
        <v>100000107385</v>
      </c>
      <c r="C369" s="7">
        <v>0</v>
      </c>
      <c r="D369" s="9" t="s">
        <v>747</v>
      </c>
      <c r="E369" s="9" t="s">
        <v>944</v>
      </c>
      <c r="F369" s="10">
        <v>10000</v>
      </c>
      <c r="G369" s="10">
        <v>-9999</v>
      </c>
      <c r="H369" s="9">
        <v>1</v>
      </c>
    </row>
    <row r="370" spans="1:8">
      <c r="A370" s="7">
        <v>104</v>
      </c>
      <c r="B370" s="8">
        <v>100000107386</v>
      </c>
      <c r="C370" s="7">
        <v>0</v>
      </c>
      <c r="D370" s="9" t="s">
        <v>747</v>
      </c>
      <c r="E370" s="9" t="s">
        <v>944</v>
      </c>
      <c r="F370" s="10">
        <v>10000</v>
      </c>
      <c r="G370" s="10">
        <v>-9999</v>
      </c>
      <c r="H370" s="9">
        <v>1</v>
      </c>
    </row>
    <row r="371" spans="1:8">
      <c r="A371" s="7">
        <v>105</v>
      </c>
      <c r="B371" s="8">
        <v>100000107387</v>
      </c>
      <c r="C371" s="7">
        <v>0</v>
      </c>
      <c r="D371" s="9" t="s">
        <v>747</v>
      </c>
      <c r="E371" s="9" t="s">
        <v>944</v>
      </c>
      <c r="F371" s="10">
        <v>10000</v>
      </c>
      <c r="G371" s="10">
        <v>-9999</v>
      </c>
      <c r="H371" s="9">
        <v>1</v>
      </c>
    </row>
    <row r="372" spans="1:8">
      <c r="A372" s="7">
        <v>106</v>
      </c>
      <c r="B372" s="8">
        <v>100000107388</v>
      </c>
      <c r="C372" s="7">
        <v>0</v>
      </c>
      <c r="D372" s="9" t="s">
        <v>747</v>
      </c>
      <c r="E372" s="9" t="s">
        <v>944</v>
      </c>
      <c r="F372" s="10">
        <v>10000</v>
      </c>
      <c r="G372" s="10">
        <v>-9999</v>
      </c>
      <c r="H372" s="9">
        <v>1</v>
      </c>
    </row>
    <row r="373" spans="1:8">
      <c r="A373" s="7">
        <v>107</v>
      </c>
      <c r="B373" s="8">
        <v>100000107389</v>
      </c>
      <c r="C373" s="7">
        <v>0</v>
      </c>
      <c r="D373" s="9" t="s">
        <v>747</v>
      </c>
      <c r="E373" s="9" t="s">
        <v>944</v>
      </c>
      <c r="F373" s="10">
        <v>10000</v>
      </c>
      <c r="G373" s="10">
        <v>-9999</v>
      </c>
      <c r="H373" s="9">
        <v>1</v>
      </c>
    </row>
    <row r="374" spans="1:8">
      <c r="A374" s="7">
        <v>108</v>
      </c>
      <c r="B374" s="8">
        <v>100000107390</v>
      </c>
      <c r="C374" s="7">
        <v>0</v>
      </c>
      <c r="D374" s="9" t="s">
        <v>747</v>
      </c>
      <c r="E374" s="9" t="s">
        <v>944</v>
      </c>
      <c r="F374" s="10">
        <v>10000</v>
      </c>
      <c r="G374" s="10">
        <v>-9999</v>
      </c>
      <c r="H374" s="9">
        <v>1</v>
      </c>
    </row>
    <row r="375" spans="1:8">
      <c r="A375" s="7">
        <v>109</v>
      </c>
      <c r="B375" s="8">
        <v>100000107391</v>
      </c>
      <c r="C375" s="7">
        <v>0</v>
      </c>
      <c r="D375" s="9" t="s">
        <v>747</v>
      </c>
      <c r="E375" s="9" t="s">
        <v>944</v>
      </c>
      <c r="F375" s="10">
        <v>10000</v>
      </c>
      <c r="G375" s="10">
        <v>-9999</v>
      </c>
      <c r="H375" s="9">
        <v>1</v>
      </c>
    </row>
    <row r="376" spans="1:8">
      <c r="A376" s="7">
        <v>110</v>
      </c>
      <c r="B376" s="8">
        <v>100000107392</v>
      </c>
      <c r="C376" s="7">
        <v>0</v>
      </c>
      <c r="D376" s="9" t="s">
        <v>747</v>
      </c>
      <c r="E376" s="9" t="s">
        <v>944</v>
      </c>
      <c r="F376" s="10">
        <v>10000</v>
      </c>
      <c r="G376" s="10">
        <v>-9999</v>
      </c>
      <c r="H376" s="9">
        <v>1</v>
      </c>
    </row>
    <row r="377" spans="1:8">
      <c r="A377" s="7">
        <v>111</v>
      </c>
      <c r="B377" s="8">
        <v>100000107393</v>
      </c>
      <c r="C377" s="7">
        <v>0</v>
      </c>
      <c r="D377" s="9" t="s">
        <v>747</v>
      </c>
      <c r="E377" s="9" t="s">
        <v>944</v>
      </c>
      <c r="F377" s="10">
        <v>10000</v>
      </c>
      <c r="G377" s="10">
        <v>-9999</v>
      </c>
      <c r="H377" s="9">
        <v>1</v>
      </c>
    </row>
    <row r="378" spans="1:8">
      <c r="A378" s="7">
        <v>112</v>
      </c>
      <c r="B378" s="8">
        <v>100000107394</v>
      </c>
      <c r="C378" s="7">
        <v>0</v>
      </c>
      <c r="D378" s="9" t="s">
        <v>747</v>
      </c>
      <c r="E378" s="9" t="s">
        <v>944</v>
      </c>
      <c r="F378" s="10">
        <v>10000</v>
      </c>
      <c r="G378" s="10">
        <v>-9999</v>
      </c>
      <c r="H378" s="9">
        <v>1</v>
      </c>
    </row>
    <row r="379" spans="1:8">
      <c r="A379" s="7">
        <v>113</v>
      </c>
      <c r="B379" s="8">
        <v>100000107395</v>
      </c>
      <c r="C379" s="7">
        <v>0</v>
      </c>
      <c r="D379" s="9" t="s">
        <v>747</v>
      </c>
      <c r="E379" s="9" t="s">
        <v>944</v>
      </c>
      <c r="F379" s="10">
        <v>10000</v>
      </c>
      <c r="G379" s="10">
        <v>-9999</v>
      </c>
      <c r="H379" s="9">
        <v>1</v>
      </c>
    </row>
    <row r="380" spans="1:8">
      <c r="A380" s="7">
        <v>114</v>
      </c>
      <c r="B380" s="8">
        <v>100000107396</v>
      </c>
      <c r="C380" s="7">
        <v>0</v>
      </c>
      <c r="D380" s="9" t="s">
        <v>747</v>
      </c>
      <c r="E380" s="9" t="s">
        <v>944</v>
      </c>
      <c r="F380" s="10">
        <v>10000</v>
      </c>
      <c r="G380" s="10">
        <v>-9999</v>
      </c>
      <c r="H380" s="9">
        <v>1</v>
      </c>
    </row>
    <row r="381" spans="1:8">
      <c r="A381" s="7">
        <v>115</v>
      </c>
      <c r="B381" s="8">
        <v>100000107397</v>
      </c>
      <c r="C381" s="7">
        <v>0</v>
      </c>
      <c r="D381" s="9" t="s">
        <v>747</v>
      </c>
      <c r="E381" s="9" t="s">
        <v>944</v>
      </c>
      <c r="F381" s="10">
        <v>10000</v>
      </c>
      <c r="G381" s="10">
        <v>-9999</v>
      </c>
      <c r="H381" s="9">
        <v>1</v>
      </c>
    </row>
    <row r="382" spans="1:8">
      <c r="A382" s="7">
        <v>116</v>
      </c>
      <c r="B382" s="8">
        <v>100000107398</v>
      </c>
      <c r="C382" s="7">
        <v>0</v>
      </c>
      <c r="D382" s="9" t="s">
        <v>747</v>
      </c>
      <c r="E382" s="9" t="s">
        <v>944</v>
      </c>
      <c r="F382" s="10">
        <v>10000</v>
      </c>
      <c r="G382" s="10">
        <v>-9999</v>
      </c>
      <c r="H382" s="9">
        <v>1</v>
      </c>
    </row>
    <row r="383" spans="1:8">
      <c r="A383" s="7">
        <v>117</v>
      </c>
      <c r="B383" s="8">
        <v>100000107399</v>
      </c>
      <c r="C383" s="7">
        <v>0</v>
      </c>
      <c r="D383" s="9" t="s">
        <v>747</v>
      </c>
      <c r="E383" s="9" t="s">
        <v>944</v>
      </c>
      <c r="F383" s="10">
        <v>10000</v>
      </c>
      <c r="G383" s="10">
        <v>-9999</v>
      </c>
      <c r="H383" s="9">
        <v>1</v>
      </c>
    </row>
    <row r="384" spans="1:8">
      <c r="A384" s="7">
        <v>118</v>
      </c>
      <c r="B384" s="8">
        <v>100000107400</v>
      </c>
      <c r="C384" s="7">
        <v>0</v>
      </c>
      <c r="D384" s="9" t="s">
        <v>747</v>
      </c>
      <c r="E384" s="9" t="s">
        <v>944</v>
      </c>
      <c r="F384" s="10">
        <v>10000</v>
      </c>
      <c r="G384" s="10">
        <v>-9999</v>
      </c>
      <c r="H384" s="9">
        <v>1</v>
      </c>
    </row>
    <row r="385" spans="1:8">
      <c r="A385" s="7">
        <v>119</v>
      </c>
      <c r="B385" s="8">
        <v>100000107401</v>
      </c>
      <c r="C385" s="7">
        <v>0</v>
      </c>
      <c r="D385" s="9" t="s">
        <v>747</v>
      </c>
      <c r="E385" s="9" t="s">
        <v>944</v>
      </c>
      <c r="F385" s="10">
        <v>10000</v>
      </c>
      <c r="G385" s="10">
        <v>-9999</v>
      </c>
      <c r="H385" s="9">
        <v>1</v>
      </c>
    </row>
    <row r="386" spans="1:8">
      <c r="A386" s="7">
        <v>120</v>
      </c>
      <c r="B386" s="8">
        <v>100000107402</v>
      </c>
      <c r="C386" s="7">
        <v>0</v>
      </c>
      <c r="D386" s="9" t="s">
        <v>747</v>
      </c>
      <c r="E386" s="9" t="s">
        <v>944</v>
      </c>
      <c r="F386" s="10">
        <v>10000</v>
      </c>
      <c r="G386" s="10">
        <v>-9999</v>
      </c>
      <c r="H386" s="9">
        <v>1</v>
      </c>
    </row>
    <row r="387" spans="1:8">
      <c r="A387" s="7">
        <v>121</v>
      </c>
      <c r="B387" s="8">
        <v>100000107403</v>
      </c>
      <c r="C387" s="7">
        <v>0</v>
      </c>
      <c r="D387" s="9" t="s">
        <v>747</v>
      </c>
      <c r="E387" s="9" t="s">
        <v>944</v>
      </c>
      <c r="F387" s="10">
        <v>10000</v>
      </c>
      <c r="G387" s="10">
        <v>-9999</v>
      </c>
      <c r="H387" s="9">
        <v>1</v>
      </c>
    </row>
    <row r="388" spans="1:8">
      <c r="A388" s="7">
        <v>122</v>
      </c>
      <c r="B388" s="8">
        <v>100000107404</v>
      </c>
      <c r="C388" s="7">
        <v>0</v>
      </c>
      <c r="D388" s="9" t="s">
        <v>747</v>
      </c>
      <c r="E388" s="9" t="s">
        <v>944</v>
      </c>
      <c r="F388" s="10">
        <v>10000</v>
      </c>
      <c r="G388" s="10">
        <v>-9999</v>
      </c>
      <c r="H388" s="9">
        <v>1</v>
      </c>
    </row>
    <row r="389" spans="1:8">
      <c r="A389" s="7">
        <v>123</v>
      </c>
      <c r="B389" s="8">
        <v>100000107405</v>
      </c>
      <c r="C389" s="7">
        <v>0</v>
      </c>
      <c r="D389" s="9" t="s">
        <v>747</v>
      </c>
      <c r="E389" s="9" t="s">
        <v>944</v>
      </c>
      <c r="F389" s="10">
        <v>10000</v>
      </c>
      <c r="G389" s="10">
        <v>-9999</v>
      </c>
      <c r="H389" s="9">
        <v>1</v>
      </c>
    </row>
    <row r="390" spans="1:8">
      <c r="A390" s="7">
        <v>124</v>
      </c>
      <c r="B390" s="8">
        <v>100000107406</v>
      </c>
      <c r="C390" s="7">
        <v>0</v>
      </c>
      <c r="D390" s="9" t="s">
        <v>747</v>
      </c>
      <c r="E390" s="9" t="s">
        <v>944</v>
      </c>
      <c r="F390" s="10">
        <v>10000</v>
      </c>
      <c r="G390" s="10">
        <v>-9999</v>
      </c>
      <c r="H390" s="9">
        <v>1</v>
      </c>
    </row>
    <row r="391" spans="1:8">
      <c r="A391" s="7">
        <v>125</v>
      </c>
      <c r="B391" s="8">
        <v>100000107407</v>
      </c>
      <c r="C391" s="7">
        <v>0</v>
      </c>
      <c r="D391" s="9" t="s">
        <v>747</v>
      </c>
      <c r="E391" s="9" t="s">
        <v>944</v>
      </c>
      <c r="F391" s="10">
        <v>10000</v>
      </c>
      <c r="G391" s="10">
        <v>-9999</v>
      </c>
      <c r="H391" s="9">
        <v>1</v>
      </c>
    </row>
    <row r="392" spans="1:8">
      <c r="A392" s="7">
        <v>126</v>
      </c>
      <c r="B392" s="8">
        <v>100000107408</v>
      </c>
      <c r="C392" s="7">
        <v>0</v>
      </c>
      <c r="D392" s="9" t="s">
        <v>747</v>
      </c>
      <c r="E392" s="9" t="s">
        <v>944</v>
      </c>
      <c r="F392" s="10">
        <v>10000</v>
      </c>
      <c r="G392" s="10">
        <v>-9999</v>
      </c>
      <c r="H392" s="9">
        <v>1</v>
      </c>
    </row>
    <row r="393" spans="1:8">
      <c r="A393" s="7">
        <v>127</v>
      </c>
      <c r="B393" s="8">
        <v>100000107409</v>
      </c>
      <c r="C393" s="7">
        <v>0</v>
      </c>
      <c r="D393" s="9" t="s">
        <v>747</v>
      </c>
      <c r="E393" s="9" t="s">
        <v>944</v>
      </c>
      <c r="F393" s="10">
        <v>10000</v>
      </c>
      <c r="G393" s="10">
        <v>-9999</v>
      </c>
      <c r="H393" s="9">
        <v>1</v>
      </c>
    </row>
    <row r="394" spans="1:8">
      <c r="A394" s="7">
        <v>128</v>
      </c>
      <c r="B394" s="8">
        <v>100000107410</v>
      </c>
      <c r="C394" s="7">
        <v>0</v>
      </c>
      <c r="D394" s="9" t="s">
        <v>747</v>
      </c>
      <c r="E394" s="9" t="s">
        <v>944</v>
      </c>
      <c r="F394" s="10">
        <v>10000</v>
      </c>
      <c r="G394" s="10">
        <v>-9999</v>
      </c>
      <c r="H394" s="9">
        <v>1</v>
      </c>
    </row>
    <row r="395" spans="1:8">
      <c r="A395" s="7">
        <v>129</v>
      </c>
      <c r="B395" s="8">
        <v>100000107411</v>
      </c>
      <c r="C395" s="7">
        <v>0</v>
      </c>
      <c r="D395" s="9" t="s">
        <v>747</v>
      </c>
      <c r="E395" s="9" t="s">
        <v>944</v>
      </c>
      <c r="F395" s="10">
        <v>10000</v>
      </c>
      <c r="G395" s="10">
        <v>-9999</v>
      </c>
      <c r="H395" s="9">
        <v>1</v>
      </c>
    </row>
    <row r="396" spans="1:8">
      <c r="A396" s="7">
        <v>130</v>
      </c>
      <c r="B396" s="8">
        <v>100000107412</v>
      </c>
      <c r="C396" s="7">
        <v>0</v>
      </c>
      <c r="D396" s="9" t="s">
        <v>747</v>
      </c>
      <c r="E396" s="9" t="s">
        <v>944</v>
      </c>
      <c r="F396" s="10">
        <v>10000</v>
      </c>
      <c r="G396" s="10">
        <v>-9999</v>
      </c>
      <c r="H396" s="9">
        <v>1</v>
      </c>
    </row>
    <row r="397" spans="1:8">
      <c r="A397" s="7">
        <v>131</v>
      </c>
      <c r="B397" s="8">
        <v>100000107413</v>
      </c>
      <c r="C397" s="7">
        <v>0</v>
      </c>
      <c r="D397" s="9" t="s">
        <v>747</v>
      </c>
      <c r="E397" s="9" t="s">
        <v>944</v>
      </c>
      <c r="F397" s="10">
        <v>10000</v>
      </c>
      <c r="G397" s="10">
        <v>-9999</v>
      </c>
      <c r="H397" s="9">
        <v>1</v>
      </c>
    </row>
    <row r="398" spans="1:8">
      <c r="A398" s="7">
        <v>132</v>
      </c>
      <c r="B398" s="8">
        <v>100000107414</v>
      </c>
      <c r="C398" s="7">
        <v>0</v>
      </c>
      <c r="D398" s="9" t="s">
        <v>747</v>
      </c>
      <c r="E398" s="9" t="s">
        <v>944</v>
      </c>
      <c r="F398" s="10">
        <v>10000</v>
      </c>
      <c r="G398" s="10">
        <v>-9999</v>
      </c>
      <c r="H398" s="9">
        <v>1</v>
      </c>
    </row>
    <row r="399" spans="1:8">
      <c r="A399" s="7">
        <v>133</v>
      </c>
      <c r="B399" s="8">
        <v>100000107415</v>
      </c>
      <c r="C399" s="7">
        <v>0</v>
      </c>
      <c r="D399" s="9" t="s">
        <v>747</v>
      </c>
      <c r="E399" s="9" t="s">
        <v>944</v>
      </c>
      <c r="F399" s="10">
        <v>10000</v>
      </c>
      <c r="G399" s="10">
        <v>-9999</v>
      </c>
      <c r="H399" s="9">
        <v>1</v>
      </c>
    </row>
    <row r="400" spans="1:8">
      <c r="A400" s="7">
        <v>134</v>
      </c>
      <c r="B400" s="8">
        <v>100000107416</v>
      </c>
      <c r="C400" s="7">
        <v>0</v>
      </c>
      <c r="D400" s="9" t="s">
        <v>747</v>
      </c>
      <c r="E400" s="9" t="s">
        <v>944</v>
      </c>
      <c r="F400" s="10">
        <v>10000</v>
      </c>
      <c r="G400" s="10">
        <v>-9999</v>
      </c>
      <c r="H400" s="9">
        <v>1</v>
      </c>
    </row>
    <row r="401" spans="1:8">
      <c r="A401" s="7">
        <v>135</v>
      </c>
      <c r="B401" s="8">
        <v>100000107417</v>
      </c>
      <c r="C401" s="7">
        <v>0</v>
      </c>
      <c r="D401" s="9" t="s">
        <v>747</v>
      </c>
      <c r="E401" s="9" t="s">
        <v>944</v>
      </c>
      <c r="F401" s="10">
        <v>10000</v>
      </c>
      <c r="G401" s="10">
        <v>-9999</v>
      </c>
      <c r="H401" s="9">
        <v>1</v>
      </c>
    </row>
    <row r="402" spans="1:8">
      <c r="A402" s="7">
        <v>136</v>
      </c>
      <c r="B402" s="8">
        <v>100000107418</v>
      </c>
      <c r="C402" s="7">
        <v>0</v>
      </c>
      <c r="D402" s="9" t="s">
        <v>747</v>
      </c>
      <c r="E402" s="9" t="s">
        <v>944</v>
      </c>
      <c r="F402" s="10">
        <v>10000</v>
      </c>
      <c r="G402" s="10">
        <v>-9999</v>
      </c>
      <c r="H402" s="9">
        <v>1</v>
      </c>
    </row>
    <row r="403" spans="1:8">
      <c r="A403" s="7">
        <v>137</v>
      </c>
      <c r="B403" s="8">
        <v>100000107419</v>
      </c>
      <c r="C403" s="7">
        <v>0</v>
      </c>
      <c r="D403" s="9" t="s">
        <v>747</v>
      </c>
      <c r="E403" s="9" t="s">
        <v>944</v>
      </c>
      <c r="F403" s="10">
        <v>10000</v>
      </c>
      <c r="G403" s="10">
        <v>-9999</v>
      </c>
      <c r="H403" s="9">
        <v>1</v>
      </c>
    </row>
    <row r="404" spans="1:8">
      <c r="A404" s="7">
        <v>138</v>
      </c>
      <c r="B404" s="8">
        <v>100000107420</v>
      </c>
      <c r="C404" s="7">
        <v>0</v>
      </c>
      <c r="D404" s="9" t="s">
        <v>747</v>
      </c>
      <c r="E404" s="9" t="s">
        <v>944</v>
      </c>
      <c r="F404" s="10">
        <v>10000</v>
      </c>
      <c r="G404" s="10">
        <v>-9999</v>
      </c>
      <c r="H404" s="9">
        <v>1</v>
      </c>
    </row>
    <row r="405" spans="1:8">
      <c r="A405" s="7">
        <v>139</v>
      </c>
      <c r="B405" s="8">
        <v>100000107421</v>
      </c>
      <c r="C405" s="7">
        <v>0</v>
      </c>
      <c r="D405" s="9" t="s">
        <v>747</v>
      </c>
      <c r="E405" s="9" t="s">
        <v>944</v>
      </c>
      <c r="F405" s="10">
        <v>10000</v>
      </c>
      <c r="G405" s="10">
        <v>-9999</v>
      </c>
      <c r="H405" s="9">
        <v>1</v>
      </c>
    </row>
    <row r="406" spans="1:8">
      <c r="A406" s="7">
        <v>140</v>
      </c>
      <c r="B406" s="8">
        <v>100000107422</v>
      </c>
      <c r="C406" s="7">
        <v>0</v>
      </c>
      <c r="D406" s="9" t="s">
        <v>747</v>
      </c>
      <c r="E406" s="9" t="s">
        <v>944</v>
      </c>
      <c r="F406" s="10">
        <v>10000</v>
      </c>
      <c r="G406" s="10">
        <v>-9999</v>
      </c>
      <c r="H406" s="9">
        <v>1</v>
      </c>
    </row>
    <row r="407" spans="1:8">
      <c r="A407" s="7">
        <v>141</v>
      </c>
      <c r="B407" s="8">
        <v>100000107423</v>
      </c>
      <c r="C407" s="7">
        <v>0</v>
      </c>
      <c r="D407" s="9" t="s">
        <v>747</v>
      </c>
      <c r="E407" s="9" t="s">
        <v>944</v>
      </c>
      <c r="F407" s="10">
        <v>10000</v>
      </c>
      <c r="G407" s="10">
        <v>-9999</v>
      </c>
      <c r="H407" s="9">
        <v>1</v>
      </c>
    </row>
    <row r="408" spans="1:8">
      <c r="A408" s="7">
        <v>142</v>
      </c>
      <c r="B408" s="8">
        <v>100000107424</v>
      </c>
      <c r="C408" s="7">
        <v>0</v>
      </c>
      <c r="D408" s="9" t="s">
        <v>747</v>
      </c>
      <c r="E408" s="9" t="s">
        <v>944</v>
      </c>
      <c r="F408" s="10">
        <v>10000</v>
      </c>
      <c r="G408" s="10">
        <v>-9999</v>
      </c>
      <c r="H408" s="9">
        <v>1</v>
      </c>
    </row>
    <row r="409" spans="1:8">
      <c r="A409" s="7">
        <v>143</v>
      </c>
      <c r="B409" s="8">
        <v>100000107425</v>
      </c>
      <c r="C409" s="7">
        <v>0</v>
      </c>
      <c r="D409" s="9" t="s">
        <v>747</v>
      </c>
      <c r="E409" s="9" t="s">
        <v>944</v>
      </c>
      <c r="F409" s="10">
        <v>10000</v>
      </c>
      <c r="G409" s="10">
        <v>-9999</v>
      </c>
      <c r="H409" s="9">
        <v>1</v>
      </c>
    </row>
    <row r="410" spans="1:8">
      <c r="A410" s="7">
        <v>144</v>
      </c>
      <c r="B410" s="8">
        <v>100000107426</v>
      </c>
      <c r="C410" s="7">
        <v>0</v>
      </c>
      <c r="D410" s="9" t="s">
        <v>747</v>
      </c>
      <c r="E410" s="9" t="s">
        <v>944</v>
      </c>
      <c r="F410" s="10">
        <v>10000</v>
      </c>
      <c r="G410" s="10">
        <v>-9999</v>
      </c>
      <c r="H410" s="9">
        <v>1</v>
      </c>
    </row>
    <row r="411" spans="1:8">
      <c r="A411" s="7">
        <v>145</v>
      </c>
      <c r="B411" s="8">
        <v>100000107427</v>
      </c>
      <c r="C411" s="7">
        <v>0</v>
      </c>
      <c r="D411" s="9" t="s">
        <v>747</v>
      </c>
      <c r="E411" s="9" t="s">
        <v>944</v>
      </c>
      <c r="F411" s="10">
        <v>10000</v>
      </c>
      <c r="G411" s="10">
        <v>-9999</v>
      </c>
      <c r="H411" s="9">
        <v>1</v>
      </c>
    </row>
    <row r="412" spans="1:8">
      <c r="A412" s="7">
        <v>146</v>
      </c>
      <c r="B412" s="8">
        <v>100000107428</v>
      </c>
      <c r="C412" s="7">
        <v>0</v>
      </c>
      <c r="D412" s="9" t="s">
        <v>747</v>
      </c>
      <c r="E412" s="9" t="s">
        <v>944</v>
      </c>
      <c r="F412" s="10">
        <v>10000</v>
      </c>
      <c r="G412" s="10">
        <v>-9999</v>
      </c>
      <c r="H412" s="9">
        <v>1</v>
      </c>
    </row>
    <row r="413" spans="1:8">
      <c r="A413" s="7">
        <v>147</v>
      </c>
      <c r="B413" s="8">
        <v>100000107429</v>
      </c>
      <c r="C413" s="7">
        <v>0</v>
      </c>
      <c r="D413" s="9" t="s">
        <v>747</v>
      </c>
      <c r="E413" s="9" t="s">
        <v>944</v>
      </c>
      <c r="F413" s="10">
        <v>10000</v>
      </c>
      <c r="G413" s="10">
        <v>-9999</v>
      </c>
      <c r="H413" s="9">
        <v>1</v>
      </c>
    </row>
    <row r="414" spans="1:8">
      <c r="A414" s="7">
        <v>148</v>
      </c>
      <c r="B414" s="8">
        <v>100000107430</v>
      </c>
      <c r="C414" s="7">
        <v>0</v>
      </c>
      <c r="D414" s="9" t="s">
        <v>747</v>
      </c>
      <c r="E414" s="9" t="s">
        <v>944</v>
      </c>
      <c r="F414" s="10">
        <v>10000</v>
      </c>
      <c r="G414" s="10">
        <v>-9999</v>
      </c>
      <c r="H414" s="9">
        <v>1</v>
      </c>
    </row>
    <row r="415" spans="1:8">
      <c r="A415" s="7">
        <v>149</v>
      </c>
      <c r="B415" s="8">
        <v>100000107431</v>
      </c>
      <c r="C415" s="7">
        <v>0</v>
      </c>
      <c r="D415" s="9" t="s">
        <v>747</v>
      </c>
      <c r="E415" s="9" t="s">
        <v>944</v>
      </c>
      <c r="F415" s="10">
        <v>10000</v>
      </c>
      <c r="G415" s="10">
        <v>-9999</v>
      </c>
      <c r="H415" s="9">
        <v>1</v>
      </c>
    </row>
    <row r="416" spans="1:8">
      <c r="A416" s="7">
        <v>150</v>
      </c>
      <c r="B416" s="8">
        <v>100000107432</v>
      </c>
      <c r="C416" s="7">
        <v>0</v>
      </c>
      <c r="D416" s="9" t="s">
        <v>747</v>
      </c>
      <c r="E416" s="9" t="s">
        <v>944</v>
      </c>
      <c r="F416" s="10">
        <v>10000</v>
      </c>
      <c r="G416" s="10">
        <v>-9999</v>
      </c>
      <c r="H416" s="9">
        <v>1</v>
      </c>
    </row>
    <row r="417" spans="1:8">
      <c r="A417" s="7">
        <v>151</v>
      </c>
      <c r="B417" s="8">
        <v>100000107433</v>
      </c>
      <c r="C417" s="7">
        <v>0</v>
      </c>
      <c r="D417" s="9" t="s">
        <v>747</v>
      </c>
      <c r="E417" s="9" t="s">
        <v>944</v>
      </c>
      <c r="F417" s="10">
        <v>10000</v>
      </c>
      <c r="G417" s="10">
        <v>-9999</v>
      </c>
      <c r="H417" s="9">
        <v>1</v>
      </c>
    </row>
    <row r="418" spans="1:8">
      <c r="A418" s="7">
        <v>152</v>
      </c>
      <c r="B418" s="8">
        <v>100000107434</v>
      </c>
      <c r="C418" s="7">
        <v>0</v>
      </c>
      <c r="D418" s="9" t="s">
        <v>747</v>
      </c>
      <c r="E418" s="9" t="s">
        <v>944</v>
      </c>
      <c r="F418" s="10">
        <v>10000</v>
      </c>
      <c r="G418" s="10">
        <v>-9999</v>
      </c>
      <c r="H418" s="9">
        <v>1</v>
      </c>
    </row>
    <row r="419" spans="1:8">
      <c r="A419" s="7">
        <v>153</v>
      </c>
      <c r="B419" s="8">
        <v>100000107435</v>
      </c>
      <c r="C419" s="7">
        <v>0</v>
      </c>
      <c r="D419" s="9" t="s">
        <v>747</v>
      </c>
      <c r="E419" s="9" t="s">
        <v>944</v>
      </c>
      <c r="F419" s="10">
        <v>10000</v>
      </c>
      <c r="G419" s="10">
        <v>-9999</v>
      </c>
      <c r="H419" s="9">
        <v>1</v>
      </c>
    </row>
    <row r="420" spans="1:8">
      <c r="A420" s="7">
        <v>154</v>
      </c>
      <c r="B420" s="8">
        <v>100000107436</v>
      </c>
      <c r="C420" s="7">
        <v>0</v>
      </c>
      <c r="D420" s="9" t="s">
        <v>747</v>
      </c>
      <c r="E420" s="9" t="s">
        <v>944</v>
      </c>
      <c r="F420" s="10">
        <v>10000</v>
      </c>
      <c r="G420" s="10">
        <v>-9999</v>
      </c>
      <c r="H420" s="9">
        <v>1</v>
      </c>
    </row>
    <row r="421" spans="1:8">
      <c r="A421" s="7">
        <v>155</v>
      </c>
      <c r="B421" s="8">
        <v>100000107437</v>
      </c>
      <c r="C421" s="7">
        <v>0</v>
      </c>
      <c r="D421" s="9" t="s">
        <v>747</v>
      </c>
      <c r="E421" s="9" t="s">
        <v>944</v>
      </c>
      <c r="F421" s="10">
        <v>10000</v>
      </c>
      <c r="G421" s="10">
        <v>-9999</v>
      </c>
      <c r="H421" s="9">
        <v>1</v>
      </c>
    </row>
    <row r="422" spans="1:8">
      <c r="A422" s="7">
        <v>156</v>
      </c>
      <c r="B422" s="8">
        <v>100000107438</v>
      </c>
      <c r="C422" s="7">
        <v>0</v>
      </c>
      <c r="D422" s="9" t="s">
        <v>747</v>
      </c>
      <c r="E422" s="9" t="s">
        <v>944</v>
      </c>
      <c r="F422" s="10">
        <v>10000</v>
      </c>
      <c r="G422" s="10">
        <v>-9999</v>
      </c>
      <c r="H422" s="9">
        <v>1</v>
      </c>
    </row>
    <row r="423" spans="1:8">
      <c r="A423" s="7">
        <v>157</v>
      </c>
      <c r="B423" s="8">
        <v>100000107439</v>
      </c>
      <c r="C423" s="7">
        <v>0</v>
      </c>
      <c r="D423" s="9" t="s">
        <v>747</v>
      </c>
      <c r="E423" s="9" t="s">
        <v>944</v>
      </c>
      <c r="F423" s="10">
        <v>10000</v>
      </c>
      <c r="G423" s="10">
        <v>-9999</v>
      </c>
      <c r="H423" s="9">
        <v>1</v>
      </c>
    </row>
    <row r="424" spans="1:8">
      <c r="A424" s="7">
        <v>158</v>
      </c>
      <c r="B424" s="8">
        <v>100000107440</v>
      </c>
      <c r="C424" s="7">
        <v>0</v>
      </c>
      <c r="D424" s="9" t="s">
        <v>747</v>
      </c>
      <c r="E424" s="9" t="s">
        <v>944</v>
      </c>
      <c r="F424" s="10">
        <v>10000</v>
      </c>
      <c r="G424" s="10">
        <v>-9999</v>
      </c>
      <c r="H424" s="9">
        <v>1</v>
      </c>
    </row>
    <row r="425" spans="1:8">
      <c r="A425" s="7">
        <v>159</v>
      </c>
      <c r="B425" s="8">
        <v>100000107441</v>
      </c>
      <c r="C425" s="7">
        <v>0</v>
      </c>
      <c r="D425" s="9" t="s">
        <v>747</v>
      </c>
      <c r="E425" s="9" t="s">
        <v>944</v>
      </c>
      <c r="F425" s="10">
        <v>10000</v>
      </c>
      <c r="G425" s="10">
        <v>-9999</v>
      </c>
      <c r="H425" s="9">
        <v>1</v>
      </c>
    </row>
    <row r="426" spans="1:8">
      <c r="A426" s="7">
        <v>160</v>
      </c>
      <c r="B426" s="8">
        <v>100000107442</v>
      </c>
      <c r="C426" s="7">
        <v>0</v>
      </c>
      <c r="D426" s="9" t="s">
        <v>747</v>
      </c>
      <c r="E426" s="9" t="s">
        <v>944</v>
      </c>
      <c r="F426" s="10">
        <v>10000</v>
      </c>
      <c r="G426" s="10">
        <v>-9999</v>
      </c>
      <c r="H426" s="9">
        <v>1</v>
      </c>
    </row>
    <row r="427" spans="1:8">
      <c r="A427" s="7">
        <v>161</v>
      </c>
      <c r="B427" s="8">
        <v>100000107443</v>
      </c>
      <c r="C427" s="7">
        <v>0</v>
      </c>
      <c r="D427" s="9" t="s">
        <v>747</v>
      </c>
      <c r="E427" s="9" t="s">
        <v>944</v>
      </c>
      <c r="F427" s="10">
        <v>10000</v>
      </c>
      <c r="G427" s="10">
        <v>-9999</v>
      </c>
      <c r="H427" s="9">
        <v>1</v>
      </c>
    </row>
    <row r="428" spans="1:8">
      <c r="A428" s="7">
        <v>162</v>
      </c>
      <c r="B428" s="8">
        <v>100000107444</v>
      </c>
      <c r="C428" s="7">
        <v>0</v>
      </c>
      <c r="D428" s="9" t="s">
        <v>747</v>
      </c>
      <c r="E428" s="9" t="s">
        <v>944</v>
      </c>
      <c r="F428" s="10">
        <v>10000</v>
      </c>
      <c r="G428" s="10">
        <v>-9999</v>
      </c>
      <c r="H428" s="9">
        <v>1</v>
      </c>
    </row>
    <row r="429" spans="1:8">
      <c r="A429" s="7">
        <v>163</v>
      </c>
      <c r="B429" s="8">
        <v>100000107445</v>
      </c>
      <c r="C429" s="7">
        <v>0</v>
      </c>
      <c r="D429" s="9" t="s">
        <v>747</v>
      </c>
      <c r="E429" s="9" t="s">
        <v>944</v>
      </c>
      <c r="F429" s="10">
        <v>10000</v>
      </c>
      <c r="G429" s="10">
        <v>-9999</v>
      </c>
      <c r="H429" s="9">
        <v>1</v>
      </c>
    </row>
    <row r="430" spans="1:8">
      <c r="A430" s="7">
        <v>164</v>
      </c>
      <c r="B430" s="8">
        <v>100000107446</v>
      </c>
      <c r="C430" s="7">
        <v>0</v>
      </c>
      <c r="D430" s="9" t="s">
        <v>747</v>
      </c>
      <c r="E430" s="9" t="s">
        <v>944</v>
      </c>
      <c r="F430" s="10">
        <v>10000</v>
      </c>
      <c r="G430" s="10">
        <v>-9999</v>
      </c>
      <c r="H430" s="9">
        <v>1</v>
      </c>
    </row>
    <row r="431" spans="1:8">
      <c r="A431" s="7">
        <v>165</v>
      </c>
      <c r="B431" s="8">
        <v>100000107447</v>
      </c>
      <c r="C431" s="7">
        <v>0</v>
      </c>
      <c r="D431" s="9" t="s">
        <v>747</v>
      </c>
      <c r="E431" s="9" t="s">
        <v>944</v>
      </c>
      <c r="F431" s="10">
        <v>10000</v>
      </c>
      <c r="G431" s="10">
        <v>-9999</v>
      </c>
      <c r="H431" s="9">
        <v>1</v>
      </c>
    </row>
    <row r="432" spans="1:8">
      <c r="A432" s="7">
        <v>166</v>
      </c>
      <c r="B432" s="8">
        <v>100000107448</v>
      </c>
      <c r="C432" s="7">
        <v>0</v>
      </c>
      <c r="D432" s="9" t="s">
        <v>747</v>
      </c>
      <c r="E432" s="9" t="s">
        <v>944</v>
      </c>
      <c r="F432" s="10">
        <v>10000</v>
      </c>
      <c r="G432" s="10">
        <v>-9999</v>
      </c>
      <c r="H432" s="9">
        <v>1</v>
      </c>
    </row>
    <row r="433" spans="1:8">
      <c r="A433" s="7">
        <v>167</v>
      </c>
      <c r="B433" s="8">
        <v>100000107449</v>
      </c>
      <c r="C433" s="7">
        <v>0</v>
      </c>
      <c r="D433" s="9" t="s">
        <v>747</v>
      </c>
      <c r="E433" s="9" t="s">
        <v>944</v>
      </c>
      <c r="F433" s="10">
        <v>10000</v>
      </c>
      <c r="G433" s="10">
        <v>-9999</v>
      </c>
      <c r="H433" s="9">
        <v>1</v>
      </c>
    </row>
    <row r="434" spans="1:8">
      <c r="A434" s="7">
        <v>168</v>
      </c>
      <c r="B434" s="8">
        <v>100000107450</v>
      </c>
      <c r="C434" s="7">
        <v>0</v>
      </c>
      <c r="D434" s="9" t="s">
        <v>747</v>
      </c>
      <c r="E434" s="9" t="s">
        <v>944</v>
      </c>
      <c r="F434" s="10">
        <v>10000</v>
      </c>
      <c r="G434" s="10">
        <v>-9999</v>
      </c>
      <c r="H434" s="9">
        <v>1</v>
      </c>
    </row>
    <row r="435" spans="1:8">
      <c r="A435" s="7">
        <v>169</v>
      </c>
      <c r="B435" s="8">
        <v>100000107451</v>
      </c>
      <c r="C435" s="7">
        <v>0</v>
      </c>
      <c r="D435" s="9" t="s">
        <v>747</v>
      </c>
      <c r="E435" s="9" t="s">
        <v>944</v>
      </c>
      <c r="F435" s="10">
        <v>10000</v>
      </c>
      <c r="G435" s="10">
        <v>-9999</v>
      </c>
      <c r="H435" s="9">
        <v>1</v>
      </c>
    </row>
    <row r="436" spans="1:8">
      <c r="A436" s="7">
        <v>170</v>
      </c>
      <c r="B436" s="8">
        <v>100000107452</v>
      </c>
      <c r="C436" s="7">
        <v>0</v>
      </c>
      <c r="D436" s="9" t="s">
        <v>747</v>
      </c>
      <c r="E436" s="9" t="s">
        <v>944</v>
      </c>
      <c r="F436" s="10">
        <v>10000</v>
      </c>
      <c r="G436" s="10">
        <v>-9999</v>
      </c>
      <c r="H436" s="9">
        <v>1</v>
      </c>
    </row>
    <row r="437" spans="1:8">
      <c r="A437" s="7">
        <v>171</v>
      </c>
      <c r="B437" s="8">
        <v>100000107453</v>
      </c>
      <c r="C437" s="7">
        <v>0</v>
      </c>
      <c r="D437" s="9" t="s">
        <v>747</v>
      </c>
      <c r="E437" s="9" t="s">
        <v>944</v>
      </c>
      <c r="F437" s="10">
        <v>10000</v>
      </c>
      <c r="G437" s="10">
        <v>-9999</v>
      </c>
      <c r="H437" s="9">
        <v>1</v>
      </c>
    </row>
    <row r="438" spans="1:8">
      <c r="A438" s="7">
        <v>172</v>
      </c>
      <c r="B438" s="8">
        <v>100000107454</v>
      </c>
      <c r="C438" s="7">
        <v>0</v>
      </c>
      <c r="D438" s="9" t="s">
        <v>747</v>
      </c>
      <c r="E438" s="9" t="s">
        <v>944</v>
      </c>
      <c r="F438" s="10">
        <v>10000</v>
      </c>
      <c r="G438" s="10">
        <v>-9999</v>
      </c>
      <c r="H438" s="9">
        <v>1</v>
      </c>
    </row>
    <row r="439" spans="1:8">
      <c r="A439" s="7">
        <v>173</v>
      </c>
      <c r="B439" s="8">
        <v>100000107455</v>
      </c>
      <c r="C439" s="7">
        <v>0</v>
      </c>
      <c r="D439" s="9" t="s">
        <v>747</v>
      </c>
      <c r="E439" s="9" t="s">
        <v>944</v>
      </c>
      <c r="F439" s="10">
        <v>10000</v>
      </c>
      <c r="G439" s="10">
        <v>-9999</v>
      </c>
      <c r="H439" s="9">
        <v>1</v>
      </c>
    </row>
    <row r="440" spans="1:8">
      <c r="A440" s="7">
        <v>174</v>
      </c>
      <c r="B440" s="8">
        <v>100000107456</v>
      </c>
      <c r="C440" s="7">
        <v>0</v>
      </c>
      <c r="D440" s="9" t="s">
        <v>747</v>
      </c>
      <c r="E440" s="9" t="s">
        <v>944</v>
      </c>
      <c r="F440" s="10">
        <v>10000</v>
      </c>
      <c r="G440" s="10">
        <v>-9999</v>
      </c>
      <c r="H440" s="9">
        <v>1</v>
      </c>
    </row>
    <row r="441" spans="1:8">
      <c r="A441" s="7">
        <v>175</v>
      </c>
      <c r="B441" s="8">
        <v>100000107457</v>
      </c>
      <c r="C441" s="7">
        <v>0</v>
      </c>
      <c r="D441" s="9" t="s">
        <v>747</v>
      </c>
      <c r="E441" s="9" t="s">
        <v>944</v>
      </c>
      <c r="F441" s="10">
        <v>10000</v>
      </c>
      <c r="G441" s="10">
        <v>-9999</v>
      </c>
      <c r="H441" s="9">
        <v>1</v>
      </c>
    </row>
    <row r="442" spans="1:8">
      <c r="A442" s="7">
        <v>176</v>
      </c>
      <c r="B442" s="8">
        <v>100000107458</v>
      </c>
      <c r="C442" s="7">
        <v>0</v>
      </c>
      <c r="D442" s="9" t="s">
        <v>747</v>
      </c>
      <c r="E442" s="9" t="s">
        <v>944</v>
      </c>
      <c r="F442" s="10">
        <v>10000</v>
      </c>
      <c r="G442" s="10">
        <v>-9999</v>
      </c>
      <c r="H442" s="9">
        <v>1</v>
      </c>
    </row>
    <row r="443" spans="1:8">
      <c r="A443" s="7">
        <v>177</v>
      </c>
      <c r="B443" s="8">
        <v>100000107459</v>
      </c>
      <c r="C443" s="7">
        <v>0</v>
      </c>
      <c r="D443" s="9" t="s">
        <v>747</v>
      </c>
      <c r="E443" s="9" t="s">
        <v>944</v>
      </c>
      <c r="F443" s="10">
        <v>10000</v>
      </c>
      <c r="G443" s="10">
        <v>-9999</v>
      </c>
      <c r="H443" s="9">
        <v>1</v>
      </c>
    </row>
    <row r="444" spans="1:8">
      <c r="A444" s="7">
        <v>178</v>
      </c>
      <c r="B444" s="8">
        <v>100000107460</v>
      </c>
      <c r="C444" s="7">
        <v>0</v>
      </c>
      <c r="D444" s="9" t="s">
        <v>747</v>
      </c>
      <c r="E444" s="9" t="s">
        <v>944</v>
      </c>
      <c r="F444" s="10">
        <v>10000</v>
      </c>
      <c r="G444" s="10">
        <v>-9999</v>
      </c>
      <c r="H444" s="9">
        <v>1</v>
      </c>
    </row>
    <row r="445" spans="1:8">
      <c r="A445" s="7">
        <v>179</v>
      </c>
      <c r="B445" s="8">
        <v>100000107461</v>
      </c>
      <c r="C445" s="7">
        <v>0</v>
      </c>
      <c r="D445" s="9" t="s">
        <v>747</v>
      </c>
      <c r="E445" s="9" t="s">
        <v>944</v>
      </c>
      <c r="F445" s="10">
        <v>10000</v>
      </c>
      <c r="G445" s="10">
        <v>-9999</v>
      </c>
      <c r="H445" s="9">
        <v>1</v>
      </c>
    </row>
    <row r="446" spans="1:8">
      <c r="A446" s="7">
        <v>180</v>
      </c>
      <c r="B446" s="8">
        <v>100000107462</v>
      </c>
      <c r="C446" s="7">
        <v>0</v>
      </c>
      <c r="D446" s="9" t="s">
        <v>747</v>
      </c>
      <c r="E446" s="9" t="s">
        <v>944</v>
      </c>
      <c r="F446" s="10">
        <v>10000</v>
      </c>
      <c r="G446" s="10">
        <v>-9999</v>
      </c>
      <c r="H446" s="9">
        <v>1</v>
      </c>
    </row>
    <row r="447" spans="1:8">
      <c r="A447" s="7">
        <v>181</v>
      </c>
      <c r="B447" s="8">
        <v>100000107463</v>
      </c>
      <c r="C447" s="7">
        <v>0</v>
      </c>
      <c r="D447" s="9" t="s">
        <v>747</v>
      </c>
      <c r="E447" s="9" t="s">
        <v>944</v>
      </c>
      <c r="F447" s="10">
        <v>10000</v>
      </c>
      <c r="G447" s="10">
        <v>-9999</v>
      </c>
      <c r="H447" s="9">
        <v>1</v>
      </c>
    </row>
    <row r="448" spans="1:8">
      <c r="A448" s="7">
        <v>182</v>
      </c>
      <c r="B448" s="8">
        <v>100000107464</v>
      </c>
      <c r="C448" s="7">
        <v>0</v>
      </c>
      <c r="D448" s="9" t="s">
        <v>747</v>
      </c>
      <c r="E448" s="9" t="s">
        <v>944</v>
      </c>
      <c r="F448" s="10">
        <v>10000</v>
      </c>
      <c r="G448" s="10">
        <v>-9999</v>
      </c>
      <c r="H448" s="9">
        <v>1</v>
      </c>
    </row>
    <row r="449" spans="1:8">
      <c r="A449" s="7">
        <v>183</v>
      </c>
      <c r="B449" s="8">
        <v>100000107465</v>
      </c>
      <c r="C449" s="7">
        <v>0</v>
      </c>
      <c r="D449" s="9" t="s">
        <v>747</v>
      </c>
      <c r="E449" s="9" t="s">
        <v>944</v>
      </c>
      <c r="F449" s="10">
        <v>10000</v>
      </c>
      <c r="G449" s="10">
        <v>-9999</v>
      </c>
      <c r="H449" s="9">
        <v>1</v>
      </c>
    </row>
    <row r="450" spans="1:8">
      <c r="A450" s="7">
        <v>184</v>
      </c>
      <c r="B450" s="8">
        <v>100000107466</v>
      </c>
      <c r="C450" s="7">
        <v>0</v>
      </c>
      <c r="D450" s="9" t="s">
        <v>747</v>
      </c>
      <c r="E450" s="9" t="s">
        <v>944</v>
      </c>
      <c r="F450" s="10">
        <v>10000</v>
      </c>
      <c r="G450" s="10">
        <v>-9999</v>
      </c>
      <c r="H450" s="9">
        <v>1</v>
      </c>
    </row>
    <row r="451" spans="1:8">
      <c r="A451" s="7">
        <v>185</v>
      </c>
      <c r="B451" s="8">
        <v>100000107467</v>
      </c>
      <c r="C451" s="7">
        <v>0</v>
      </c>
      <c r="D451" s="9" t="s">
        <v>747</v>
      </c>
      <c r="E451" s="9" t="s">
        <v>944</v>
      </c>
      <c r="F451" s="10">
        <v>10000</v>
      </c>
      <c r="G451" s="10">
        <v>-9999</v>
      </c>
      <c r="H451" s="9">
        <v>1</v>
      </c>
    </row>
    <row r="452" spans="1:8">
      <c r="A452" s="7">
        <v>186</v>
      </c>
      <c r="B452" s="8">
        <v>100000107468</v>
      </c>
      <c r="C452" s="7">
        <v>0</v>
      </c>
      <c r="D452" s="9" t="s">
        <v>747</v>
      </c>
      <c r="E452" s="9" t="s">
        <v>944</v>
      </c>
      <c r="F452" s="10">
        <v>10000</v>
      </c>
      <c r="G452" s="10">
        <v>-9999</v>
      </c>
      <c r="H452" s="9">
        <v>1</v>
      </c>
    </row>
    <row r="453" spans="1:8">
      <c r="A453" s="7">
        <v>187</v>
      </c>
      <c r="B453" s="8">
        <v>100000107469</v>
      </c>
      <c r="C453" s="7">
        <v>0</v>
      </c>
      <c r="D453" s="9" t="s">
        <v>747</v>
      </c>
      <c r="E453" s="9" t="s">
        <v>944</v>
      </c>
      <c r="F453" s="10">
        <v>10000</v>
      </c>
      <c r="G453" s="10">
        <v>-9999</v>
      </c>
      <c r="H453" s="9">
        <v>1</v>
      </c>
    </row>
    <row r="454" spans="1:8">
      <c r="A454" s="7">
        <v>188</v>
      </c>
      <c r="B454" s="8">
        <v>100000107470</v>
      </c>
      <c r="C454" s="7">
        <v>0</v>
      </c>
      <c r="D454" s="9" t="s">
        <v>747</v>
      </c>
      <c r="E454" s="9" t="s">
        <v>944</v>
      </c>
      <c r="F454" s="10">
        <v>10000</v>
      </c>
      <c r="G454" s="10">
        <v>-9999</v>
      </c>
      <c r="H454" s="9">
        <v>1</v>
      </c>
    </row>
    <row r="455" spans="1:8">
      <c r="A455" s="7">
        <v>189</v>
      </c>
      <c r="B455" s="8">
        <v>100000107471</v>
      </c>
      <c r="C455" s="7">
        <v>0</v>
      </c>
      <c r="D455" s="9" t="s">
        <v>747</v>
      </c>
      <c r="E455" s="9" t="s">
        <v>944</v>
      </c>
      <c r="F455" s="10">
        <v>10000</v>
      </c>
      <c r="G455" s="10">
        <v>-9999</v>
      </c>
      <c r="H455" s="9">
        <v>1</v>
      </c>
    </row>
    <row r="456" spans="1:8">
      <c r="A456" s="7">
        <v>190</v>
      </c>
      <c r="B456" s="8">
        <v>100000107472</v>
      </c>
      <c r="C456" s="7">
        <v>0</v>
      </c>
      <c r="D456" s="9" t="s">
        <v>747</v>
      </c>
      <c r="E456" s="9" t="s">
        <v>944</v>
      </c>
      <c r="F456" s="10">
        <v>10000</v>
      </c>
      <c r="G456" s="10">
        <v>-9999</v>
      </c>
      <c r="H456" s="9">
        <v>1</v>
      </c>
    </row>
    <row r="457" spans="1:8">
      <c r="A457" s="7">
        <v>191</v>
      </c>
      <c r="B457" s="8">
        <v>100000107473</v>
      </c>
      <c r="C457" s="7">
        <v>0</v>
      </c>
      <c r="D457" s="9" t="s">
        <v>747</v>
      </c>
      <c r="E457" s="9" t="s">
        <v>944</v>
      </c>
      <c r="F457" s="10">
        <v>10000</v>
      </c>
      <c r="G457" s="10">
        <v>-9999</v>
      </c>
      <c r="H457" s="9">
        <v>1</v>
      </c>
    </row>
    <row r="458" spans="1:8">
      <c r="A458" s="7">
        <v>192</v>
      </c>
      <c r="B458" s="8">
        <v>100000107474</v>
      </c>
      <c r="C458" s="7">
        <v>0</v>
      </c>
      <c r="D458" s="9" t="s">
        <v>747</v>
      </c>
      <c r="E458" s="9" t="s">
        <v>944</v>
      </c>
      <c r="F458" s="10">
        <v>10000</v>
      </c>
      <c r="G458" s="10">
        <v>-9999</v>
      </c>
      <c r="H458" s="9">
        <v>1</v>
      </c>
    </row>
    <row r="459" spans="1:8">
      <c r="A459" s="7">
        <v>193</v>
      </c>
      <c r="B459" s="8">
        <v>100000107475</v>
      </c>
      <c r="C459" s="7">
        <v>0</v>
      </c>
      <c r="D459" s="9" t="s">
        <v>747</v>
      </c>
      <c r="E459" s="9" t="s">
        <v>944</v>
      </c>
      <c r="F459" s="10">
        <v>10000</v>
      </c>
      <c r="G459" s="10">
        <v>-9999</v>
      </c>
      <c r="H459" s="9">
        <v>1</v>
      </c>
    </row>
    <row r="460" spans="1:8">
      <c r="A460" s="7">
        <v>194</v>
      </c>
      <c r="B460" s="8">
        <v>100000107476</v>
      </c>
      <c r="C460" s="7">
        <v>0</v>
      </c>
      <c r="D460" s="9" t="s">
        <v>747</v>
      </c>
      <c r="E460" s="9" t="s">
        <v>944</v>
      </c>
      <c r="F460" s="10">
        <v>10000</v>
      </c>
      <c r="G460" s="10">
        <v>-9999</v>
      </c>
      <c r="H460" s="9">
        <v>1</v>
      </c>
    </row>
    <row r="461" spans="1:8">
      <c r="A461" s="7">
        <v>195</v>
      </c>
      <c r="B461" s="8">
        <v>100000107477</v>
      </c>
      <c r="C461" s="7">
        <v>0</v>
      </c>
      <c r="D461" s="9" t="s">
        <v>747</v>
      </c>
      <c r="E461" s="9" t="s">
        <v>944</v>
      </c>
      <c r="F461" s="10">
        <v>10000</v>
      </c>
      <c r="G461" s="10">
        <v>-9999</v>
      </c>
      <c r="H461" s="9">
        <v>1</v>
      </c>
    </row>
    <row r="462" spans="1:8">
      <c r="A462" s="7">
        <v>196</v>
      </c>
      <c r="B462" s="8">
        <v>100000107478</v>
      </c>
      <c r="C462" s="7">
        <v>0</v>
      </c>
      <c r="D462" s="9" t="s">
        <v>747</v>
      </c>
      <c r="E462" s="9" t="s">
        <v>944</v>
      </c>
      <c r="F462" s="10">
        <v>10000</v>
      </c>
      <c r="G462" s="10">
        <v>-9999</v>
      </c>
      <c r="H462" s="9">
        <v>1</v>
      </c>
    </row>
    <row r="463" spans="1:8">
      <c r="A463" s="7">
        <v>197</v>
      </c>
      <c r="B463" s="8">
        <v>100000107479</v>
      </c>
      <c r="C463" s="7">
        <v>0</v>
      </c>
      <c r="D463" s="9" t="s">
        <v>747</v>
      </c>
      <c r="E463" s="9" t="s">
        <v>944</v>
      </c>
      <c r="F463" s="10">
        <v>10000</v>
      </c>
      <c r="G463" s="10">
        <v>-9999</v>
      </c>
      <c r="H463" s="9">
        <v>1</v>
      </c>
    </row>
    <row r="464" spans="1:8">
      <c r="A464" s="7">
        <v>198</v>
      </c>
      <c r="B464" s="8">
        <v>100000107480</v>
      </c>
      <c r="C464" s="7">
        <v>0</v>
      </c>
      <c r="D464" s="9" t="s">
        <v>747</v>
      </c>
      <c r="E464" s="9" t="s">
        <v>944</v>
      </c>
      <c r="F464" s="10">
        <v>10000</v>
      </c>
      <c r="G464" s="10">
        <v>-9999</v>
      </c>
      <c r="H464" s="9">
        <v>1</v>
      </c>
    </row>
    <row r="465" spans="1:8">
      <c r="A465" s="7">
        <v>199</v>
      </c>
      <c r="B465" s="8">
        <v>100000107481</v>
      </c>
      <c r="C465" s="7">
        <v>0</v>
      </c>
      <c r="D465" s="9" t="s">
        <v>747</v>
      </c>
      <c r="E465" s="9" t="s">
        <v>944</v>
      </c>
      <c r="F465" s="10">
        <v>10000</v>
      </c>
      <c r="G465" s="10">
        <v>-9999</v>
      </c>
      <c r="H465" s="9">
        <v>1</v>
      </c>
    </row>
    <row r="466" spans="1:8">
      <c r="A466" s="7">
        <v>200</v>
      </c>
      <c r="B466" s="8">
        <v>100000107482</v>
      </c>
      <c r="C466" s="7">
        <v>0</v>
      </c>
      <c r="D466" s="9" t="s">
        <v>747</v>
      </c>
      <c r="E466" s="9" t="s">
        <v>944</v>
      </c>
      <c r="F466" s="10">
        <v>10000</v>
      </c>
      <c r="G466" s="10">
        <v>-9999</v>
      </c>
      <c r="H466" s="9">
        <v>1</v>
      </c>
    </row>
    <row r="467" spans="1:8">
      <c r="A467" s="7">
        <v>201</v>
      </c>
      <c r="B467" s="8">
        <v>100000107483</v>
      </c>
      <c r="C467" s="7">
        <v>0</v>
      </c>
      <c r="D467" s="9" t="s">
        <v>747</v>
      </c>
      <c r="E467" s="9" t="s">
        <v>944</v>
      </c>
      <c r="F467" s="10">
        <v>10000</v>
      </c>
      <c r="G467" s="10">
        <v>-9999</v>
      </c>
      <c r="H467" s="9">
        <v>1</v>
      </c>
    </row>
    <row r="468" spans="1:8">
      <c r="A468" s="7">
        <v>202</v>
      </c>
      <c r="B468" s="8">
        <v>100000107484</v>
      </c>
      <c r="C468" s="7">
        <v>0</v>
      </c>
      <c r="D468" s="9" t="s">
        <v>747</v>
      </c>
      <c r="E468" s="9" t="s">
        <v>944</v>
      </c>
      <c r="F468" s="10">
        <v>10000</v>
      </c>
      <c r="G468" s="10">
        <v>-9999</v>
      </c>
      <c r="H468" s="9">
        <v>1</v>
      </c>
    </row>
    <row r="469" spans="1:8">
      <c r="A469" s="7">
        <v>203</v>
      </c>
      <c r="B469" s="8">
        <v>100000107485</v>
      </c>
      <c r="C469" s="7">
        <v>0</v>
      </c>
      <c r="D469" s="9" t="s">
        <v>747</v>
      </c>
      <c r="E469" s="9" t="s">
        <v>944</v>
      </c>
      <c r="F469" s="10">
        <v>10000</v>
      </c>
      <c r="G469" s="10">
        <v>-9999</v>
      </c>
      <c r="H469" s="9">
        <v>1</v>
      </c>
    </row>
    <row r="470" spans="1:8">
      <c r="A470" s="7">
        <v>204</v>
      </c>
      <c r="B470" s="8">
        <v>100000107486</v>
      </c>
      <c r="C470" s="7">
        <v>0</v>
      </c>
      <c r="D470" s="9" t="s">
        <v>747</v>
      </c>
      <c r="E470" s="9" t="s">
        <v>944</v>
      </c>
      <c r="F470" s="10">
        <v>10000</v>
      </c>
      <c r="G470" s="10">
        <v>-9999</v>
      </c>
      <c r="H470" s="9">
        <v>1</v>
      </c>
    </row>
    <row r="471" spans="1:8">
      <c r="A471" s="7">
        <v>205</v>
      </c>
      <c r="B471" s="8">
        <v>100000107487</v>
      </c>
      <c r="C471" s="7">
        <v>0</v>
      </c>
      <c r="D471" s="9" t="s">
        <v>747</v>
      </c>
      <c r="E471" s="9" t="s">
        <v>944</v>
      </c>
      <c r="F471" s="10">
        <v>10000</v>
      </c>
      <c r="G471" s="10">
        <v>-9999</v>
      </c>
      <c r="H471" s="9">
        <v>1</v>
      </c>
    </row>
    <row r="472" spans="1:8">
      <c r="A472" s="7">
        <v>206</v>
      </c>
      <c r="B472" s="8">
        <v>100000107488</v>
      </c>
      <c r="C472" s="7">
        <v>0</v>
      </c>
      <c r="D472" s="9" t="s">
        <v>747</v>
      </c>
      <c r="E472" s="9" t="s">
        <v>944</v>
      </c>
      <c r="F472" s="10">
        <v>10000</v>
      </c>
      <c r="G472" s="10">
        <v>-9999</v>
      </c>
      <c r="H472" s="9">
        <v>1</v>
      </c>
    </row>
    <row r="473" spans="1:8">
      <c r="A473" s="7">
        <v>207</v>
      </c>
      <c r="B473" s="8">
        <v>100000107489</v>
      </c>
      <c r="C473" s="7">
        <v>0</v>
      </c>
      <c r="D473" s="9" t="s">
        <v>747</v>
      </c>
      <c r="E473" s="9" t="s">
        <v>944</v>
      </c>
      <c r="F473" s="10">
        <v>10000</v>
      </c>
      <c r="G473" s="10">
        <v>-9999</v>
      </c>
      <c r="H473" s="9">
        <v>1</v>
      </c>
    </row>
    <row r="474" spans="1:8">
      <c r="A474" s="7">
        <v>208</v>
      </c>
      <c r="B474" s="8">
        <v>100000107490</v>
      </c>
      <c r="C474" s="7">
        <v>0</v>
      </c>
      <c r="D474" s="9" t="s">
        <v>747</v>
      </c>
      <c r="E474" s="9" t="s">
        <v>944</v>
      </c>
      <c r="F474" s="10">
        <v>10000</v>
      </c>
      <c r="G474" s="10">
        <v>-9999</v>
      </c>
      <c r="H474" s="9">
        <v>1</v>
      </c>
    </row>
    <row r="475" spans="1:8">
      <c r="A475" s="7">
        <v>209</v>
      </c>
      <c r="B475" s="8">
        <v>100000107491</v>
      </c>
      <c r="C475" s="7">
        <v>0</v>
      </c>
      <c r="D475" s="9" t="s">
        <v>747</v>
      </c>
      <c r="E475" s="9" t="s">
        <v>944</v>
      </c>
      <c r="F475" s="10">
        <v>10000</v>
      </c>
      <c r="G475" s="10">
        <v>-9999</v>
      </c>
      <c r="H475" s="9">
        <v>1</v>
      </c>
    </row>
    <row r="476" spans="1:8">
      <c r="A476" s="7">
        <v>210</v>
      </c>
      <c r="B476" s="8">
        <v>100000107492</v>
      </c>
      <c r="C476" s="7">
        <v>0</v>
      </c>
      <c r="D476" s="9" t="s">
        <v>747</v>
      </c>
      <c r="E476" s="9" t="s">
        <v>944</v>
      </c>
      <c r="F476" s="10">
        <v>10000</v>
      </c>
      <c r="G476" s="10">
        <v>-9999</v>
      </c>
      <c r="H476" s="9">
        <v>1</v>
      </c>
    </row>
    <row r="477" spans="1:8">
      <c r="A477" s="7">
        <v>211</v>
      </c>
      <c r="B477" s="8">
        <v>100000107493</v>
      </c>
      <c r="C477" s="7">
        <v>0</v>
      </c>
      <c r="D477" s="9" t="s">
        <v>747</v>
      </c>
      <c r="E477" s="9" t="s">
        <v>944</v>
      </c>
      <c r="F477" s="10">
        <v>10000</v>
      </c>
      <c r="G477" s="10">
        <v>-9999</v>
      </c>
      <c r="H477" s="9">
        <v>1</v>
      </c>
    </row>
    <row r="478" spans="1:8">
      <c r="A478" s="7">
        <v>212</v>
      </c>
      <c r="B478" s="8">
        <v>100000107494</v>
      </c>
      <c r="C478" s="7">
        <v>0</v>
      </c>
      <c r="D478" s="9" t="s">
        <v>747</v>
      </c>
      <c r="E478" s="9" t="s">
        <v>944</v>
      </c>
      <c r="F478" s="10">
        <v>10000</v>
      </c>
      <c r="G478" s="10">
        <v>-9999</v>
      </c>
      <c r="H478" s="9">
        <v>1</v>
      </c>
    </row>
    <row r="479" spans="1:8">
      <c r="A479" s="7">
        <v>213</v>
      </c>
      <c r="B479" s="8">
        <v>100000107495</v>
      </c>
      <c r="C479" s="7">
        <v>0</v>
      </c>
      <c r="D479" s="9" t="s">
        <v>747</v>
      </c>
      <c r="E479" s="9" t="s">
        <v>944</v>
      </c>
      <c r="F479" s="10">
        <v>10000</v>
      </c>
      <c r="G479" s="10">
        <v>-9999</v>
      </c>
      <c r="H479" s="9">
        <v>1</v>
      </c>
    </row>
    <row r="480" spans="1:8">
      <c r="A480" s="7">
        <v>214</v>
      </c>
      <c r="B480" s="8">
        <v>100000107496</v>
      </c>
      <c r="C480" s="7">
        <v>0</v>
      </c>
      <c r="D480" s="9" t="s">
        <v>747</v>
      </c>
      <c r="E480" s="9" t="s">
        <v>944</v>
      </c>
      <c r="F480" s="10">
        <v>10000</v>
      </c>
      <c r="G480" s="10">
        <v>-9999</v>
      </c>
      <c r="H480" s="9">
        <v>1</v>
      </c>
    </row>
    <row r="481" spans="1:8">
      <c r="A481" s="7">
        <v>215</v>
      </c>
      <c r="B481" s="8">
        <v>100000107497</v>
      </c>
      <c r="C481" s="7">
        <v>0</v>
      </c>
      <c r="D481" s="9" t="s">
        <v>747</v>
      </c>
      <c r="E481" s="9" t="s">
        <v>944</v>
      </c>
      <c r="F481" s="10">
        <v>10000</v>
      </c>
      <c r="G481" s="10">
        <v>-9999</v>
      </c>
      <c r="H481" s="9">
        <v>1</v>
      </c>
    </row>
    <row r="482" spans="1:8">
      <c r="A482" s="7">
        <v>216</v>
      </c>
      <c r="B482" s="8">
        <v>100000107498</v>
      </c>
      <c r="C482" s="7">
        <v>0</v>
      </c>
      <c r="D482" s="9" t="s">
        <v>747</v>
      </c>
      <c r="E482" s="9" t="s">
        <v>944</v>
      </c>
      <c r="F482" s="10">
        <v>10000</v>
      </c>
      <c r="G482" s="10">
        <v>-9999</v>
      </c>
      <c r="H482" s="9">
        <v>1</v>
      </c>
    </row>
    <row r="483" spans="1:8">
      <c r="A483" s="7">
        <v>217</v>
      </c>
      <c r="B483" s="8">
        <v>100000107499</v>
      </c>
      <c r="C483" s="7">
        <v>0</v>
      </c>
      <c r="D483" s="9" t="s">
        <v>747</v>
      </c>
      <c r="E483" s="9" t="s">
        <v>944</v>
      </c>
      <c r="F483" s="10">
        <v>10000</v>
      </c>
      <c r="G483" s="10">
        <v>-9999</v>
      </c>
      <c r="H483" s="9">
        <v>1</v>
      </c>
    </row>
    <row r="484" spans="1:8">
      <c r="A484" s="7">
        <v>218</v>
      </c>
      <c r="B484" s="8">
        <v>100000107500</v>
      </c>
      <c r="C484" s="7">
        <v>0</v>
      </c>
      <c r="D484" s="9" t="s">
        <v>747</v>
      </c>
      <c r="E484" s="9" t="s">
        <v>944</v>
      </c>
      <c r="F484" s="10">
        <v>10000</v>
      </c>
      <c r="G484" s="10">
        <v>-9999</v>
      </c>
      <c r="H484" s="9">
        <v>1</v>
      </c>
    </row>
    <row r="485" spans="1:8">
      <c r="A485" s="7">
        <v>219</v>
      </c>
      <c r="B485" s="8">
        <v>100000107501</v>
      </c>
      <c r="C485" s="7">
        <v>0</v>
      </c>
      <c r="D485" s="9" t="s">
        <v>747</v>
      </c>
      <c r="E485" s="9" t="s">
        <v>944</v>
      </c>
      <c r="F485" s="10">
        <v>10000</v>
      </c>
      <c r="G485" s="10">
        <v>-9999</v>
      </c>
      <c r="H485" s="9">
        <v>1</v>
      </c>
    </row>
    <row r="486" spans="1:8">
      <c r="A486" s="7">
        <v>220</v>
      </c>
      <c r="B486" s="8">
        <v>100000107502</v>
      </c>
      <c r="C486" s="7">
        <v>0</v>
      </c>
      <c r="D486" s="9" t="s">
        <v>747</v>
      </c>
      <c r="E486" s="9" t="s">
        <v>944</v>
      </c>
      <c r="F486" s="10">
        <v>10000</v>
      </c>
      <c r="G486" s="10">
        <v>-9999</v>
      </c>
      <c r="H486" s="9">
        <v>1</v>
      </c>
    </row>
    <row r="487" spans="1:8">
      <c r="A487" s="7">
        <v>221</v>
      </c>
      <c r="B487" s="8">
        <v>100000107503</v>
      </c>
      <c r="C487" s="7">
        <v>0</v>
      </c>
      <c r="D487" s="9" t="s">
        <v>747</v>
      </c>
      <c r="E487" s="9" t="s">
        <v>944</v>
      </c>
      <c r="F487" s="10">
        <v>10000</v>
      </c>
      <c r="G487" s="10">
        <v>-9999</v>
      </c>
      <c r="H487" s="9">
        <v>1</v>
      </c>
    </row>
    <row r="488" spans="1:8">
      <c r="A488" s="7">
        <v>222</v>
      </c>
      <c r="B488" s="8">
        <v>100000107504</v>
      </c>
      <c r="C488" s="7">
        <v>0</v>
      </c>
      <c r="D488" s="9" t="s">
        <v>747</v>
      </c>
      <c r="E488" s="9" t="s">
        <v>944</v>
      </c>
      <c r="F488" s="10">
        <v>10000</v>
      </c>
      <c r="G488" s="10">
        <v>-9999</v>
      </c>
      <c r="H488" s="9">
        <v>1</v>
      </c>
    </row>
    <row r="489" spans="1:8">
      <c r="A489" s="7">
        <v>223</v>
      </c>
      <c r="B489" s="8">
        <v>100000107505</v>
      </c>
      <c r="C489" s="7">
        <v>0</v>
      </c>
      <c r="D489" s="9" t="s">
        <v>747</v>
      </c>
      <c r="E489" s="9" t="s">
        <v>944</v>
      </c>
      <c r="F489" s="10">
        <v>10000</v>
      </c>
      <c r="G489" s="10">
        <v>-9999</v>
      </c>
      <c r="H489" s="9">
        <v>1</v>
      </c>
    </row>
    <row r="490" spans="1:8">
      <c r="A490" s="7">
        <v>224</v>
      </c>
      <c r="B490" s="8">
        <v>100000107506</v>
      </c>
      <c r="C490" s="7">
        <v>0</v>
      </c>
      <c r="D490" s="9" t="s">
        <v>747</v>
      </c>
      <c r="E490" s="9" t="s">
        <v>944</v>
      </c>
      <c r="F490" s="10">
        <v>10000</v>
      </c>
      <c r="G490" s="10">
        <v>-9999</v>
      </c>
      <c r="H490" s="9">
        <v>1</v>
      </c>
    </row>
    <row r="491" spans="1:8">
      <c r="A491" s="7">
        <v>225</v>
      </c>
      <c r="B491" s="8">
        <v>100000107507</v>
      </c>
      <c r="C491" s="7">
        <v>0</v>
      </c>
      <c r="D491" s="9" t="s">
        <v>747</v>
      </c>
      <c r="E491" s="9" t="s">
        <v>944</v>
      </c>
      <c r="F491" s="10">
        <v>10000</v>
      </c>
      <c r="G491" s="10">
        <v>-9999</v>
      </c>
      <c r="H491" s="9">
        <v>1</v>
      </c>
    </row>
    <row r="492" spans="1:8">
      <c r="A492" s="7">
        <v>226</v>
      </c>
      <c r="B492" s="8">
        <v>100000107508</v>
      </c>
      <c r="C492" s="7">
        <v>0</v>
      </c>
      <c r="D492" s="9" t="s">
        <v>747</v>
      </c>
      <c r="E492" s="9" t="s">
        <v>944</v>
      </c>
      <c r="F492" s="10">
        <v>10000</v>
      </c>
      <c r="G492" s="10">
        <v>-9999</v>
      </c>
      <c r="H492" s="9">
        <v>1</v>
      </c>
    </row>
    <row r="493" spans="1:8">
      <c r="A493" s="7">
        <v>227</v>
      </c>
      <c r="B493" s="8">
        <v>100000107509</v>
      </c>
      <c r="C493" s="7">
        <v>0</v>
      </c>
      <c r="D493" s="9" t="s">
        <v>747</v>
      </c>
      <c r="E493" s="9" t="s">
        <v>944</v>
      </c>
      <c r="F493" s="10">
        <v>10000</v>
      </c>
      <c r="G493" s="10">
        <v>-9999</v>
      </c>
      <c r="H493" s="9">
        <v>1</v>
      </c>
    </row>
    <row r="494" spans="1:8">
      <c r="A494" s="7">
        <v>228</v>
      </c>
      <c r="B494" s="8">
        <v>100000107510</v>
      </c>
      <c r="C494" s="7">
        <v>0</v>
      </c>
      <c r="D494" s="9" t="s">
        <v>747</v>
      </c>
      <c r="E494" s="9" t="s">
        <v>944</v>
      </c>
      <c r="F494" s="10">
        <v>10000</v>
      </c>
      <c r="G494" s="10">
        <v>-9999</v>
      </c>
      <c r="H494" s="9">
        <v>1</v>
      </c>
    </row>
    <row r="495" spans="1:8">
      <c r="A495" s="7">
        <v>229</v>
      </c>
      <c r="B495" s="8">
        <v>100000107511</v>
      </c>
      <c r="C495" s="7">
        <v>0</v>
      </c>
      <c r="D495" s="9" t="s">
        <v>747</v>
      </c>
      <c r="E495" s="9" t="s">
        <v>944</v>
      </c>
      <c r="F495" s="10">
        <v>10000</v>
      </c>
      <c r="G495" s="10">
        <v>-9999</v>
      </c>
      <c r="H495" s="9">
        <v>1</v>
      </c>
    </row>
    <row r="496" spans="1:8">
      <c r="A496" s="7">
        <v>230</v>
      </c>
      <c r="B496" s="8">
        <v>100000107512</v>
      </c>
      <c r="C496" s="7">
        <v>0</v>
      </c>
      <c r="D496" s="9" t="s">
        <v>747</v>
      </c>
      <c r="E496" s="9" t="s">
        <v>944</v>
      </c>
      <c r="F496" s="10">
        <v>10000</v>
      </c>
      <c r="G496" s="10">
        <v>-9999</v>
      </c>
      <c r="H496" s="9">
        <v>1</v>
      </c>
    </row>
    <row r="497" spans="1:8">
      <c r="A497" s="7">
        <v>231</v>
      </c>
      <c r="B497" s="8">
        <v>100000107513</v>
      </c>
      <c r="C497" s="7">
        <v>0</v>
      </c>
      <c r="D497" s="9" t="s">
        <v>747</v>
      </c>
      <c r="E497" s="9" t="s">
        <v>944</v>
      </c>
      <c r="F497" s="10">
        <v>10000</v>
      </c>
      <c r="G497" s="10">
        <v>-9999</v>
      </c>
      <c r="H497" s="9">
        <v>1</v>
      </c>
    </row>
    <row r="498" spans="1:8">
      <c r="A498" s="7">
        <v>232</v>
      </c>
      <c r="B498" s="8">
        <v>100000107514</v>
      </c>
      <c r="C498" s="7">
        <v>0</v>
      </c>
      <c r="D498" s="9" t="s">
        <v>747</v>
      </c>
      <c r="E498" s="9" t="s">
        <v>944</v>
      </c>
      <c r="F498" s="10">
        <v>10000</v>
      </c>
      <c r="G498" s="10">
        <v>-9999</v>
      </c>
      <c r="H498" s="9">
        <v>1</v>
      </c>
    </row>
    <row r="499" spans="1:8">
      <c r="A499" s="7">
        <v>233</v>
      </c>
      <c r="B499" s="8">
        <v>100000107515</v>
      </c>
      <c r="C499" s="7">
        <v>0</v>
      </c>
      <c r="D499" s="9" t="s">
        <v>747</v>
      </c>
      <c r="E499" s="9" t="s">
        <v>944</v>
      </c>
      <c r="F499" s="10">
        <v>10000</v>
      </c>
      <c r="G499" s="10">
        <v>-9999</v>
      </c>
      <c r="H499" s="9">
        <v>1</v>
      </c>
    </row>
    <row r="500" spans="1:8">
      <c r="A500" s="7">
        <v>234</v>
      </c>
      <c r="B500" s="8">
        <v>100000107516</v>
      </c>
      <c r="C500" s="7">
        <v>0</v>
      </c>
      <c r="D500" s="9" t="s">
        <v>747</v>
      </c>
      <c r="E500" s="9" t="s">
        <v>944</v>
      </c>
      <c r="F500" s="10">
        <v>10000</v>
      </c>
      <c r="G500" s="10">
        <v>-9999</v>
      </c>
      <c r="H500" s="9">
        <v>1</v>
      </c>
    </row>
    <row r="501" spans="1:8">
      <c r="A501" s="7">
        <v>235</v>
      </c>
      <c r="B501" s="8">
        <v>100000107517</v>
      </c>
      <c r="C501" s="7">
        <v>0</v>
      </c>
      <c r="D501" s="9" t="s">
        <v>747</v>
      </c>
      <c r="E501" s="9" t="s">
        <v>944</v>
      </c>
      <c r="F501" s="10">
        <v>10000</v>
      </c>
      <c r="G501" s="10">
        <v>-9999</v>
      </c>
      <c r="H501" s="9">
        <v>1</v>
      </c>
    </row>
    <row r="502" spans="1:8">
      <c r="A502" s="7">
        <v>236</v>
      </c>
      <c r="B502" s="8">
        <v>100000107518</v>
      </c>
      <c r="C502" s="7">
        <v>0</v>
      </c>
      <c r="D502" s="9" t="s">
        <v>747</v>
      </c>
      <c r="E502" s="9" t="s">
        <v>944</v>
      </c>
      <c r="F502" s="10">
        <v>10000</v>
      </c>
      <c r="G502" s="10">
        <v>-9999</v>
      </c>
      <c r="H502" s="9">
        <v>1</v>
      </c>
    </row>
    <row r="503" spans="1:8">
      <c r="A503" s="7">
        <v>237</v>
      </c>
      <c r="B503" s="8">
        <v>100000107519</v>
      </c>
      <c r="C503" s="7">
        <v>0</v>
      </c>
      <c r="D503" s="9" t="s">
        <v>747</v>
      </c>
      <c r="E503" s="9" t="s">
        <v>944</v>
      </c>
      <c r="F503" s="10">
        <v>10000</v>
      </c>
      <c r="G503" s="10">
        <v>-9999</v>
      </c>
      <c r="H503" s="9">
        <v>1</v>
      </c>
    </row>
    <row r="504" spans="1:8">
      <c r="A504" s="7">
        <v>238</v>
      </c>
      <c r="B504" s="8">
        <v>100000107520</v>
      </c>
      <c r="C504" s="7">
        <v>0</v>
      </c>
      <c r="D504" s="9" t="s">
        <v>747</v>
      </c>
      <c r="E504" s="9" t="s">
        <v>944</v>
      </c>
      <c r="F504" s="10">
        <v>10000</v>
      </c>
      <c r="G504" s="10">
        <v>-9999</v>
      </c>
      <c r="H504" s="9">
        <v>1</v>
      </c>
    </row>
    <row r="505" spans="1:8">
      <c r="A505" s="7">
        <v>239</v>
      </c>
      <c r="B505" s="8">
        <v>100000107521</v>
      </c>
      <c r="C505" s="7">
        <v>0</v>
      </c>
      <c r="D505" s="9" t="s">
        <v>747</v>
      </c>
      <c r="E505" s="9" t="s">
        <v>944</v>
      </c>
      <c r="F505" s="10">
        <v>10000</v>
      </c>
      <c r="G505" s="10">
        <v>-9999</v>
      </c>
      <c r="H505" s="9">
        <v>1</v>
      </c>
    </row>
    <row r="506" spans="1:8">
      <c r="A506" s="7">
        <v>240</v>
      </c>
      <c r="B506" s="8">
        <v>100000107522</v>
      </c>
      <c r="C506" s="7">
        <v>0</v>
      </c>
      <c r="D506" s="9" t="s">
        <v>747</v>
      </c>
      <c r="E506" s="9" t="s">
        <v>944</v>
      </c>
      <c r="F506" s="10">
        <v>10000</v>
      </c>
      <c r="G506" s="10">
        <v>-9999</v>
      </c>
      <c r="H506" s="9">
        <v>1</v>
      </c>
    </row>
    <row r="507" spans="1:8">
      <c r="A507" s="7">
        <v>241</v>
      </c>
      <c r="B507" s="8">
        <v>100000107523</v>
      </c>
      <c r="C507" s="7">
        <v>0</v>
      </c>
      <c r="D507" s="9" t="s">
        <v>747</v>
      </c>
      <c r="E507" s="9" t="s">
        <v>944</v>
      </c>
      <c r="F507" s="10">
        <v>10000</v>
      </c>
      <c r="G507" s="10">
        <v>-9999</v>
      </c>
      <c r="H507" s="9">
        <v>1</v>
      </c>
    </row>
    <row r="508" spans="1:8">
      <c r="A508" s="7">
        <v>242</v>
      </c>
      <c r="B508" s="8">
        <v>100000107524</v>
      </c>
      <c r="C508" s="7">
        <v>0</v>
      </c>
      <c r="D508" s="9" t="s">
        <v>747</v>
      </c>
      <c r="E508" s="9" t="s">
        <v>944</v>
      </c>
      <c r="F508" s="10">
        <v>10000</v>
      </c>
      <c r="G508" s="10">
        <v>-9999</v>
      </c>
      <c r="H508" s="9">
        <v>1</v>
      </c>
    </row>
    <row r="509" spans="1:8">
      <c r="A509" s="7">
        <v>243</v>
      </c>
      <c r="B509" s="8">
        <v>100000107525</v>
      </c>
      <c r="C509" s="7">
        <v>0</v>
      </c>
      <c r="D509" s="9" t="s">
        <v>747</v>
      </c>
      <c r="E509" s="9" t="s">
        <v>944</v>
      </c>
      <c r="F509" s="10">
        <v>10000</v>
      </c>
      <c r="G509" s="10">
        <v>-9999</v>
      </c>
      <c r="H509" s="9">
        <v>1</v>
      </c>
    </row>
    <row r="510" spans="1:8">
      <c r="A510" s="7">
        <v>244</v>
      </c>
      <c r="B510" s="8">
        <v>100000107526</v>
      </c>
      <c r="C510" s="7">
        <v>0</v>
      </c>
      <c r="D510" s="9" t="s">
        <v>747</v>
      </c>
      <c r="E510" s="9" t="s">
        <v>944</v>
      </c>
      <c r="F510" s="10">
        <v>10000</v>
      </c>
      <c r="G510" s="10">
        <v>-9999</v>
      </c>
      <c r="H510" s="9">
        <v>1</v>
      </c>
    </row>
    <row r="511" spans="1:8">
      <c r="A511" s="7">
        <v>245</v>
      </c>
      <c r="B511" s="8">
        <v>100000107527</v>
      </c>
      <c r="C511" s="7">
        <v>0</v>
      </c>
      <c r="D511" s="9" t="s">
        <v>747</v>
      </c>
      <c r="E511" s="9" t="s">
        <v>944</v>
      </c>
      <c r="F511" s="10">
        <v>10000</v>
      </c>
      <c r="G511" s="10">
        <v>-9999</v>
      </c>
      <c r="H511" s="9">
        <v>1</v>
      </c>
    </row>
    <row r="512" spans="1:8">
      <c r="A512" s="7">
        <v>246</v>
      </c>
      <c r="B512" s="8">
        <v>100000107528</v>
      </c>
      <c r="C512" s="7">
        <v>0</v>
      </c>
      <c r="D512" s="9" t="s">
        <v>747</v>
      </c>
      <c r="E512" s="9" t="s">
        <v>944</v>
      </c>
      <c r="F512" s="10">
        <v>10000</v>
      </c>
      <c r="G512" s="10">
        <v>-9999</v>
      </c>
      <c r="H512" s="9">
        <v>1</v>
      </c>
    </row>
    <row r="513" spans="1:8">
      <c r="A513" s="7">
        <v>247</v>
      </c>
      <c r="B513" s="8">
        <v>100000107529</v>
      </c>
      <c r="C513" s="7">
        <v>0</v>
      </c>
      <c r="D513" s="9" t="s">
        <v>747</v>
      </c>
      <c r="E513" s="9" t="s">
        <v>944</v>
      </c>
      <c r="F513" s="10">
        <v>10000</v>
      </c>
      <c r="G513" s="10">
        <v>-9999</v>
      </c>
      <c r="H513" s="9">
        <v>1</v>
      </c>
    </row>
    <row r="514" spans="1:8">
      <c r="A514" s="7">
        <v>248</v>
      </c>
      <c r="B514" s="8">
        <v>100000107530</v>
      </c>
      <c r="C514" s="7">
        <v>0</v>
      </c>
      <c r="D514" s="9" t="s">
        <v>747</v>
      </c>
      <c r="E514" s="9" t="s">
        <v>944</v>
      </c>
      <c r="F514" s="10">
        <v>10000</v>
      </c>
      <c r="G514" s="10">
        <v>-9999</v>
      </c>
      <c r="H514" s="9">
        <v>1</v>
      </c>
    </row>
    <row r="515" spans="1:8">
      <c r="A515" s="7">
        <v>249</v>
      </c>
      <c r="B515" s="8">
        <v>100000107531</v>
      </c>
      <c r="C515" s="7">
        <v>0</v>
      </c>
      <c r="D515" s="9" t="s">
        <v>747</v>
      </c>
      <c r="E515" s="9" t="s">
        <v>944</v>
      </c>
      <c r="F515" s="10">
        <v>10000</v>
      </c>
      <c r="G515" s="10">
        <v>-9999</v>
      </c>
      <c r="H515" s="9">
        <v>1</v>
      </c>
    </row>
    <row r="516" spans="1:8">
      <c r="A516" s="7">
        <v>250</v>
      </c>
      <c r="B516" s="8">
        <v>100000107532</v>
      </c>
      <c r="C516" s="7">
        <v>0</v>
      </c>
      <c r="D516" s="9" t="s">
        <v>747</v>
      </c>
      <c r="E516" s="9" t="s">
        <v>944</v>
      </c>
      <c r="F516" s="10">
        <v>10000</v>
      </c>
      <c r="G516" s="10">
        <v>-9999</v>
      </c>
      <c r="H516" s="9">
        <v>1</v>
      </c>
    </row>
    <row r="517" spans="1:8">
      <c r="A517" s="7">
        <v>251</v>
      </c>
      <c r="B517" s="8">
        <v>100000107533</v>
      </c>
      <c r="C517" s="7">
        <v>0</v>
      </c>
      <c r="D517" s="9" t="s">
        <v>747</v>
      </c>
      <c r="E517" s="9" t="s">
        <v>944</v>
      </c>
      <c r="F517" s="10">
        <v>10000</v>
      </c>
      <c r="G517" s="10">
        <v>-9999</v>
      </c>
      <c r="H517" s="9">
        <v>1</v>
      </c>
    </row>
    <row r="518" spans="1:8">
      <c r="A518" s="7">
        <v>252</v>
      </c>
      <c r="B518" s="8">
        <v>100000107534</v>
      </c>
      <c r="C518" s="7">
        <v>0</v>
      </c>
      <c r="D518" s="9" t="s">
        <v>747</v>
      </c>
      <c r="E518" s="9" t="s">
        <v>944</v>
      </c>
      <c r="F518" s="10">
        <v>10000</v>
      </c>
      <c r="G518" s="10">
        <v>-9999</v>
      </c>
      <c r="H518" s="9">
        <v>1</v>
      </c>
    </row>
    <row r="519" spans="1:8">
      <c r="A519" s="7">
        <v>253</v>
      </c>
      <c r="B519" s="8">
        <v>100000107535</v>
      </c>
      <c r="C519" s="7">
        <v>0</v>
      </c>
      <c r="D519" s="9" t="s">
        <v>747</v>
      </c>
      <c r="E519" s="9" t="s">
        <v>944</v>
      </c>
      <c r="F519" s="10">
        <v>10000</v>
      </c>
      <c r="G519" s="10">
        <v>-9999</v>
      </c>
      <c r="H519" s="9">
        <v>1</v>
      </c>
    </row>
    <row r="520" spans="1:8">
      <c r="A520" s="7">
        <v>254</v>
      </c>
      <c r="B520" s="8">
        <v>100000107536</v>
      </c>
      <c r="C520" s="7">
        <v>0</v>
      </c>
      <c r="D520" s="9" t="s">
        <v>747</v>
      </c>
      <c r="E520" s="9" t="s">
        <v>944</v>
      </c>
      <c r="F520" s="10">
        <v>10000</v>
      </c>
      <c r="G520" s="10">
        <v>-9999</v>
      </c>
      <c r="H520" s="9">
        <v>1</v>
      </c>
    </row>
    <row r="521" spans="1:8">
      <c r="A521" s="7">
        <v>255</v>
      </c>
      <c r="B521" s="8">
        <v>100000107537</v>
      </c>
      <c r="C521" s="7">
        <v>0</v>
      </c>
      <c r="D521" s="9" t="s">
        <v>747</v>
      </c>
      <c r="E521" s="9" t="s">
        <v>944</v>
      </c>
      <c r="F521" s="10">
        <v>10000</v>
      </c>
      <c r="G521" s="10">
        <v>-9999</v>
      </c>
      <c r="H521" s="9">
        <v>1</v>
      </c>
    </row>
    <row r="522" spans="1:8">
      <c r="A522" s="7">
        <v>256</v>
      </c>
      <c r="B522" s="8">
        <v>100000107538</v>
      </c>
      <c r="C522" s="7">
        <v>0</v>
      </c>
      <c r="D522" s="9" t="s">
        <v>747</v>
      </c>
      <c r="E522" s="9" t="s">
        <v>944</v>
      </c>
      <c r="F522" s="10">
        <v>10000</v>
      </c>
      <c r="G522" s="10">
        <v>-9999</v>
      </c>
      <c r="H522" s="9">
        <v>1</v>
      </c>
    </row>
    <row r="523" spans="1:8">
      <c r="A523" s="7">
        <v>257</v>
      </c>
      <c r="B523" s="8">
        <v>100000107539</v>
      </c>
      <c r="C523" s="7">
        <v>0</v>
      </c>
      <c r="D523" s="9" t="s">
        <v>747</v>
      </c>
      <c r="E523" s="9" t="s">
        <v>944</v>
      </c>
      <c r="F523" s="10">
        <v>10000</v>
      </c>
      <c r="G523" s="10">
        <v>-9999</v>
      </c>
      <c r="H523" s="9">
        <v>1</v>
      </c>
    </row>
    <row r="524" spans="1:8">
      <c r="A524" s="7">
        <v>258</v>
      </c>
      <c r="B524" s="8">
        <v>100000107540</v>
      </c>
      <c r="C524" s="7">
        <v>0</v>
      </c>
      <c r="D524" s="9" t="s">
        <v>747</v>
      </c>
      <c r="E524" s="9" t="s">
        <v>944</v>
      </c>
      <c r="F524" s="10">
        <v>10000</v>
      </c>
      <c r="G524" s="10">
        <v>-9999</v>
      </c>
      <c r="H524" s="9">
        <v>1</v>
      </c>
    </row>
    <row r="525" spans="1:8">
      <c r="A525" s="7">
        <v>259</v>
      </c>
      <c r="B525" s="8">
        <v>100000107541</v>
      </c>
      <c r="C525" s="7">
        <v>0</v>
      </c>
      <c r="D525" s="9" t="s">
        <v>747</v>
      </c>
      <c r="E525" s="9" t="s">
        <v>944</v>
      </c>
      <c r="F525" s="10">
        <v>10000</v>
      </c>
      <c r="G525" s="10">
        <v>-9999</v>
      </c>
      <c r="H525" s="9">
        <v>1</v>
      </c>
    </row>
    <row r="526" spans="1:8">
      <c r="A526" s="7">
        <v>260</v>
      </c>
      <c r="B526" s="8">
        <v>100000107542</v>
      </c>
      <c r="C526" s="7">
        <v>0</v>
      </c>
      <c r="D526" s="9" t="s">
        <v>747</v>
      </c>
      <c r="E526" s="9" t="s">
        <v>944</v>
      </c>
      <c r="F526" s="10">
        <v>10000</v>
      </c>
      <c r="G526" s="10">
        <v>-9999</v>
      </c>
      <c r="H526" s="9">
        <v>1</v>
      </c>
    </row>
    <row r="527" spans="1:8">
      <c r="A527" s="7">
        <v>261</v>
      </c>
      <c r="B527" s="8">
        <v>100000107543</v>
      </c>
      <c r="C527" s="7">
        <v>0</v>
      </c>
      <c r="D527" s="9" t="s">
        <v>747</v>
      </c>
      <c r="E527" s="9" t="s">
        <v>944</v>
      </c>
      <c r="F527" s="10">
        <v>10000</v>
      </c>
      <c r="G527" s="10">
        <v>-9999</v>
      </c>
      <c r="H527" s="9">
        <v>1</v>
      </c>
    </row>
    <row r="528" spans="1:8">
      <c r="A528" s="7">
        <v>262</v>
      </c>
      <c r="B528" s="8">
        <v>100000107544</v>
      </c>
      <c r="C528" s="7">
        <v>0</v>
      </c>
      <c r="D528" s="9" t="s">
        <v>747</v>
      </c>
      <c r="E528" s="9" t="s">
        <v>944</v>
      </c>
      <c r="F528" s="10">
        <v>10000</v>
      </c>
      <c r="G528" s="10">
        <v>-9999</v>
      </c>
      <c r="H528" s="9">
        <v>1</v>
      </c>
    </row>
    <row r="529" spans="1:8">
      <c r="A529" s="7">
        <v>263</v>
      </c>
      <c r="B529" s="8">
        <v>100000107545</v>
      </c>
      <c r="C529" s="7">
        <v>0</v>
      </c>
      <c r="D529" s="9" t="s">
        <v>747</v>
      </c>
      <c r="E529" s="9" t="s">
        <v>944</v>
      </c>
      <c r="F529" s="10">
        <v>10000</v>
      </c>
      <c r="G529" s="10">
        <v>-9999</v>
      </c>
      <c r="H529" s="9">
        <v>1</v>
      </c>
    </row>
    <row r="530" spans="1:8">
      <c r="A530" s="7">
        <v>264</v>
      </c>
      <c r="B530" s="8">
        <v>100000107546</v>
      </c>
      <c r="C530" s="7">
        <v>0</v>
      </c>
      <c r="D530" s="9" t="s">
        <v>747</v>
      </c>
      <c r="E530" s="9" t="s">
        <v>944</v>
      </c>
      <c r="F530" s="10">
        <v>10000</v>
      </c>
      <c r="G530" s="10">
        <v>-9999</v>
      </c>
      <c r="H530" s="9">
        <v>1</v>
      </c>
    </row>
    <row r="531" spans="1:8">
      <c r="A531" s="7">
        <v>265</v>
      </c>
      <c r="B531" s="8">
        <v>100000107547</v>
      </c>
      <c r="C531" s="7">
        <v>0</v>
      </c>
      <c r="D531" s="9" t="s">
        <v>747</v>
      </c>
      <c r="E531" s="9" t="s">
        <v>944</v>
      </c>
      <c r="F531" s="10">
        <v>10000</v>
      </c>
      <c r="G531" s="10">
        <v>-9999</v>
      </c>
      <c r="H531" s="9">
        <v>1</v>
      </c>
    </row>
    <row r="532" spans="1:8">
      <c r="A532" s="7">
        <v>266</v>
      </c>
      <c r="B532" s="8">
        <v>100000107548</v>
      </c>
      <c r="C532" s="7">
        <v>0</v>
      </c>
      <c r="D532" s="9" t="s">
        <v>747</v>
      </c>
      <c r="E532" s="9" t="s">
        <v>944</v>
      </c>
      <c r="F532" s="10">
        <v>10000</v>
      </c>
      <c r="G532" s="10">
        <v>-9999</v>
      </c>
      <c r="H532" s="9">
        <v>1</v>
      </c>
    </row>
    <row r="533" spans="1:8">
      <c r="A533" s="7">
        <v>267</v>
      </c>
      <c r="B533" s="8">
        <v>100000107549</v>
      </c>
      <c r="C533" s="7">
        <v>0</v>
      </c>
      <c r="D533" s="9" t="s">
        <v>747</v>
      </c>
      <c r="E533" s="9" t="s">
        <v>944</v>
      </c>
      <c r="F533" s="10">
        <v>10000</v>
      </c>
      <c r="G533" s="10">
        <v>-9999</v>
      </c>
      <c r="H533" s="9">
        <v>1</v>
      </c>
    </row>
    <row r="534" spans="1:8">
      <c r="A534" s="7">
        <v>268</v>
      </c>
      <c r="B534" s="8">
        <v>100000107550</v>
      </c>
      <c r="C534" s="7">
        <v>0</v>
      </c>
      <c r="D534" s="9" t="s">
        <v>747</v>
      </c>
      <c r="E534" s="9" t="s">
        <v>944</v>
      </c>
      <c r="F534" s="10">
        <v>10000</v>
      </c>
      <c r="G534" s="10">
        <v>-9999</v>
      </c>
      <c r="H534" s="9">
        <v>1</v>
      </c>
    </row>
    <row r="535" spans="1:8">
      <c r="A535" s="7">
        <v>269</v>
      </c>
      <c r="B535" s="8">
        <v>100000107551</v>
      </c>
      <c r="C535" s="7">
        <v>0</v>
      </c>
      <c r="D535" s="9" t="s">
        <v>747</v>
      </c>
      <c r="E535" s="9" t="s">
        <v>944</v>
      </c>
      <c r="F535" s="10">
        <v>10000</v>
      </c>
      <c r="G535" s="10">
        <v>-9999</v>
      </c>
      <c r="H535" s="9">
        <v>1</v>
      </c>
    </row>
    <row r="536" spans="1:8">
      <c r="A536" s="7">
        <v>270</v>
      </c>
      <c r="B536" s="8">
        <v>100000107552</v>
      </c>
      <c r="C536" s="7">
        <v>0</v>
      </c>
      <c r="D536" s="9" t="s">
        <v>747</v>
      </c>
      <c r="E536" s="9" t="s">
        <v>944</v>
      </c>
      <c r="F536" s="10">
        <v>10000</v>
      </c>
      <c r="G536" s="10">
        <v>-9999</v>
      </c>
      <c r="H536" s="9">
        <v>1</v>
      </c>
    </row>
    <row r="537" spans="1:8">
      <c r="A537" s="7">
        <v>271</v>
      </c>
      <c r="B537" s="8">
        <v>100000107553</v>
      </c>
      <c r="C537" s="7">
        <v>0</v>
      </c>
      <c r="D537" s="9" t="s">
        <v>747</v>
      </c>
      <c r="E537" s="9" t="s">
        <v>944</v>
      </c>
      <c r="F537" s="10">
        <v>10000</v>
      </c>
      <c r="G537" s="10">
        <v>-9999</v>
      </c>
      <c r="H537" s="9">
        <v>1</v>
      </c>
    </row>
    <row r="538" spans="1:8">
      <c r="A538" s="7">
        <v>272</v>
      </c>
      <c r="B538" s="8">
        <v>100000107554</v>
      </c>
      <c r="C538" s="7">
        <v>0</v>
      </c>
      <c r="D538" s="9" t="s">
        <v>747</v>
      </c>
      <c r="E538" s="9" t="s">
        <v>944</v>
      </c>
      <c r="F538" s="10">
        <v>10000</v>
      </c>
      <c r="G538" s="10">
        <v>-9999</v>
      </c>
      <c r="H538" s="9">
        <v>1</v>
      </c>
    </row>
    <row r="539" spans="1:8">
      <c r="A539" s="7">
        <v>273</v>
      </c>
      <c r="B539" s="8">
        <v>100000107555</v>
      </c>
      <c r="C539" s="7">
        <v>0</v>
      </c>
      <c r="D539" s="9" t="s">
        <v>747</v>
      </c>
      <c r="E539" s="9" t="s">
        <v>944</v>
      </c>
      <c r="F539" s="10">
        <v>10000</v>
      </c>
      <c r="G539" s="10">
        <v>-9999</v>
      </c>
      <c r="H539" s="9">
        <v>1</v>
      </c>
    </row>
    <row r="540" spans="1:8">
      <c r="A540" s="7">
        <v>274</v>
      </c>
      <c r="B540" s="8">
        <v>100000107556</v>
      </c>
      <c r="C540" s="7">
        <v>0</v>
      </c>
      <c r="D540" s="9" t="s">
        <v>747</v>
      </c>
      <c r="E540" s="9" t="s">
        <v>944</v>
      </c>
      <c r="F540" s="10">
        <v>10000</v>
      </c>
      <c r="G540" s="10">
        <v>-9999</v>
      </c>
      <c r="H540" s="9">
        <v>1</v>
      </c>
    </row>
    <row r="541" spans="1:8">
      <c r="A541" s="7">
        <v>275</v>
      </c>
      <c r="B541" s="8">
        <v>100000107557</v>
      </c>
      <c r="C541" s="7">
        <v>0</v>
      </c>
      <c r="D541" s="9" t="s">
        <v>747</v>
      </c>
      <c r="E541" s="9" t="s">
        <v>944</v>
      </c>
      <c r="F541" s="10">
        <v>10000</v>
      </c>
      <c r="G541" s="10">
        <v>-9999</v>
      </c>
      <c r="H541" s="9">
        <v>1</v>
      </c>
    </row>
    <row r="542" spans="1:8">
      <c r="A542" s="7">
        <v>276</v>
      </c>
      <c r="B542" s="8">
        <v>100000107558</v>
      </c>
      <c r="C542" s="7">
        <v>0</v>
      </c>
      <c r="D542" s="9" t="s">
        <v>747</v>
      </c>
      <c r="E542" s="9" t="s">
        <v>944</v>
      </c>
      <c r="F542" s="10">
        <v>10000</v>
      </c>
      <c r="G542" s="10">
        <v>-9999</v>
      </c>
      <c r="H542" s="9">
        <v>1</v>
      </c>
    </row>
    <row r="543" spans="1:8">
      <c r="A543" s="7">
        <v>277</v>
      </c>
      <c r="B543" s="8">
        <v>100000107559</v>
      </c>
      <c r="C543" s="7">
        <v>0</v>
      </c>
      <c r="D543" s="9" t="s">
        <v>747</v>
      </c>
      <c r="E543" s="9" t="s">
        <v>944</v>
      </c>
      <c r="F543" s="10">
        <v>10000</v>
      </c>
      <c r="G543" s="10">
        <v>-9999</v>
      </c>
      <c r="H543" s="9">
        <v>1</v>
      </c>
    </row>
    <row r="544" spans="1:8">
      <c r="A544" s="7">
        <v>278</v>
      </c>
      <c r="B544" s="8">
        <v>100000107560</v>
      </c>
      <c r="C544" s="7">
        <v>0</v>
      </c>
      <c r="D544" s="9" t="s">
        <v>747</v>
      </c>
      <c r="E544" s="9" t="s">
        <v>944</v>
      </c>
      <c r="F544" s="10">
        <v>10000</v>
      </c>
      <c r="G544" s="10">
        <v>-9999</v>
      </c>
      <c r="H544" s="9">
        <v>1</v>
      </c>
    </row>
    <row r="545" spans="1:8">
      <c r="A545" s="7">
        <v>279</v>
      </c>
      <c r="B545" s="8">
        <v>100000107561</v>
      </c>
      <c r="C545" s="7">
        <v>0</v>
      </c>
      <c r="D545" s="9" t="s">
        <v>747</v>
      </c>
      <c r="E545" s="9" t="s">
        <v>944</v>
      </c>
      <c r="F545" s="10">
        <v>10000</v>
      </c>
      <c r="G545" s="10">
        <v>-9999</v>
      </c>
      <c r="H545" s="9">
        <v>1</v>
      </c>
    </row>
    <row r="546" spans="1:8">
      <c r="A546" s="7">
        <v>280</v>
      </c>
      <c r="B546" s="8">
        <v>100000107562</v>
      </c>
      <c r="C546" s="7">
        <v>0</v>
      </c>
      <c r="D546" s="9" t="s">
        <v>747</v>
      </c>
      <c r="E546" s="9" t="s">
        <v>944</v>
      </c>
      <c r="F546" s="10">
        <v>10000</v>
      </c>
      <c r="G546" s="10">
        <v>-9999</v>
      </c>
      <c r="H546" s="9">
        <v>1</v>
      </c>
    </row>
    <row r="547" spans="1:8">
      <c r="A547" s="7">
        <v>281</v>
      </c>
      <c r="B547" s="8">
        <v>100000107563</v>
      </c>
      <c r="C547" s="7">
        <v>0</v>
      </c>
      <c r="D547" s="9" t="s">
        <v>747</v>
      </c>
      <c r="E547" s="9" t="s">
        <v>944</v>
      </c>
      <c r="F547" s="10">
        <v>10000</v>
      </c>
      <c r="G547" s="10">
        <v>-9999</v>
      </c>
      <c r="H547" s="9">
        <v>1</v>
      </c>
    </row>
    <row r="548" spans="1:8">
      <c r="A548" s="7">
        <v>282</v>
      </c>
      <c r="B548" s="8">
        <v>100000107564</v>
      </c>
      <c r="C548" s="7">
        <v>0</v>
      </c>
      <c r="D548" s="9" t="s">
        <v>747</v>
      </c>
      <c r="E548" s="9" t="s">
        <v>944</v>
      </c>
      <c r="F548" s="10">
        <v>10000</v>
      </c>
      <c r="G548" s="10">
        <v>-9999</v>
      </c>
      <c r="H548" s="9">
        <v>1</v>
      </c>
    </row>
    <row r="549" spans="1:8">
      <c r="A549" s="7">
        <v>283</v>
      </c>
      <c r="B549" s="8">
        <v>100000107565</v>
      </c>
      <c r="C549" s="7">
        <v>0</v>
      </c>
      <c r="D549" s="9" t="s">
        <v>747</v>
      </c>
      <c r="E549" s="9" t="s">
        <v>944</v>
      </c>
      <c r="F549" s="10">
        <v>10000</v>
      </c>
      <c r="G549" s="10">
        <v>-9999</v>
      </c>
      <c r="H549" s="9">
        <v>1</v>
      </c>
    </row>
    <row r="550" spans="1:8">
      <c r="A550" s="7">
        <v>284</v>
      </c>
      <c r="B550" s="8">
        <v>100000107566</v>
      </c>
      <c r="C550" s="7">
        <v>0</v>
      </c>
      <c r="D550" s="9" t="s">
        <v>747</v>
      </c>
      <c r="E550" s="9" t="s">
        <v>944</v>
      </c>
      <c r="F550" s="10">
        <v>10000</v>
      </c>
      <c r="G550" s="10">
        <v>-9999</v>
      </c>
      <c r="H550" s="9">
        <v>1</v>
      </c>
    </row>
    <row r="551" spans="1:8">
      <c r="A551" s="7">
        <v>285</v>
      </c>
      <c r="B551" s="8">
        <v>100000107567</v>
      </c>
      <c r="C551" s="7">
        <v>0</v>
      </c>
      <c r="D551" s="9" t="s">
        <v>747</v>
      </c>
      <c r="E551" s="9" t="s">
        <v>944</v>
      </c>
      <c r="F551" s="10">
        <v>10000</v>
      </c>
      <c r="G551" s="10">
        <v>-9999</v>
      </c>
      <c r="H551" s="9">
        <v>1</v>
      </c>
    </row>
    <row r="552" spans="1:8">
      <c r="A552" s="7">
        <v>286</v>
      </c>
      <c r="B552" s="8">
        <v>100000107568</v>
      </c>
      <c r="C552" s="7">
        <v>0</v>
      </c>
      <c r="D552" s="9" t="s">
        <v>747</v>
      </c>
      <c r="E552" s="9" t="s">
        <v>944</v>
      </c>
      <c r="F552" s="10">
        <v>10000</v>
      </c>
      <c r="G552" s="10">
        <v>-9999</v>
      </c>
      <c r="H552" s="9">
        <v>1</v>
      </c>
    </row>
    <row r="553" spans="1:8">
      <c r="A553" s="7">
        <v>287</v>
      </c>
      <c r="B553" s="8">
        <v>100000107569</v>
      </c>
      <c r="C553" s="7">
        <v>0</v>
      </c>
      <c r="D553" s="9" t="s">
        <v>747</v>
      </c>
      <c r="E553" s="9" t="s">
        <v>944</v>
      </c>
      <c r="F553" s="10">
        <v>10000</v>
      </c>
      <c r="G553" s="10">
        <v>-9999</v>
      </c>
      <c r="H553" s="9">
        <v>1</v>
      </c>
    </row>
    <row r="554" spans="1:8">
      <c r="A554" s="7">
        <v>288</v>
      </c>
      <c r="B554" s="8">
        <v>100000107570</v>
      </c>
      <c r="C554" s="7">
        <v>0</v>
      </c>
      <c r="D554" s="9" t="s">
        <v>747</v>
      </c>
      <c r="E554" s="9" t="s">
        <v>944</v>
      </c>
      <c r="F554" s="10">
        <v>10000</v>
      </c>
      <c r="G554" s="10">
        <v>-9999</v>
      </c>
      <c r="H554" s="9">
        <v>1</v>
      </c>
    </row>
    <row r="555" spans="1:8">
      <c r="A555" s="7">
        <v>289</v>
      </c>
      <c r="B555" s="8">
        <v>100000107571</v>
      </c>
      <c r="C555" s="7">
        <v>0</v>
      </c>
      <c r="D555" s="9" t="s">
        <v>747</v>
      </c>
      <c r="E555" s="9" t="s">
        <v>944</v>
      </c>
      <c r="F555" s="10">
        <v>10000</v>
      </c>
      <c r="G555" s="10">
        <v>-9999</v>
      </c>
      <c r="H555" s="9">
        <v>1</v>
      </c>
    </row>
    <row r="556" spans="1:8">
      <c r="A556" s="7">
        <v>290</v>
      </c>
      <c r="B556" s="8">
        <v>100000107572</v>
      </c>
      <c r="C556" s="7">
        <v>0</v>
      </c>
      <c r="D556" s="9" t="s">
        <v>747</v>
      </c>
      <c r="E556" s="9" t="s">
        <v>944</v>
      </c>
      <c r="F556" s="10">
        <v>10000</v>
      </c>
      <c r="G556" s="10">
        <v>-9999</v>
      </c>
      <c r="H556" s="9">
        <v>1</v>
      </c>
    </row>
    <row r="557" spans="1:8">
      <c r="A557" s="7">
        <v>291</v>
      </c>
      <c r="B557" s="8">
        <v>100000107573</v>
      </c>
      <c r="C557" s="7">
        <v>0</v>
      </c>
      <c r="D557" s="9" t="s">
        <v>747</v>
      </c>
      <c r="E557" s="9" t="s">
        <v>944</v>
      </c>
      <c r="F557" s="10">
        <v>10000</v>
      </c>
      <c r="G557" s="10">
        <v>-9999</v>
      </c>
      <c r="H557" s="9">
        <v>1</v>
      </c>
    </row>
    <row r="558" spans="1:8">
      <c r="A558" s="7">
        <v>292</v>
      </c>
      <c r="B558" s="8">
        <v>100000107574</v>
      </c>
      <c r="C558" s="7">
        <v>0</v>
      </c>
      <c r="D558" s="9" t="s">
        <v>747</v>
      </c>
      <c r="E558" s="9" t="s">
        <v>944</v>
      </c>
      <c r="F558" s="10">
        <v>10000</v>
      </c>
      <c r="G558" s="10">
        <v>-9999</v>
      </c>
      <c r="H558" s="9">
        <v>1</v>
      </c>
    </row>
    <row r="559" spans="1:8">
      <c r="A559" s="7">
        <v>293</v>
      </c>
      <c r="B559" s="8">
        <v>100000107575</v>
      </c>
      <c r="C559" s="7">
        <v>0</v>
      </c>
      <c r="D559" s="9" t="s">
        <v>747</v>
      </c>
      <c r="E559" s="9" t="s">
        <v>944</v>
      </c>
      <c r="F559" s="10">
        <v>10000</v>
      </c>
      <c r="G559" s="10">
        <v>-9999</v>
      </c>
      <c r="H559" s="9">
        <v>1</v>
      </c>
    </row>
    <row r="560" spans="1:8">
      <c r="A560" s="7">
        <v>294</v>
      </c>
      <c r="B560" s="8">
        <v>100000107576</v>
      </c>
      <c r="C560" s="7">
        <v>0</v>
      </c>
      <c r="D560" s="9" t="s">
        <v>747</v>
      </c>
      <c r="E560" s="9" t="s">
        <v>944</v>
      </c>
      <c r="F560" s="10">
        <v>10000</v>
      </c>
      <c r="G560" s="10">
        <v>-9999</v>
      </c>
      <c r="H560" s="9">
        <v>1</v>
      </c>
    </row>
    <row r="561" spans="1:8">
      <c r="A561" s="7">
        <v>295</v>
      </c>
      <c r="B561" s="8">
        <v>100000107577</v>
      </c>
      <c r="C561" s="7">
        <v>0</v>
      </c>
      <c r="D561" s="9" t="s">
        <v>747</v>
      </c>
      <c r="E561" s="9" t="s">
        <v>944</v>
      </c>
      <c r="F561" s="10">
        <v>10000</v>
      </c>
      <c r="G561" s="10">
        <v>-9999</v>
      </c>
      <c r="H561" s="9">
        <v>1</v>
      </c>
    </row>
    <row r="562" spans="1:8">
      <c r="A562" s="7">
        <v>296</v>
      </c>
      <c r="B562" s="8">
        <v>100000107578</v>
      </c>
      <c r="C562" s="7">
        <v>0</v>
      </c>
      <c r="D562" s="9" t="s">
        <v>747</v>
      </c>
      <c r="E562" s="9" t="s">
        <v>944</v>
      </c>
      <c r="F562" s="10">
        <v>10000</v>
      </c>
      <c r="G562" s="10">
        <v>-9999</v>
      </c>
      <c r="H562" s="9">
        <v>1</v>
      </c>
    </row>
    <row r="563" spans="1:8">
      <c r="A563" s="7">
        <v>297</v>
      </c>
      <c r="B563" s="8">
        <v>100000107579</v>
      </c>
      <c r="C563" s="7">
        <v>0</v>
      </c>
      <c r="D563" s="9" t="s">
        <v>747</v>
      </c>
      <c r="E563" s="9" t="s">
        <v>944</v>
      </c>
      <c r="F563" s="10">
        <v>10000</v>
      </c>
      <c r="G563" s="10">
        <v>-9999</v>
      </c>
      <c r="H563" s="9">
        <v>1</v>
      </c>
    </row>
    <row r="564" spans="1:8">
      <c r="A564" s="7">
        <v>298</v>
      </c>
      <c r="B564" s="8">
        <v>100000107580</v>
      </c>
      <c r="C564" s="7">
        <v>0</v>
      </c>
      <c r="D564" s="9" t="s">
        <v>747</v>
      </c>
      <c r="E564" s="9" t="s">
        <v>944</v>
      </c>
      <c r="F564" s="10">
        <v>10000</v>
      </c>
      <c r="G564" s="10">
        <v>-9999</v>
      </c>
      <c r="H564" s="9">
        <v>1</v>
      </c>
    </row>
    <row r="565" spans="1:8">
      <c r="A565" s="7">
        <v>299</v>
      </c>
      <c r="B565" s="8">
        <v>100000107581</v>
      </c>
      <c r="C565" s="7">
        <v>0</v>
      </c>
      <c r="D565" s="9" t="s">
        <v>747</v>
      </c>
      <c r="E565" s="9" t="s">
        <v>944</v>
      </c>
      <c r="F565" s="10">
        <v>10000</v>
      </c>
      <c r="G565" s="10">
        <v>-9999</v>
      </c>
      <c r="H565" s="9">
        <v>1</v>
      </c>
    </row>
    <row r="566" spans="1:8">
      <c r="A566" s="7">
        <v>300</v>
      </c>
      <c r="B566" s="8">
        <v>100000107582</v>
      </c>
      <c r="C566" s="7">
        <v>0</v>
      </c>
      <c r="D566" s="9" t="s">
        <v>747</v>
      </c>
      <c r="E566" s="9" t="s">
        <v>944</v>
      </c>
      <c r="F566" s="10">
        <v>10000</v>
      </c>
      <c r="G566" s="10">
        <v>-9999</v>
      </c>
      <c r="H566" s="9">
        <v>1</v>
      </c>
    </row>
    <row r="567" spans="1:8">
      <c r="A567" s="7">
        <v>301</v>
      </c>
      <c r="B567" s="8">
        <v>100000107583</v>
      </c>
      <c r="C567" s="7">
        <v>0</v>
      </c>
      <c r="D567" s="9" t="s">
        <v>747</v>
      </c>
      <c r="E567" s="9" t="s">
        <v>944</v>
      </c>
      <c r="F567" s="10">
        <v>10000</v>
      </c>
      <c r="G567" s="10">
        <v>-9999</v>
      </c>
      <c r="H567" s="9">
        <v>1</v>
      </c>
    </row>
    <row r="568" spans="1:8">
      <c r="A568" s="7">
        <v>302</v>
      </c>
      <c r="B568" s="8">
        <v>100000107584</v>
      </c>
      <c r="C568" s="7">
        <v>0</v>
      </c>
      <c r="D568" s="9" t="s">
        <v>747</v>
      </c>
      <c r="E568" s="9" t="s">
        <v>944</v>
      </c>
      <c r="F568" s="10">
        <v>10000</v>
      </c>
      <c r="G568" s="10">
        <v>-9999</v>
      </c>
      <c r="H568" s="9">
        <v>1</v>
      </c>
    </row>
    <row r="569" spans="1:8">
      <c r="A569" s="7">
        <v>303</v>
      </c>
      <c r="B569" s="8">
        <v>100000107585</v>
      </c>
      <c r="C569" s="7">
        <v>0</v>
      </c>
      <c r="D569" s="9" t="s">
        <v>747</v>
      </c>
      <c r="E569" s="9" t="s">
        <v>944</v>
      </c>
      <c r="F569" s="10">
        <v>10000</v>
      </c>
      <c r="G569" s="10">
        <v>-9999</v>
      </c>
      <c r="H569" s="9">
        <v>1</v>
      </c>
    </row>
    <row r="570" spans="1:8">
      <c r="A570" s="7">
        <v>304</v>
      </c>
      <c r="B570" s="8">
        <v>100000107586</v>
      </c>
      <c r="C570" s="7">
        <v>0</v>
      </c>
      <c r="D570" s="9" t="s">
        <v>747</v>
      </c>
      <c r="E570" s="9" t="s">
        <v>944</v>
      </c>
      <c r="F570" s="10">
        <v>10000</v>
      </c>
      <c r="G570" s="10">
        <v>-9999</v>
      </c>
      <c r="H570" s="9">
        <v>1</v>
      </c>
    </row>
    <row r="571" spans="1:8">
      <c r="A571" s="7">
        <v>305</v>
      </c>
      <c r="B571" s="8">
        <v>100000107587</v>
      </c>
      <c r="C571" s="7">
        <v>0</v>
      </c>
      <c r="D571" s="9" t="s">
        <v>747</v>
      </c>
      <c r="E571" s="9" t="s">
        <v>944</v>
      </c>
      <c r="F571" s="10">
        <v>10000</v>
      </c>
      <c r="G571" s="10">
        <v>-9999</v>
      </c>
      <c r="H571" s="9">
        <v>1</v>
      </c>
    </row>
    <row r="572" spans="1:8">
      <c r="A572" s="7">
        <v>306</v>
      </c>
      <c r="B572" s="8">
        <v>100000107588</v>
      </c>
      <c r="C572" s="7">
        <v>0</v>
      </c>
      <c r="D572" s="9" t="s">
        <v>747</v>
      </c>
      <c r="E572" s="9" t="s">
        <v>944</v>
      </c>
      <c r="F572" s="10">
        <v>10000</v>
      </c>
      <c r="G572" s="10">
        <v>-9999</v>
      </c>
      <c r="H572" s="9">
        <v>1</v>
      </c>
    </row>
    <row r="573" spans="1:8">
      <c r="A573" s="7">
        <v>307</v>
      </c>
      <c r="B573" s="8">
        <v>100000107589</v>
      </c>
      <c r="C573" s="7">
        <v>0</v>
      </c>
      <c r="D573" s="9" t="s">
        <v>747</v>
      </c>
      <c r="E573" s="9" t="s">
        <v>944</v>
      </c>
      <c r="F573" s="10">
        <v>10000</v>
      </c>
      <c r="G573" s="10">
        <v>-9999</v>
      </c>
      <c r="H573" s="9">
        <v>1</v>
      </c>
    </row>
    <row r="574" spans="1:8">
      <c r="A574" s="7">
        <v>308</v>
      </c>
      <c r="B574" s="8">
        <v>100000107590</v>
      </c>
      <c r="C574" s="7">
        <v>0</v>
      </c>
      <c r="D574" s="9" t="s">
        <v>747</v>
      </c>
      <c r="E574" s="9" t="s">
        <v>944</v>
      </c>
      <c r="F574" s="10">
        <v>10000</v>
      </c>
      <c r="G574" s="10">
        <v>-9999</v>
      </c>
      <c r="H574" s="9">
        <v>1</v>
      </c>
    </row>
    <row r="575" spans="1:8">
      <c r="A575" s="7">
        <v>309</v>
      </c>
      <c r="B575" s="8">
        <v>100000107591</v>
      </c>
      <c r="C575" s="7">
        <v>0</v>
      </c>
      <c r="D575" s="9" t="s">
        <v>747</v>
      </c>
      <c r="E575" s="9" t="s">
        <v>944</v>
      </c>
      <c r="F575" s="10">
        <v>10000</v>
      </c>
      <c r="G575" s="10">
        <v>-9999</v>
      </c>
      <c r="H575" s="9">
        <v>1</v>
      </c>
    </row>
    <row r="576" spans="1:8">
      <c r="A576" s="7">
        <v>310</v>
      </c>
      <c r="B576" s="8">
        <v>100000107592</v>
      </c>
      <c r="C576" s="7">
        <v>0</v>
      </c>
      <c r="D576" s="9" t="s">
        <v>747</v>
      </c>
      <c r="E576" s="9" t="s">
        <v>944</v>
      </c>
      <c r="F576" s="10">
        <v>10000</v>
      </c>
      <c r="G576" s="10">
        <v>-9999</v>
      </c>
      <c r="H576" s="9">
        <v>1</v>
      </c>
    </row>
    <row r="577" spans="1:8">
      <c r="A577" s="7">
        <v>311</v>
      </c>
      <c r="B577" s="8">
        <v>100000107593</v>
      </c>
      <c r="C577" s="7">
        <v>0</v>
      </c>
      <c r="D577" s="9" t="s">
        <v>747</v>
      </c>
      <c r="E577" s="9" t="s">
        <v>944</v>
      </c>
      <c r="F577" s="10">
        <v>10000</v>
      </c>
      <c r="G577" s="10">
        <v>-9999</v>
      </c>
      <c r="H577" s="9">
        <v>1</v>
      </c>
    </row>
    <row r="578" spans="1:8">
      <c r="A578" s="7">
        <v>312</v>
      </c>
      <c r="B578" s="8">
        <v>100000107594</v>
      </c>
      <c r="C578" s="7">
        <v>0</v>
      </c>
      <c r="D578" s="9" t="s">
        <v>747</v>
      </c>
      <c r="E578" s="9" t="s">
        <v>944</v>
      </c>
      <c r="F578" s="10">
        <v>10000</v>
      </c>
      <c r="G578" s="10">
        <v>-9999</v>
      </c>
      <c r="H578" s="9">
        <v>1</v>
      </c>
    </row>
    <row r="579" spans="1:8">
      <c r="A579" s="7">
        <v>313</v>
      </c>
      <c r="B579" s="8">
        <v>100000107595</v>
      </c>
      <c r="C579" s="7">
        <v>0</v>
      </c>
      <c r="D579" s="9" t="s">
        <v>747</v>
      </c>
      <c r="E579" s="9" t="s">
        <v>944</v>
      </c>
      <c r="F579" s="10">
        <v>10000</v>
      </c>
      <c r="G579" s="10">
        <v>-9999</v>
      </c>
      <c r="H579" s="9">
        <v>1</v>
      </c>
    </row>
    <row r="580" spans="1:8">
      <c r="A580" s="7">
        <v>314</v>
      </c>
      <c r="B580" s="8">
        <v>100000107596</v>
      </c>
      <c r="C580" s="7">
        <v>0</v>
      </c>
      <c r="D580" s="9" t="s">
        <v>747</v>
      </c>
      <c r="E580" s="9" t="s">
        <v>944</v>
      </c>
      <c r="F580" s="10">
        <v>10000</v>
      </c>
      <c r="G580" s="10">
        <v>-9999</v>
      </c>
      <c r="H580" s="9">
        <v>1</v>
      </c>
    </row>
    <row r="581" spans="1:8">
      <c r="A581" s="7">
        <v>315</v>
      </c>
      <c r="B581" s="8">
        <v>100000107597</v>
      </c>
      <c r="C581" s="7">
        <v>0</v>
      </c>
      <c r="D581" s="9" t="s">
        <v>747</v>
      </c>
      <c r="E581" s="9" t="s">
        <v>944</v>
      </c>
      <c r="F581" s="10">
        <v>10000</v>
      </c>
      <c r="G581" s="10">
        <v>-9999</v>
      </c>
      <c r="H581" s="9">
        <v>1</v>
      </c>
    </row>
    <row r="582" spans="1:8">
      <c r="A582" s="7">
        <v>316</v>
      </c>
      <c r="B582" s="8">
        <v>100000107598</v>
      </c>
      <c r="C582" s="7">
        <v>0</v>
      </c>
      <c r="D582" s="9" t="s">
        <v>747</v>
      </c>
      <c r="E582" s="9" t="s">
        <v>944</v>
      </c>
      <c r="F582" s="10">
        <v>10000</v>
      </c>
      <c r="G582" s="10">
        <v>-9999</v>
      </c>
      <c r="H582" s="9">
        <v>1</v>
      </c>
    </row>
    <row r="583" spans="1:8">
      <c r="A583" s="7">
        <v>317</v>
      </c>
      <c r="B583" s="8">
        <v>100000107599</v>
      </c>
      <c r="C583" s="7">
        <v>0</v>
      </c>
      <c r="D583" s="9" t="s">
        <v>747</v>
      </c>
      <c r="E583" s="9" t="s">
        <v>944</v>
      </c>
      <c r="F583" s="10">
        <v>10000</v>
      </c>
      <c r="G583" s="10">
        <v>-9999</v>
      </c>
      <c r="H583" s="9">
        <v>1</v>
      </c>
    </row>
    <row r="584" spans="1:8">
      <c r="A584" s="7">
        <v>318</v>
      </c>
      <c r="B584" s="8">
        <v>100000107600</v>
      </c>
      <c r="C584" s="7">
        <v>0</v>
      </c>
      <c r="D584" s="9" t="s">
        <v>747</v>
      </c>
      <c r="E584" s="9" t="s">
        <v>944</v>
      </c>
      <c r="F584" s="10">
        <v>10000</v>
      </c>
      <c r="G584" s="10">
        <v>-9999</v>
      </c>
      <c r="H584" s="9">
        <v>1</v>
      </c>
    </row>
    <row r="585" spans="1:8">
      <c r="A585" s="7">
        <v>319</v>
      </c>
      <c r="B585" s="8">
        <v>100000107601</v>
      </c>
      <c r="C585" s="7">
        <v>0</v>
      </c>
      <c r="D585" s="9" t="s">
        <v>747</v>
      </c>
      <c r="E585" s="9" t="s">
        <v>944</v>
      </c>
      <c r="F585" s="10">
        <v>10000</v>
      </c>
      <c r="G585" s="10">
        <v>-9999</v>
      </c>
      <c r="H585" s="9">
        <v>1</v>
      </c>
    </row>
    <row r="586" spans="1:8">
      <c r="A586" s="7">
        <v>320</v>
      </c>
      <c r="B586" s="8">
        <v>100000107602</v>
      </c>
      <c r="C586" s="7">
        <v>0</v>
      </c>
      <c r="D586" s="9" t="s">
        <v>747</v>
      </c>
      <c r="E586" s="9" t="s">
        <v>944</v>
      </c>
      <c r="F586" s="10">
        <v>10000</v>
      </c>
      <c r="G586" s="10">
        <v>-9999</v>
      </c>
      <c r="H586" s="9">
        <v>1</v>
      </c>
    </row>
    <row r="587" spans="1:8">
      <c r="A587" s="7">
        <v>321</v>
      </c>
      <c r="B587" s="8">
        <v>100000107603</v>
      </c>
      <c r="C587" s="7">
        <v>0</v>
      </c>
      <c r="D587" s="9" t="s">
        <v>747</v>
      </c>
      <c r="E587" s="9" t="s">
        <v>944</v>
      </c>
      <c r="F587" s="10">
        <v>10000</v>
      </c>
      <c r="G587" s="10">
        <v>-9999</v>
      </c>
      <c r="H587" s="9">
        <v>1</v>
      </c>
    </row>
    <row r="588" spans="1:8">
      <c r="A588" s="7">
        <v>322</v>
      </c>
      <c r="B588" s="8">
        <v>100000107604</v>
      </c>
      <c r="C588" s="7">
        <v>0</v>
      </c>
      <c r="D588" s="9" t="s">
        <v>747</v>
      </c>
      <c r="E588" s="9" t="s">
        <v>944</v>
      </c>
      <c r="F588" s="10">
        <v>10000</v>
      </c>
      <c r="G588" s="10">
        <v>-9999</v>
      </c>
      <c r="H588" s="9">
        <v>1</v>
      </c>
    </row>
    <row r="589" spans="1:8">
      <c r="A589" s="7">
        <v>323</v>
      </c>
      <c r="B589" s="8">
        <v>100000107605</v>
      </c>
      <c r="C589" s="7">
        <v>0</v>
      </c>
      <c r="D589" s="9" t="s">
        <v>747</v>
      </c>
      <c r="E589" s="9" t="s">
        <v>944</v>
      </c>
      <c r="F589" s="10">
        <v>10000</v>
      </c>
      <c r="G589" s="10">
        <v>-9999</v>
      </c>
      <c r="H589" s="9">
        <v>1</v>
      </c>
    </row>
    <row r="590" spans="1:8">
      <c r="A590" s="7">
        <v>324</v>
      </c>
      <c r="B590" s="8">
        <v>100000107606</v>
      </c>
      <c r="C590" s="7">
        <v>0</v>
      </c>
      <c r="D590" s="9" t="s">
        <v>747</v>
      </c>
      <c r="E590" s="9" t="s">
        <v>944</v>
      </c>
      <c r="F590" s="10">
        <v>10000</v>
      </c>
      <c r="G590" s="10">
        <v>-9999</v>
      </c>
      <c r="H590" s="9">
        <v>1</v>
      </c>
    </row>
    <row r="591" spans="1:8">
      <c r="A591" s="7">
        <v>325</v>
      </c>
      <c r="B591" s="8">
        <v>100000107607</v>
      </c>
      <c r="C591" s="7">
        <v>0</v>
      </c>
      <c r="D591" s="9" t="s">
        <v>747</v>
      </c>
      <c r="E591" s="9" t="s">
        <v>944</v>
      </c>
      <c r="F591" s="10">
        <v>10000</v>
      </c>
      <c r="G591" s="10">
        <v>-9999</v>
      </c>
      <c r="H591" s="9">
        <v>1</v>
      </c>
    </row>
    <row r="592" spans="1:8">
      <c r="A592" s="7">
        <v>326</v>
      </c>
      <c r="B592" s="8">
        <v>100000107608</v>
      </c>
      <c r="C592" s="7">
        <v>0</v>
      </c>
      <c r="D592" s="9" t="s">
        <v>747</v>
      </c>
      <c r="E592" s="9" t="s">
        <v>944</v>
      </c>
      <c r="F592" s="10">
        <v>10000</v>
      </c>
      <c r="G592" s="10">
        <v>-9999</v>
      </c>
      <c r="H592" s="9">
        <v>1</v>
      </c>
    </row>
    <row r="593" spans="1:8">
      <c r="A593" s="7">
        <v>327</v>
      </c>
      <c r="B593" s="8">
        <v>100000107609</v>
      </c>
      <c r="C593" s="7">
        <v>0</v>
      </c>
      <c r="D593" s="9" t="s">
        <v>747</v>
      </c>
      <c r="E593" s="9" t="s">
        <v>944</v>
      </c>
      <c r="F593" s="10">
        <v>10000</v>
      </c>
      <c r="G593" s="10">
        <v>-9999</v>
      </c>
      <c r="H593" s="9">
        <v>1</v>
      </c>
    </row>
    <row r="594" spans="1:8">
      <c r="A594" s="7">
        <v>328</v>
      </c>
      <c r="B594" s="8">
        <v>100000107610</v>
      </c>
      <c r="C594" s="7">
        <v>0</v>
      </c>
      <c r="D594" s="9" t="s">
        <v>747</v>
      </c>
      <c r="E594" s="9" t="s">
        <v>944</v>
      </c>
      <c r="F594" s="10">
        <v>10000</v>
      </c>
      <c r="G594" s="10">
        <v>-9999</v>
      </c>
      <c r="H594" s="9">
        <v>1</v>
      </c>
    </row>
    <row r="595" spans="1:8">
      <c r="A595" s="7">
        <v>329</v>
      </c>
      <c r="B595" s="8">
        <v>100000107611</v>
      </c>
      <c r="C595" s="7">
        <v>0</v>
      </c>
      <c r="D595" s="9" t="s">
        <v>747</v>
      </c>
      <c r="E595" s="9" t="s">
        <v>944</v>
      </c>
      <c r="F595" s="10">
        <v>10000</v>
      </c>
      <c r="G595" s="10">
        <v>-9999</v>
      </c>
      <c r="H595" s="9">
        <v>1</v>
      </c>
    </row>
    <row r="596" spans="1:8">
      <c r="A596" s="7">
        <v>330</v>
      </c>
      <c r="B596" s="8">
        <v>100000107612</v>
      </c>
      <c r="C596" s="7">
        <v>0</v>
      </c>
      <c r="D596" s="9" t="s">
        <v>747</v>
      </c>
      <c r="E596" s="9" t="s">
        <v>944</v>
      </c>
      <c r="F596" s="10">
        <v>10000</v>
      </c>
      <c r="G596" s="10">
        <v>-9999</v>
      </c>
      <c r="H596" s="9">
        <v>1</v>
      </c>
    </row>
    <row r="597" spans="1:8">
      <c r="A597" s="7">
        <v>331</v>
      </c>
      <c r="B597" s="8">
        <v>100000107613</v>
      </c>
      <c r="C597" s="7">
        <v>0</v>
      </c>
      <c r="D597" s="9" t="s">
        <v>747</v>
      </c>
      <c r="E597" s="9" t="s">
        <v>944</v>
      </c>
      <c r="F597" s="10">
        <v>10000</v>
      </c>
      <c r="G597" s="10">
        <v>-9999</v>
      </c>
      <c r="H597" s="9">
        <v>1</v>
      </c>
    </row>
    <row r="598" spans="1:8">
      <c r="A598" s="7">
        <v>332</v>
      </c>
      <c r="B598" s="8">
        <v>100000107614</v>
      </c>
      <c r="C598" s="7">
        <v>0</v>
      </c>
      <c r="D598" s="9" t="s">
        <v>747</v>
      </c>
      <c r="E598" s="9" t="s">
        <v>944</v>
      </c>
      <c r="F598" s="10">
        <v>10000</v>
      </c>
      <c r="G598" s="10">
        <v>-9999</v>
      </c>
      <c r="H598" s="9">
        <v>1</v>
      </c>
    </row>
    <row r="599" spans="1:8">
      <c r="A599" s="7">
        <v>333</v>
      </c>
      <c r="B599" s="8">
        <v>100000107615</v>
      </c>
      <c r="C599" s="7">
        <v>0</v>
      </c>
      <c r="D599" s="9" t="s">
        <v>747</v>
      </c>
      <c r="E599" s="9" t="s">
        <v>944</v>
      </c>
      <c r="F599" s="10">
        <v>10000</v>
      </c>
      <c r="G599" s="10">
        <v>-9999</v>
      </c>
      <c r="H599" s="9">
        <v>1</v>
      </c>
    </row>
    <row r="600" spans="1:8">
      <c r="A600" s="7">
        <v>334</v>
      </c>
      <c r="B600" s="8">
        <v>100000107616</v>
      </c>
      <c r="C600" s="7">
        <v>0</v>
      </c>
      <c r="D600" s="9" t="s">
        <v>747</v>
      </c>
      <c r="E600" s="9" t="s">
        <v>944</v>
      </c>
      <c r="F600" s="10">
        <v>10000</v>
      </c>
      <c r="G600" s="10">
        <v>-9999</v>
      </c>
      <c r="H600" s="9">
        <v>1</v>
      </c>
    </row>
    <row r="601" spans="1:8">
      <c r="A601" s="7">
        <v>335</v>
      </c>
      <c r="B601" s="8">
        <v>100000107617</v>
      </c>
      <c r="C601" s="7">
        <v>0</v>
      </c>
      <c r="D601" s="9" t="s">
        <v>747</v>
      </c>
      <c r="E601" s="9" t="s">
        <v>944</v>
      </c>
      <c r="F601" s="10">
        <v>10000</v>
      </c>
      <c r="G601" s="10">
        <v>-9999</v>
      </c>
      <c r="H601" s="9">
        <v>1</v>
      </c>
    </row>
    <row r="602" spans="1:8">
      <c r="A602" s="7">
        <v>336</v>
      </c>
      <c r="B602" s="8">
        <v>100000107618</v>
      </c>
      <c r="C602" s="7">
        <v>0</v>
      </c>
      <c r="D602" s="9" t="s">
        <v>747</v>
      </c>
      <c r="E602" s="9" t="s">
        <v>944</v>
      </c>
      <c r="F602" s="10">
        <v>10000</v>
      </c>
      <c r="G602" s="10">
        <v>-9999</v>
      </c>
      <c r="H602" s="9">
        <v>1</v>
      </c>
    </row>
    <row r="603" spans="1:8">
      <c r="A603" s="7">
        <v>337</v>
      </c>
      <c r="B603" s="8">
        <v>100000107619</v>
      </c>
      <c r="C603" s="7">
        <v>0</v>
      </c>
      <c r="D603" s="9" t="s">
        <v>747</v>
      </c>
      <c r="E603" s="9" t="s">
        <v>944</v>
      </c>
      <c r="F603" s="10">
        <v>10000</v>
      </c>
      <c r="G603" s="10">
        <v>-9999</v>
      </c>
      <c r="H603" s="9">
        <v>1</v>
      </c>
    </row>
    <row r="604" spans="1:8">
      <c r="A604" s="7">
        <v>338</v>
      </c>
      <c r="B604" s="8">
        <v>100000107620</v>
      </c>
      <c r="C604" s="7">
        <v>0</v>
      </c>
      <c r="D604" s="9" t="s">
        <v>747</v>
      </c>
      <c r="E604" s="9" t="s">
        <v>944</v>
      </c>
      <c r="F604" s="10">
        <v>10000</v>
      </c>
      <c r="G604" s="10">
        <v>-9999</v>
      </c>
      <c r="H604" s="9">
        <v>1</v>
      </c>
    </row>
    <row r="605" spans="1:8">
      <c r="A605" s="7">
        <v>339</v>
      </c>
      <c r="B605" s="8">
        <v>100000107621</v>
      </c>
      <c r="C605" s="7">
        <v>0</v>
      </c>
      <c r="D605" s="9" t="s">
        <v>747</v>
      </c>
      <c r="E605" s="9" t="s">
        <v>944</v>
      </c>
      <c r="F605" s="10">
        <v>10000</v>
      </c>
      <c r="G605" s="10">
        <v>-9999</v>
      </c>
      <c r="H605" s="9">
        <v>1</v>
      </c>
    </row>
    <row r="606" spans="1:8">
      <c r="A606" s="7">
        <v>340</v>
      </c>
      <c r="B606" s="8">
        <v>100000107622</v>
      </c>
      <c r="C606" s="7">
        <v>0</v>
      </c>
      <c r="D606" s="9" t="s">
        <v>747</v>
      </c>
      <c r="E606" s="9" t="s">
        <v>944</v>
      </c>
      <c r="F606" s="10">
        <v>10000</v>
      </c>
      <c r="G606" s="10">
        <v>-9999</v>
      </c>
      <c r="H606" s="9">
        <v>1</v>
      </c>
    </row>
    <row r="607" spans="1:8">
      <c r="A607" s="7">
        <v>341</v>
      </c>
      <c r="B607" s="8">
        <v>100000107623</v>
      </c>
      <c r="C607" s="7">
        <v>0</v>
      </c>
      <c r="D607" s="9" t="s">
        <v>747</v>
      </c>
      <c r="E607" s="9" t="s">
        <v>944</v>
      </c>
      <c r="F607" s="10">
        <v>10000</v>
      </c>
      <c r="G607" s="10">
        <v>-9999</v>
      </c>
      <c r="H607" s="9">
        <v>1</v>
      </c>
    </row>
    <row r="608" spans="1:8">
      <c r="A608" s="7">
        <v>342</v>
      </c>
      <c r="B608" s="8">
        <v>100000107624</v>
      </c>
      <c r="C608" s="7">
        <v>0</v>
      </c>
      <c r="D608" s="9" t="s">
        <v>747</v>
      </c>
      <c r="E608" s="9" t="s">
        <v>944</v>
      </c>
      <c r="F608" s="10">
        <v>10000</v>
      </c>
      <c r="G608" s="10">
        <v>-9999</v>
      </c>
      <c r="H608" s="9">
        <v>1</v>
      </c>
    </row>
    <row r="609" spans="1:8">
      <c r="A609" s="7">
        <v>343</v>
      </c>
      <c r="B609" s="8">
        <v>100000107625</v>
      </c>
      <c r="C609" s="7">
        <v>0</v>
      </c>
      <c r="D609" s="9" t="s">
        <v>747</v>
      </c>
      <c r="E609" s="9" t="s">
        <v>944</v>
      </c>
      <c r="F609" s="10">
        <v>10000</v>
      </c>
      <c r="G609" s="10">
        <v>-9999</v>
      </c>
      <c r="H609" s="9">
        <v>1</v>
      </c>
    </row>
    <row r="610" spans="1:8">
      <c r="A610" s="7">
        <v>344</v>
      </c>
      <c r="B610" s="8">
        <v>100000107626</v>
      </c>
      <c r="C610" s="7">
        <v>0</v>
      </c>
      <c r="D610" s="9" t="s">
        <v>747</v>
      </c>
      <c r="E610" s="9" t="s">
        <v>944</v>
      </c>
      <c r="F610" s="10">
        <v>10000</v>
      </c>
      <c r="G610" s="10">
        <v>-9999</v>
      </c>
      <c r="H610" s="9">
        <v>1</v>
      </c>
    </row>
    <row r="611" spans="1:8">
      <c r="A611" s="7">
        <v>345</v>
      </c>
      <c r="B611" s="8">
        <v>100000107627</v>
      </c>
      <c r="C611" s="7">
        <v>0</v>
      </c>
      <c r="D611" s="9" t="s">
        <v>747</v>
      </c>
      <c r="E611" s="9" t="s">
        <v>944</v>
      </c>
      <c r="F611" s="10">
        <v>10000</v>
      </c>
      <c r="G611" s="10">
        <v>-9999</v>
      </c>
      <c r="H611" s="9">
        <v>1</v>
      </c>
    </row>
    <row r="612" spans="1:8">
      <c r="A612" s="7">
        <v>346</v>
      </c>
      <c r="B612" s="8">
        <v>100000107628</v>
      </c>
      <c r="C612" s="7">
        <v>0</v>
      </c>
      <c r="D612" s="9" t="s">
        <v>747</v>
      </c>
      <c r="E612" s="9" t="s">
        <v>944</v>
      </c>
      <c r="F612" s="10">
        <v>10000</v>
      </c>
      <c r="G612" s="10">
        <v>-9999</v>
      </c>
      <c r="H612" s="9">
        <v>1</v>
      </c>
    </row>
    <row r="613" spans="1:8">
      <c r="A613" s="7">
        <v>347</v>
      </c>
      <c r="B613" s="8">
        <v>100000107629</v>
      </c>
      <c r="C613" s="7">
        <v>0</v>
      </c>
      <c r="D613" s="9" t="s">
        <v>747</v>
      </c>
      <c r="E613" s="9" t="s">
        <v>944</v>
      </c>
      <c r="F613" s="10">
        <v>10000</v>
      </c>
      <c r="G613" s="10">
        <v>-9999</v>
      </c>
      <c r="H613" s="9">
        <v>1</v>
      </c>
    </row>
    <row r="614" spans="1:8">
      <c r="A614" s="7">
        <v>348</v>
      </c>
      <c r="B614" s="8">
        <v>100000107630</v>
      </c>
      <c r="C614" s="7">
        <v>0</v>
      </c>
      <c r="D614" s="9" t="s">
        <v>747</v>
      </c>
      <c r="E614" s="9" t="s">
        <v>944</v>
      </c>
      <c r="F614" s="10">
        <v>10000</v>
      </c>
      <c r="G614" s="10">
        <v>-9999</v>
      </c>
      <c r="H614" s="9">
        <v>1</v>
      </c>
    </row>
    <row r="615" spans="1:8">
      <c r="A615" s="7">
        <v>349</v>
      </c>
      <c r="B615" s="8">
        <v>100000107631</v>
      </c>
      <c r="C615" s="7">
        <v>0</v>
      </c>
      <c r="D615" s="9" t="s">
        <v>747</v>
      </c>
      <c r="E615" s="9" t="s">
        <v>944</v>
      </c>
      <c r="F615" s="10">
        <v>10000</v>
      </c>
      <c r="G615" s="10">
        <v>-9999</v>
      </c>
      <c r="H615" s="9">
        <v>1</v>
      </c>
    </row>
    <row r="616" spans="1:8">
      <c r="A616" s="7">
        <v>350</v>
      </c>
      <c r="B616" s="8">
        <v>100000107632</v>
      </c>
      <c r="C616" s="7">
        <v>0</v>
      </c>
      <c r="D616" s="9" t="s">
        <v>747</v>
      </c>
      <c r="E616" s="9" t="s">
        <v>944</v>
      </c>
      <c r="F616" s="10">
        <v>10000</v>
      </c>
      <c r="G616" s="10">
        <v>-9999</v>
      </c>
      <c r="H616" s="9">
        <v>1</v>
      </c>
    </row>
    <row r="617" spans="1:8">
      <c r="A617" s="7">
        <v>351</v>
      </c>
      <c r="B617" s="8">
        <v>100000107633</v>
      </c>
      <c r="C617" s="7">
        <v>0</v>
      </c>
      <c r="D617" s="9" t="s">
        <v>747</v>
      </c>
      <c r="E617" s="9" t="s">
        <v>944</v>
      </c>
      <c r="F617" s="10">
        <v>10000</v>
      </c>
      <c r="G617" s="10">
        <v>-9999</v>
      </c>
      <c r="H617" s="9">
        <v>1</v>
      </c>
    </row>
    <row r="618" spans="1:8">
      <c r="A618" s="7">
        <v>352</v>
      </c>
      <c r="B618" s="8">
        <v>100000107634</v>
      </c>
      <c r="C618" s="7">
        <v>0</v>
      </c>
      <c r="D618" s="9" t="s">
        <v>747</v>
      </c>
      <c r="E618" s="9" t="s">
        <v>944</v>
      </c>
      <c r="F618" s="10">
        <v>10000</v>
      </c>
      <c r="G618" s="10">
        <v>-9999</v>
      </c>
      <c r="H618" s="9">
        <v>1</v>
      </c>
    </row>
    <row r="619" spans="1:8">
      <c r="A619" s="7">
        <v>353</v>
      </c>
      <c r="B619" s="8">
        <v>100000107635</v>
      </c>
      <c r="C619" s="7">
        <v>0</v>
      </c>
      <c r="D619" s="9" t="s">
        <v>747</v>
      </c>
      <c r="E619" s="9" t="s">
        <v>944</v>
      </c>
      <c r="F619" s="10">
        <v>10000</v>
      </c>
      <c r="G619" s="10">
        <v>-9999</v>
      </c>
      <c r="H619" s="9">
        <v>1</v>
      </c>
    </row>
    <row r="620" spans="1:8">
      <c r="A620" s="7">
        <v>354</v>
      </c>
      <c r="B620" s="8">
        <v>100000107636</v>
      </c>
      <c r="C620" s="7">
        <v>0</v>
      </c>
      <c r="D620" s="9" t="s">
        <v>747</v>
      </c>
      <c r="E620" s="9" t="s">
        <v>944</v>
      </c>
      <c r="F620" s="10">
        <v>10000</v>
      </c>
      <c r="G620" s="10">
        <v>-9999</v>
      </c>
      <c r="H620" s="9">
        <v>1</v>
      </c>
    </row>
    <row r="621" spans="1:8">
      <c r="A621" s="7">
        <v>355</v>
      </c>
      <c r="B621" s="8">
        <v>100000107637</v>
      </c>
      <c r="C621" s="7">
        <v>0</v>
      </c>
      <c r="D621" s="9" t="s">
        <v>747</v>
      </c>
      <c r="E621" s="9" t="s">
        <v>944</v>
      </c>
      <c r="F621" s="10">
        <v>10000</v>
      </c>
      <c r="G621" s="10">
        <v>-9999</v>
      </c>
      <c r="H621" s="9">
        <v>1</v>
      </c>
    </row>
    <row r="622" spans="1:8">
      <c r="A622" s="7">
        <v>356</v>
      </c>
      <c r="B622" s="8">
        <v>100000107638</v>
      </c>
      <c r="C622" s="7">
        <v>0</v>
      </c>
      <c r="D622" s="9" t="s">
        <v>747</v>
      </c>
      <c r="E622" s="9" t="s">
        <v>944</v>
      </c>
      <c r="F622" s="10">
        <v>10000</v>
      </c>
      <c r="G622" s="10">
        <v>-9999</v>
      </c>
      <c r="H622" s="9">
        <v>1</v>
      </c>
    </row>
    <row r="623" spans="1:8">
      <c r="A623" s="7">
        <v>357</v>
      </c>
      <c r="B623" s="8">
        <v>100000107639</v>
      </c>
      <c r="C623" s="7">
        <v>0</v>
      </c>
      <c r="D623" s="9" t="s">
        <v>747</v>
      </c>
      <c r="E623" s="9" t="s">
        <v>944</v>
      </c>
      <c r="F623" s="10">
        <v>10000</v>
      </c>
      <c r="G623" s="10">
        <v>-9999</v>
      </c>
      <c r="H623" s="9">
        <v>1</v>
      </c>
    </row>
    <row r="624" spans="1:8">
      <c r="A624" s="7">
        <v>358</v>
      </c>
      <c r="B624" s="8">
        <v>100000107640</v>
      </c>
      <c r="C624" s="7">
        <v>0</v>
      </c>
      <c r="D624" s="9" t="s">
        <v>747</v>
      </c>
      <c r="E624" s="9" t="s">
        <v>944</v>
      </c>
      <c r="F624" s="10">
        <v>10000</v>
      </c>
      <c r="G624" s="10">
        <v>-9999</v>
      </c>
      <c r="H624" s="9">
        <v>1</v>
      </c>
    </row>
    <row r="625" spans="1:8">
      <c r="A625" s="7">
        <v>359</v>
      </c>
      <c r="B625" s="8">
        <v>100000107641</v>
      </c>
      <c r="C625" s="7">
        <v>0</v>
      </c>
      <c r="D625" s="9" t="s">
        <v>747</v>
      </c>
      <c r="E625" s="9" t="s">
        <v>944</v>
      </c>
      <c r="F625" s="10">
        <v>10000</v>
      </c>
      <c r="G625" s="10">
        <v>-9999</v>
      </c>
      <c r="H625" s="9">
        <v>1</v>
      </c>
    </row>
    <row r="626" spans="1:8">
      <c r="A626" s="7">
        <v>360</v>
      </c>
      <c r="B626" s="8">
        <v>100000107642</v>
      </c>
      <c r="C626" s="7">
        <v>0</v>
      </c>
      <c r="D626" s="9" t="s">
        <v>747</v>
      </c>
      <c r="E626" s="9" t="s">
        <v>944</v>
      </c>
      <c r="F626" s="10">
        <v>10000</v>
      </c>
      <c r="G626" s="10">
        <v>-9999</v>
      </c>
      <c r="H626" s="9">
        <v>1</v>
      </c>
    </row>
    <row r="627" spans="1:8">
      <c r="A627" s="7">
        <v>361</v>
      </c>
      <c r="B627" s="8">
        <v>100000107643</v>
      </c>
      <c r="C627" s="7">
        <v>0</v>
      </c>
      <c r="D627" s="9" t="s">
        <v>747</v>
      </c>
      <c r="E627" s="9" t="s">
        <v>944</v>
      </c>
      <c r="F627" s="10">
        <v>10000</v>
      </c>
      <c r="G627" s="10">
        <v>-9999</v>
      </c>
      <c r="H627" s="9">
        <v>1</v>
      </c>
    </row>
    <row r="628" spans="1:8">
      <c r="A628" s="7">
        <v>362</v>
      </c>
      <c r="B628" s="8">
        <v>100000107644</v>
      </c>
      <c r="C628" s="7">
        <v>0</v>
      </c>
      <c r="D628" s="9" t="s">
        <v>747</v>
      </c>
      <c r="E628" s="9" t="s">
        <v>944</v>
      </c>
      <c r="F628" s="10">
        <v>10000</v>
      </c>
      <c r="G628" s="10">
        <v>-9999</v>
      </c>
      <c r="H628" s="9">
        <v>1</v>
      </c>
    </row>
    <row r="629" spans="1:8">
      <c r="A629" s="7">
        <v>363</v>
      </c>
      <c r="B629" s="8">
        <v>100000107645</v>
      </c>
      <c r="C629" s="7">
        <v>0</v>
      </c>
      <c r="D629" s="9" t="s">
        <v>747</v>
      </c>
      <c r="E629" s="9" t="s">
        <v>944</v>
      </c>
      <c r="F629" s="10">
        <v>10000</v>
      </c>
      <c r="G629" s="10">
        <v>-9999</v>
      </c>
      <c r="H629" s="9">
        <v>1</v>
      </c>
    </row>
    <row r="630" spans="1:8">
      <c r="A630" s="7">
        <v>364</v>
      </c>
      <c r="B630" s="8">
        <v>100000107646</v>
      </c>
      <c r="C630" s="7">
        <v>0</v>
      </c>
      <c r="D630" s="9" t="s">
        <v>747</v>
      </c>
      <c r="E630" s="9" t="s">
        <v>944</v>
      </c>
      <c r="F630" s="10">
        <v>10000</v>
      </c>
      <c r="G630" s="10">
        <v>-9999</v>
      </c>
      <c r="H630" s="9">
        <v>1</v>
      </c>
    </row>
    <row r="631" spans="1:8">
      <c r="A631" s="7">
        <v>365</v>
      </c>
      <c r="B631" s="8">
        <v>100000107647</v>
      </c>
      <c r="C631" s="7">
        <v>0</v>
      </c>
      <c r="D631" s="9" t="s">
        <v>747</v>
      </c>
      <c r="E631" s="9" t="s">
        <v>944</v>
      </c>
      <c r="F631" s="10">
        <v>10000</v>
      </c>
      <c r="G631" s="10">
        <v>-9999</v>
      </c>
      <c r="H631" s="9">
        <v>1</v>
      </c>
    </row>
    <row r="632" spans="1:8">
      <c r="A632" s="7">
        <v>366</v>
      </c>
      <c r="B632" s="8">
        <v>100000107648</v>
      </c>
      <c r="C632" s="7">
        <v>0</v>
      </c>
      <c r="D632" s="9" t="s">
        <v>747</v>
      </c>
      <c r="E632" s="9" t="s">
        <v>944</v>
      </c>
      <c r="F632" s="10">
        <v>10000</v>
      </c>
      <c r="G632" s="10">
        <v>-9999</v>
      </c>
      <c r="H632" s="9">
        <v>1</v>
      </c>
    </row>
    <row r="633" spans="1:8">
      <c r="A633" s="7">
        <v>367</v>
      </c>
      <c r="B633" s="8">
        <v>100000107649</v>
      </c>
      <c r="C633" s="7">
        <v>0</v>
      </c>
      <c r="D633" s="9" t="s">
        <v>747</v>
      </c>
      <c r="E633" s="9" t="s">
        <v>944</v>
      </c>
      <c r="F633" s="10">
        <v>10000</v>
      </c>
      <c r="G633" s="10">
        <v>-9999</v>
      </c>
      <c r="H633" s="9">
        <v>1</v>
      </c>
    </row>
    <row r="634" spans="1:8">
      <c r="A634" s="7">
        <v>368</v>
      </c>
      <c r="B634" s="8">
        <v>100000107650</v>
      </c>
      <c r="C634" s="7">
        <v>0</v>
      </c>
      <c r="D634" s="9" t="s">
        <v>747</v>
      </c>
      <c r="E634" s="9" t="s">
        <v>944</v>
      </c>
      <c r="F634" s="10">
        <v>10000</v>
      </c>
      <c r="G634" s="10">
        <v>-9999</v>
      </c>
      <c r="H634" s="9">
        <v>1</v>
      </c>
    </row>
    <row r="635" spans="1:8">
      <c r="A635" s="7">
        <v>369</v>
      </c>
      <c r="B635" s="8">
        <v>100000107651</v>
      </c>
      <c r="C635" s="7">
        <v>0</v>
      </c>
      <c r="D635" s="9" t="s">
        <v>747</v>
      </c>
      <c r="E635" s="9" t="s">
        <v>944</v>
      </c>
      <c r="F635" s="10">
        <v>10000</v>
      </c>
      <c r="G635" s="10">
        <v>-9999</v>
      </c>
      <c r="H635" s="9">
        <v>1</v>
      </c>
    </row>
    <row r="636" spans="1:8">
      <c r="A636" s="7">
        <v>370</v>
      </c>
      <c r="B636" s="8">
        <v>100000107652</v>
      </c>
      <c r="C636" s="7">
        <v>0</v>
      </c>
      <c r="D636" s="9" t="s">
        <v>747</v>
      </c>
      <c r="E636" s="9" t="s">
        <v>944</v>
      </c>
      <c r="F636" s="10">
        <v>10000</v>
      </c>
      <c r="G636" s="10">
        <v>-9999</v>
      </c>
      <c r="H636" s="9">
        <v>1</v>
      </c>
    </row>
    <row r="637" spans="1:8">
      <c r="A637" s="7">
        <v>371</v>
      </c>
      <c r="B637" s="8">
        <v>100000107653</v>
      </c>
      <c r="C637" s="7">
        <v>0</v>
      </c>
      <c r="D637" s="9" t="s">
        <v>747</v>
      </c>
      <c r="E637" s="9" t="s">
        <v>944</v>
      </c>
      <c r="F637" s="10">
        <v>10000</v>
      </c>
      <c r="G637" s="10">
        <v>-9999</v>
      </c>
      <c r="H637" s="9">
        <v>1</v>
      </c>
    </row>
    <row r="638" spans="1:8">
      <c r="A638" s="7">
        <v>372</v>
      </c>
      <c r="B638" s="8">
        <v>100000107654</v>
      </c>
      <c r="C638" s="7">
        <v>0</v>
      </c>
      <c r="D638" s="9" t="s">
        <v>747</v>
      </c>
      <c r="E638" s="9" t="s">
        <v>944</v>
      </c>
      <c r="F638" s="10">
        <v>10000</v>
      </c>
      <c r="G638" s="10">
        <v>-9999</v>
      </c>
      <c r="H638" s="9">
        <v>1</v>
      </c>
    </row>
    <row r="639" spans="1:8">
      <c r="A639" s="7">
        <v>373</v>
      </c>
      <c r="B639" s="8">
        <v>100000107655</v>
      </c>
      <c r="C639" s="7">
        <v>0</v>
      </c>
      <c r="D639" s="9" t="s">
        <v>747</v>
      </c>
      <c r="E639" s="9" t="s">
        <v>944</v>
      </c>
      <c r="F639" s="10">
        <v>10000</v>
      </c>
      <c r="G639" s="10">
        <v>-9999</v>
      </c>
      <c r="H639" s="9">
        <v>1</v>
      </c>
    </row>
    <row r="640" spans="1:8">
      <c r="A640" s="7">
        <v>374</v>
      </c>
      <c r="B640" s="8">
        <v>100000107656</v>
      </c>
      <c r="C640" s="7">
        <v>0</v>
      </c>
      <c r="D640" s="9" t="s">
        <v>747</v>
      </c>
      <c r="E640" s="9" t="s">
        <v>944</v>
      </c>
      <c r="F640" s="10">
        <v>10000</v>
      </c>
      <c r="G640" s="10">
        <v>-9999</v>
      </c>
      <c r="H640" s="9">
        <v>1</v>
      </c>
    </row>
    <row r="641" spans="1:8">
      <c r="A641" s="7">
        <v>375</v>
      </c>
      <c r="B641" s="8">
        <v>100000107657</v>
      </c>
      <c r="C641" s="7">
        <v>0</v>
      </c>
      <c r="D641" s="9" t="s">
        <v>747</v>
      </c>
      <c r="E641" s="9" t="s">
        <v>944</v>
      </c>
      <c r="F641" s="10">
        <v>10000</v>
      </c>
      <c r="G641" s="10">
        <v>-9999</v>
      </c>
      <c r="H641" s="9">
        <v>1</v>
      </c>
    </row>
    <row r="642" spans="1:8">
      <c r="A642" s="7">
        <v>376</v>
      </c>
      <c r="B642" s="8">
        <v>100000107658</v>
      </c>
      <c r="C642" s="7">
        <v>0</v>
      </c>
      <c r="D642" s="9" t="s">
        <v>747</v>
      </c>
      <c r="E642" s="9" t="s">
        <v>944</v>
      </c>
      <c r="F642" s="10">
        <v>10000</v>
      </c>
      <c r="G642" s="10">
        <v>-9999</v>
      </c>
      <c r="H642" s="9">
        <v>1</v>
      </c>
    </row>
    <row r="643" spans="1:8">
      <c r="A643" s="7">
        <v>377</v>
      </c>
      <c r="B643" s="8">
        <v>100000107659</v>
      </c>
      <c r="C643" s="7">
        <v>0</v>
      </c>
      <c r="D643" s="9" t="s">
        <v>747</v>
      </c>
      <c r="E643" s="9" t="s">
        <v>944</v>
      </c>
      <c r="F643" s="10">
        <v>10000</v>
      </c>
      <c r="G643" s="10">
        <v>-9999</v>
      </c>
      <c r="H643" s="9">
        <v>1</v>
      </c>
    </row>
    <row r="644" spans="1:8">
      <c r="A644" s="7">
        <v>378</v>
      </c>
      <c r="B644" s="8">
        <v>100000107660</v>
      </c>
      <c r="C644" s="7">
        <v>0</v>
      </c>
      <c r="D644" s="9" t="s">
        <v>747</v>
      </c>
      <c r="E644" s="9" t="s">
        <v>944</v>
      </c>
      <c r="F644" s="10">
        <v>10000</v>
      </c>
      <c r="G644" s="10">
        <v>-9999</v>
      </c>
      <c r="H644" s="9">
        <v>1</v>
      </c>
    </row>
    <row r="645" spans="1:8">
      <c r="A645" s="7">
        <v>379</v>
      </c>
      <c r="B645" s="8">
        <v>100000107661</v>
      </c>
      <c r="C645" s="7">
        <v>0</v>
      </c>
      <c r="D645" s="9" t="s">
        <v>747</v>
      </c>
      <c r="E645" s="9" t="s">
        <v>944</v>
      </c>
      <c r="F645" s="10">
        <v>10000</v>
      </c>
      <c r="G645" s="10">
        <v>-9999</v>
      </c>
      <c r="H645" s="9">
        <v>1</v>
      </c>
    </row>
    <row r="646" spans="1:8">
      <c r="A646" s="7">
        <v>380</v>
      </c>
      <c r="B646" s="8">
        <v>100000107662</v>
      </c>
      <c r="C646" s="7">
        <v>0</v>
      </c>
      <c r="D646" s="9" t="s">
        <v>747</v>
      </c>
      <c r="E646" s="9" t="s">
        <v>944</v>
      </c>
      <c r="F646" s="10">
        <v>10000</v>
      </c>
      <c r="G646" s="10">
        <v>-9999</v>
      </c>
      <c r="H646" s="9">
        <v>1</v>
      </c>
    </row>
    <row r="647" spans="1:8">
      <c r="A647" s="7">
        <v>381</v>
      </c>
      <c r="B647" s="8">
        <v>100000107663</v>
      </c>
      <c r="C647" s="7">
        <v>0</v>
      </c>
      <c r="D647" s="9" t="s">
        <v>747</v>
      </c>
      <c r="E647" s="9" t="s">
        <v>944</v>
      </c>
      <c r="F647" s="10">
        <v>10000</v>
      </c>
      <c r="G647" s="10">
        <v>-9999</v>
      </c>
      <c r="H647" s="9">
        <v>1</v>
      </c>
    </row>
    <row r="648" spans="1:8">
      <c r="A648" s="7">
        <v>382</v>
      </c>
      <c r="B648" s="8">
        <v>100000107664</v>
      </c>
      <c r="C648" s="7">
        <v>0</v>
      </c>
      <c r="D648" s="9" t="s">
        <v>747</v>
      </c>
      <c r="E648" s="9" t="s">
        <v>944</v>
      </c>
      <c r="F648" s="10">
        <v>10000</v>
      </c>
      <c r="G648" s="10">
        <v>-9999</v>
      </c>
      <c r="H648" s="9">
        <v>1</v>
      </c>
    </row>
    <row r="649" spans="1:8">
      <c r="A649" s="7">
        <v>383</v>
      </c>
      <c r="B649" s="8">
        <v>100000107665</v>
      </c>
      <c r="C649" s="7">
        <v>0</v>
      </c>
      <c r="D649" s="9" t="s">
        <v>747</v>
      </c>
      <c r="E649" s="9" t="s">
        <v>944</v>
      </c>
      <c r="F649" s="10">
        <v>10000</v>
      </c>
      <c r="G649" s="10">
        <v>-9999</v>
      </c>
      <c r="H649" s="9">
        <v>1</v>
      </c>
    </row>
    <row r="650" spans="1:8">
      <c r="A650" s="7">
        <v>384</v>
      </c>
      <c r="B650" s="8">
        <v>100000107666</v>
      </c>
      <c r="C650" s="7">
        <v>0</v>
      </c>
      <c r="D650" s="9" t="s">
        <v>747</v>
      </c>
      <c r="E650" s="9" t="s">
        <v>944</v>
      </c>
      <c r="F650" s="10">
        <v>10000</v>
      </c>
      <c r="G650" s="10">
        <v>-9999</v>
      </c>
      <c r="H650" s="9">
        <v>1</v>
      </c>
    </row>
    <row r="651" spans="1:8">
      <c r="A651" s="7">
        <v>385</v>
      </c>
      <c r="B651" s="8">
        <v>100000107667</v>
      </c>
      <c r="C651" s="7">
        <v>0</v>
      </c>
      <c r="D651" s="9" t="s">
        <v>747</v>
      </c>
      <c r="E651" s="9" t="s">
        <v>944</v>
      </c>
      <c r="F651" s="10">
        <v>10000</v>
      </c>
      <c r="G651" s="10">
        <v>-9999</v>
      </c>
      <c r="H651" s="9">
        <v>1</v>
      </c>
    </row>
    <row r="652" spans="1:8">
      <c r="A652" s="7">
        <v>386</v>
      </c>
      <c r="B652" s="8">
        <v>100000107668</v>
      </c>
      <c r="C652" s="7">
        <v>0</v>
      </c>
      <c r="D652" s="9" t="s">
        <v>747</v>
      </c>
      <c r="E652" s="9" t="s">
        <v>944</v>
      </c>
      <c r="F652" s="10">
        <v>10000</v>
      </c>
      <c r="G652" s="10">
        <v>-9999</v>
      </c>
      <c r="H652" s="9">
        <v>1</v>
      </c>
    </row>
    <row r="653" spans="1:8">
      <c r="A653" s="7">
        <v>387</v>
      </c>
      <c r="B653" s="8">
        <v>100000107669</v>
      </c>
      <c r="C653" s="7">
        <v>0</v>
      </c>
      <c r="D653" s="9" t="s">
        <v>747</v>
      </c>
      <c r="E653" s="9" t="s">
        <v>944</v>
      </c>
      <c r="F653" s="10">
        <v>10000</v>
      </c>
      <c r="G653" s="10">
        <v>-9999</v>
      </c>
      <c r="H653" s="9">
        <v>1</v>
      </c>
    </row>
    <row r="654" spans="1:8">
      <c r="A654" s="7">
        <v>388</v>
      </c>
      <c r="B654" s="8">
        <v>100000107670</v>
      </c>
      <c r="C654" s="7">
        <v>0</v>
      </c>
      <c r="D654" s="9" t="s">
        <v>747</v>
      </c>
      <c r="E654" s="9" t="s">
        <v>944</v>
      </c>
      <c r="F654" s="10">
        <v>10000</v>
      </c>
      <c r="G654" s="10">
        <v>-9999</v>
      </c>
      <c r="H654" s="9">
        <v>1</v>
      </c>
    </row>
    <row r="655" spans="1:8">
      <c r="A655" s="7">
        <v>389</v>
      </c>
      <c r="B655" s="8">
        <v>100000107671</v>
      </c>
      <c r="C655" s="7">
        <v>0</v>
      </c>
      <c r="D655" s="9" t="s">
        <v>747</v>
      </c>
      <c r="E655" s="9" t="s">
        <v>944</v>
      </c>
      <c r="F655" s="10">
        <v>10000</v>
      </c>
      <c r="G655" s="10">
        <v>-9999</v>
      </c>
      <c r="H655" s="9">
        <v>1</v>
      </c>
    </row>
    <row r="656" spans="1:8">
      <c r="A656" s="7">
        <v>390</v>
      </c>
      <c r="B656" s="8">
        <v>100000107672</v>
      </c>
      <c r="C656" s="7">
        <v>0</v>
      </c>
      <c r="D656" s="9" t="s">
        <v>747</v>
      </c>
      <c r="E656" s="9" t="s">
        <v>944</v>
      </c>
      <c r="F656" s="10">
        <v>10000</v>
      </c>
      <c r="G656" s="10">
        <v>-9999</v>
      </c>
      <c r="H656" s="9">
        <v>1</v>
      </c>
    </row>
    <row r="657" spans="1:8">
      <c r="A657" s="7">
        <v>391</v>
      </c>
      <c r="B657" s="8">
        <v>100000107673</v>
      </c>
      <c r="C657" s="7">
        <v>0</v>
      </c>
      <c r="D657" s="9" t="s">
        <v>747</v>
      </c>
      <c r="E657" s="9" t="s">
        <v>944</v>
      </c>
      <c r="F657" s="10">
        <v>10000</v>
      </c>
      <c r="G657" s="10">
        <v>-9999</v>
      </c>
      <c r="H657" s="9">
        <v>1</v>
      </c>
    </row>
    <row r="658" spans="1:8">
      <c r="A658" s="7">
        <v>392</v>
      </c>
      <c r="B658" s="8">
        <v>100000107674</v>
      </c>
      <c r="C658" s="7">
        <v>0</v>
      </c>
      <c r="D658" s="9" t="s">
        <v>747</v>
      </c>
      <c r="E658" s="9" t="s">
        <v>944</v>
      </c>
      <c r="F658" s="10">
        <v>10000</v>
      </c>
      <c r="G658" s="10">
        <v>-9999</v>
      </c>
      <c r="H658" s="9">
        <v>1</v>
      </c>
    </row>
    <row r="659" spans="1:8">
      <c r="A659" s="7">
        <v>393</v>
      </c>
      <c r="B659" s="8">
        <v>100000107675</v>
      </c>
      <c r="C659" s="7">
        <v>0</v>
      </c>
      <c r="D659" s="9" t="s">
        <v>747</v>
      </c>
      <c r="E659" s="9" t="s">
        <v>944</v>
      </c>
      <c r="F659" s="10">
        <v>10000</v>
      </c>
      <c r="G659" s="10">
        <v>-9999</v>
      </c>
      <c r="H659" s="9">
        <v>1</v>
      </c>
    </row>
    <row r="660" spans="1:8">
      <c r="A660" s="7">
        <v>394</v>
      </c>
      <c r="B660" s="8">
        <v>100000107676</v>
      </c>
      <c r="C660" s="7">
        <v>0</v>
      </c>
      <c r="D660" s="9" t="s">
        <v>747</v>
      </c>
      <c r="E660" s="9" t="s">
        <v>944</v>
      </c>
      <c r="F660" s="10">
        <v>10000</v>
      </c>
      <c r="G660" s="10">
        <v>-9999</v>
      </c>
      <c r="H660" s="9">
        <v>1</v>
      </c>
    </row>
    <row r="661" spans="1:8">
      <c r="A661" s="7">
        <v>395</v>
      </c>
      <c r="B661" s="8">
        <v>100000107677</v>
      </c>
      <c r="C661" s="7">
        <v>0</v>
      </c>
      <c r="D661" s="9" t="s">
        <v>747</v>
      </c>
      <c r="E661" s="9" t="s">
        <v>944</v>
      </c>
      <c r="F661" s="10">
        <v>10000</v>
      </c>
      <c r="G661" s="10">
        <v>-9999</v>
      </c>
      <c r="H661" s="9">
        <v>1</v>
      </c>
    </row>
    <row r="662" spans="1:8">
      <c r="A662" s="7">
        <v>396</v>
      </c>
      <c r="B662" s="8">
        <v>100000107678</v>
      </c>
      <c r="C662" s="7">
        <v>0</v>
      </c>
      <c r="D662" s="9" t="s">
        <v>747</v>
      </c>
      <c r="E662" s="9" t="s">
        <v>944</v>
      </c>
      <c r="F662" s="10">
        <v>10000</v>
      </c>
      <c r="G662" s="10">
        <v>-9999</v>
      </c>
      <c r="H662" s="9">
        <v>1</v>
      </c>
    </row>
    <row r="663" spans="1:8">
      <c r="A663" s="7">
        <v>397</v>
      </c>
      <c r="B663" s="8">
        <v>100000107679</v>
      </c>
      <c r="C663" s="7">
        <v>0</v>
      </c>
      <c r="D663" s="9" t="s">
        <v>747</v>
      </c>
      <c r="E663" s="9" t="s">
        <v>944</v>
      </c>
      <c r="F663" s="10">
        <v>10000</v>
      </c>
      <c r="G663" s="10">
        <v>-9999</v>
      </c>
      <c r="H663" s="9">
        <v>1</v>
      </c>
    </row>
    <row r="664" spans="1:8">
      <c r="A664" s="7">
        <v>398</v>
      </c>
      <c r="B664" s="8">
        <v>100000107680</v>
      </c>
      <c r="C664" s="7">
        <v>0</v>
      </c>
      <c r="D664" s="9" t="s">
        <v>747</v>
      </c>
      <c r="E664" s="9" t="s">
        <v>944</v>
      </c>
      <c r="F664" s="10">
        <v>10000</v>
      </c>
      <c r="G664" s="10">
        <v>-9999</v>
      </c>
      <c r="H664" s="9">
        <v>1</v>
      </c>
    </row>
    <row r="665" spans="1:8">
      <c r="A665" s="7">
        <v>399</v>
      </c>
      <c r="B665" s="8">
        <v>100000107681</v>
      </c>
      <c r="C665" s="7">
        <v>0</v>
      </c>
      <c r="D665" s="9" t="s">
        <v>747</v>
      </c>
      <c r="E665" s="9" t="s">
        <v>944</v>
      </c>
      <c r="F665" s="10">
        <v>10000</v>
      </c>
      <c r="G665" s="10">
        <v>-9999</v>
      </c>
      <c r="H665" s="9">
        <v>1</v>
      </c>
    </row>
    <row r="666" spans="1:8">
      <c r="A666" s="7">
        <v>400</v>
      </c>
      <c r="B666" s="8">
        <v>100000107682</v>
      </c>
      <c r="C666" s="7">
        <v>0</v>
      </c>
      <c r="D666" s="9" t="s">
        <v>747</v>
      </c>
      <c r="E666" s="9" t="s">
        <v>944</v>
      </c>
      <c r="F666" s="10">
        <v>10000</v>
      </c>
      <c r="G666" s="10">
        <v>-9999</v>
      </c>
      <c r="H666" s="9">
        <v>1</v>
      </c>
    </row>
    <row r="667" spans="1:8">
      <c r="A667" s="7">
        <v>401</v>
      </c>
      <c r="B667" s="8">
        <v>100000107683</v>
      </c>
      <c r="C667" s="7">
        <v>0</v>
      </c>
      <c r="D667" s="9" t="s">
        <v>747</v>
      </c>
      <c r="E667" s="9" t="s">
        <v>944</v>
      </c>
      <c r="F667" s="10">
        <v>10000</v>
      </c>
      <c r="G667" s="10">
        <v>-9999</v>
      </c>
      <c r="H667" s="9">
        <v>1</v>
      </c>
    </row>
    <row r="668" spans="1:8">
      <c r="A668" s="7">
        <v>402</v>
      </c>
      <c r="B668" s="8">
        <v>100000107684</v>
      </c>
      <c r="C668" s="7">
        <v>0</v>
      </c>
      <c r="D668" s="9" t="s">
        <v>747</v>
      </c>
      <c r="E668" s="9" t="s">
        <v>944</v>
      </c>
      <c r="F668" s="10">
        <v>10000</v>
      </c>
      <c r="G668" s="10">
        <v>-9999</v>
      </c>
      <c r="H668" s="9">
        <v>1</v>
      </c>
    </row>
    <row r="669" spans="1:8">
      <c r="A669" s="7">
        <v>403</v>
      </c>
      <c r="B669" s="8">
        <v>100000107685</v>
      </c>
      <c r="C669" s="7">
        <v>0</v>
      </c>
      <c r="D669" s="9" t="s">
        <v>747</v>
      </c>
      <c r="E669" s="9" t="s">
        <v>944</v>
      </c>
      <c r="F669" s="10">
        <v>10000</v>
      </c>
      <c r="G669" s="10">
        <v>-9999</v>
      </c>
      <c r="H669" s="9">
        <v>1</v>
      </c>
    </row>
    <row r="670" spans="1:8">
      <c r="A670" s="7">
        <v>404</v>
      </c>
      <c r="B670" s="8">
        <v>100000107686</v>
      </c>
      <c r="C670" s="7">
        <v>0</v>
      </c>
      <c r="D670" s="9" t="s">
        <v>747</v>
      </c>
      <c r="E670" s="9" t="s">
        <v>944</v>
      </c>
      <c r="F670" s="10">
        <v>10000</v>
      </c>
      <c r="G670" s="10">
        <v>-9999</v>
      </c>
      <c r="H670" s="9">
        <v>1</v>
      </c>
    </row>
    <row r="671" spans="1:8">
      <c r="A671" s="7">
        <v>405</v>
      </c>
      <c r="B671" s="8">
        <v>100000107687</v>
      </c>
      <c r="C671" s="7">
        <v>0</v>
      </c>
      <c r="D671" s="9" t="s">
        <v>747</v>
      </c>
      <c r="E671" s="9" t="s">
        <v>944</v>
      </c>
      <c r="F671" s="10">
        <v>10000</v>
      </c>
      <c r="G671" s="10">
        <v>-9999</v>
      </c>
      <c r="H671" s="9">
        <v>1</v>
      </c>
    </row>
    <row r="672" spans="1:8">
      <c r="A672" s="7">
        <v>406</v>
      </c>
      <c r="B672" s="8">
        <v>100000107688</v>
      </c>
      <c r="C672" s="7">
        <v>0</v>
      </c>
      <c r="D672" s="9" t="s">
        <v>747</v>
      </c>
      <c r="E672" s="9" t="s">
        <v>944</v>
      </c>
      <c r="F672" s="10">
        <v>10000</v>
      </c>
      <c r="G672" s="10">
        <v>-9999</v>
      </c>
      <c r="H672" s="9">
        <v>1</v>
      </c>
    </row>
    <row r="673" spans="1:8">
      <c r="A673" s="7">
        <v>407</v>
      </c>
      <c r="B673" s="8">
        <v>100000107689</v>
      </c>
      <c r="C673" s="7">
        <v>0</v>
      </c>
      <c r="D673" s="9" t="s">
        <v>747</v>
      </c>
      <c r="E673" s="9" t="s">
        <v>944</v>
      </c>
      <c r="F673" s="10">
        <v>10000</v>
      </c>
      <c r="G673" s="10">
        <v>-9999</v>
      </c>
      <c r="H673" s="9">
        <v>1</v>
      </c>
    </row>
    <row r="674" spans="1:8">
      <c r="A674" s="7">
        <v>408</v>
      </c>
      <c r="B674" s="8">
        <v>100000107690</v>
      </c>
      <c r="C674" s="7">
        <v>0</v>
      </c>
      <c r="D674" s="9" t="s">
        <v>747</v>
      </c>
      <c r="E674" s="9" t="s">
        <v>944</v>
      </c>
      <c r="F674" s="10">
        <v>10000</v>
      </c>
      <c r="G674" s="10">
        <v>-9999</v>
      </c>
      <c r="H674" s="9">
        <v>1</v>
      </c>
    </row>
    <row r="675" spans="1:8">
      <c r="A675" s="7">
        <v>409</v>
      </c>
      <c r="B675" s="8">
        <v>100000107691</v>
      </c>
      <c r="C675" s="7">
        <v>0</v>
      </c>
      <c r="D675" s="9" t="s">
        <v>747</v>
      </c>
      <c r="E675" s="9" t="s">
        <v>944</v>
      </c>
      <c r="F675" s="10">
        <v>10000</v>
      </c>
      <c r="G675" s="10">
        <v>-9999</v>
      </c>
      <c r="H675" s="9">
        <v>1</v>
      </c>
    </row>
    <row r="676" spans="1:8">
      <c r="A676" s="7">
        <v>410</v>
      </c>
      <c r="B676" s="8">
        <v>100000107692</v>
      </c>
      <c r="C676" s="7">
        <v>0</v>
      </c>
      <c r="D676" s="9" t="s">
        <v>747</v>
      </c>
      <c r="E676" s="9" t="s">
        <v>944</v>
      </c>
      <c r="F676" s="10">
        <v>10000</v>
      </c>
      <c r="G676" s="10">
        <v>-9999</v>
      </c>
      <c r="H676" s="9">
        <v>1</v>
      </c>
    </row>
    <row r="677" spans="1:8">
      <c r="A677" s="7">
        <v>411</v>
      </c>
      <c r="B677" s="8">
        <v>100000107693</v>
      </c>
      <c r="C677" s="7">
        <v>0</v>
      </c>
      <c r="D677" s="9" t="s">
        <v>747</v>
      </c>
      <c r="E677" s="9" t="s">
        <v>944</v>
      </c>
      <c r="F677" s="10">
        <v>10000</v>
      </c>
      <c r="G677" s="10">
        <v>-9999</v>
      </c>
      <c r="H677" s="9">
        <v>1</v>
      </c>
    </row>
    <row r="678" spans="1:8">
      <c r="A678" s="7">
        <v>412</v>
      </c>
      <c r="B678" s="8">
        <v>100000107694</v>
      </c>
      <c r="C678" s="7">
        <v>0</v>
      </c>
      <c r="D678" s="9" t="s">
        <v>747</v>
      </c>
      <c r="E678" s="9" t="s">
        <v>944</v>
      </c>
      <c r="F678" s="10">
        <v>10000</v>
      </c>
      <c r="G678" s="10">
        <v>-9999</v>
      </c>
      <c r="H678" s="9">
        <v>1</v>
      </c>
    </row>
    <row r="679" spans="1:8">
      <c r="A679" s="7">
        <v>413</v>
      </c>
      <c r="B679" s="8">
        <v>100000107695</v>
      </c>
      <c r="C679" s="7">
        <v>0</v>
      </c>
      <c r="D679" s="9" t="s">
        <v>747</v>
      </c>
      <c r="E679" s="9" t="s">
        <v>944</v>
      </c>
      <c r="F679" s="10">
        <v>10000</v>
      </c>
      <c r="G679" s="10">
        <v>-9999</v>
      </c>
      <c r="H679" s="9">
        <v>1</v>
      </c>
    </row>
    <row r="680" spans="1:8">
      <c r="A680" s="7">
        <v>414</v>
      </c>
      <c r="B680" s="8">
        <v>100000107696</v>
      </c>
      <c r="C680" s="7">
        <v>0</v>
      </c>
      <c r="D680" s="9" t="s">
        <v>747</v>
      </c>
      <c r="E680" s="9" t="s">
        <v>944</v>
      </c>
      <c r="F680" s="10">
        <v>10000</v>
      </c>
      <c r="G680" s="10">
        <v>-9999</v>
      </c>
      <c r="H680" s="9">
        <v>1</v>
      </c>
    </row>
    <row r="681" spans="1:8">
      <c r="A681" s="7">
        <v>415</v>
      </c>
      <c r="B681" s="8">
        <v>100000107697</v>
      </c>
      <c r="C681" s="7">
        <v>0</v>
      </c>
      <c r="D681" s="9" t="s">
        <v>747</v>
      </c>
      <c r="E681" s="9" t="s">
        <v>944</v>
      </c>
      <c r="F681" s="10">
        <v>10000</v>
      </c>
      <c r="G681" s="10">
        <v>-9999</v>
      </c>
      <c r="H681" s="9">
        <v>1</v>
      </c>
    </row>
    <row r="682" spans="1:8">
      <c r="A682" s="7">
        <v>416</v>
      </c>
      <c r="B682" s="8">
        <v>100000107698</v>
      </c>
      <c r="C682" s="7">
        <v>0</v>
      </c>
      <c r="D682" s="9" t="s">
        <v>747</v>
      </c>
      <c r="E682" s="9" t="s">
        <v>944</v>
      </c>
      <c r="F682" s="10">
        <v>10000</v>
      </c>
      <c r="G682" s="10">
        <v>-9999</v>
      </c>
      <c r="H682" s="9">
        <v>1</v>
      </c>
    </row>
    <row r="683" spans="1:8">
      <c r="A683" s="7">
        <v>417</v>
      </c>
      <c r="B683" s="8">
        <v>100000107699</v>
      </c>
      <c r="C683" s="7">
        <v>0</v>
      </c>
      <c r="D683" s="9" t="s">
        <v>747</v>
      </c>
      <c r="E683" s="9" t="s">
        <v>944</v>
      </c>
      <c r="F683" s="10">
        <v>10000</v>
      </c>
      <c r="G683" s="10">
        <v>-9999</v>
      </c>
      <c r="H683" s="9">
        <v>1</v>
      </c>
    </row>
    <row r="684" spans="1:8">
      <c r="A684" s="7">
        <v>418</v>
      </c>
      <c r="B684" s="8">
        <v>100000107700</v>
      </c>
      <c r="C684" s="7">
        <v>0</v>
      </c>
      <c r="D684" s="9" t="s">
        <v>747</v>
      </c>
      <c r="E684" s="9" t="s">
        <v>944</v>
      </c>
      <c r="F684" s="10">
        <v>10000</v>
      </c>
      <c r="G684" s="10">
        <v>-9999</v>
      </c>
      <c r="H684" s="9">
        <v>1</v>
      </c>
    </row>
    <row r="685" spans="1:8">
      <c r="A685" s="7">
        <v>419</v>
      </c>
      <c r="B685" s="8">
        <v>100000107701</v>
      </c>
      <c r="C685" s="7">
        <v>0</v>
      </c>
      <c r="D685" s="9" t="s">
        <v>747</v>
      </c>
      <c r="E685" s="9" t="s">
        <v>944</v>
      </c>
      <c r="F685" s="10">
        <v>10000</v>
      </c>
      <c r="G685" s="10">
        <v>-9999</v>
      </c>
      <c r="H685" s="9">
        <v>1</v>
      </c>
    </row>
    <row r="686" spans="1:8">
      <c r="A686" s="7">
        <v>420</v>
      </c>
      <c r="B686" s="8">
        <v>100000107702</v>
      </c>
      <c r="C686" s="7">
        <v>0</v>
      </c>
      <c r="D686" s="9" t="s">
        <v>747</v>
      </c>
      <c r="E686" s="9" t="s">
        <v>944</v>
      </c>
      <c r="F686" s="10">
        <v>10000</v>
      </c>
      <c r="G686" s="10">
        <v>-9999</v>
      </c>
      <c r="H686" s="9">
        <v>1</v>
      </c>
    </row>
    <row r="687" spans="1:8">
      <c r="A687" s="7">
        <v>421</v>
      </c>
      <c r="B687" s="8">
        <v>100000107703</v>
      </c>
      <c r="C687" s="7">
        <v>0</v>
      </c>
      <c r="D687" s="9" t="s">
        <v>747</v>
      </c>
      <c r="E687" s="9" t="s">
        <v>944</v>
      </c>
      <c r="F687" s="10">
        <v>10000</v>
      </c>
      <c r="G687" s="10">
        <v>-9999</v>
      </c>
      <c r="H687" s="9">
        <v>1</v>
      </c>
    </row>
    <row r="688" spans="1:8">
      <c r="A688" s="7">
        <v>422</v>
      </c>
      <c r="B688" s="8">
        <v>100000107704</v>
      </c>
      <c r="C688" s="7">
        <v>0</v>
      </c>
      <c r="D688" s="9" t="s">
        <v>747</v>
      </c>
      <c r="E688" s="9" t="s">
        <v>944</v>
      </c>
      <c r="F688" s="10">
        <v>10000</v>
      </c>
      <c r="G688" s="10">
        <v>-9999</v>
      </c>
      <c r="H688" s="9">
        <v>1</v>
      </c>
    </row>
    <row r="689" spans="1:8">
      <c r="A689" s="7">
        <v>423</v>
      </c>
      <c r="B689" s="8">
        <v>100000107705</v>
      </c>
      <c r="C689" s="7">
        <v>0</v>
      </c>
      <c r="D689" s="9" t="s">
        <v>747</v>
      </c>
      <c r="E689" s="9" t="s">
        <v>944</v>
      </c>
      <c r="F689" s="10">
        <v>10000</v>
      </c>
      <c r="G689" s="10">
        <v>-9999</v>
      </c>
      <c r="H689" s="9">
        <v>1</v>
      </c>
    </row>
    <row r="690" spans="1:8">
      <c r="A690" s="7">
        <v>424</v>
      </c>
      <c r="B690" s="8">
        <v>100000107706</v>
      </c>
      <c r="C690" s="7">
        <v>0</v>
      </c>
      <c r="D690" s="9" t="s">
        <v>747</v>
      </c>
      <c r="E690" s="9" t="s">
        <v>944</v>
      </c>
      <c r="F690" s="10">
        <v>10000</v>
      </c>
      <c r="G690" s="10">
        <v>-9999</v>
      </c>
      <c r="H690" s="9">
        <v>1</v>
      </c>
    </row>
    <row r="691" spans="1:8">
      <c r="A691" s="7">
        <v>425</v>
      </c>
      <c r="B691" s="8">
        <v>100000107707</v>
      </c>
      <c r="C691" s="7">
        <v>0</v>
      </c>
      <c r="D691" s="9" t="s">
        <v>747</v>
      </c>
      <c r="E691" s="9" t="s">
        <v>944</v>
      </c>
      <c r="F691" s="10">
        <v>10000</v>
      </c>
      <c r="G691" s="10">
        <v>-9999</v>
      </c>
      <c r="H691" s="9">
        <v>1</v>
      </c>
    </row>
    <row r="692" spans="1:8">
      <c r="A692" s="7">
        <v>426</v>
      </c>
      <c r="B692" s="8">
        <v>100000107708</v>
      </c>
      <c r="C692" s="7">
        <v>0</v>
      </c>
      <c r="D692" s="9" t="s">
        <v>747</v>
      </c>
      <c r="E692" s="9" t="s">
        <v>944</v>
      </c>
      <c r="F692" s="10">
        <v>10000</v>
      </c>
      <c r="G692" s="10">
        <v>-9999</v>
      </c>
      <c r="H692" s="9">
        <v>1</v>
      </c>
    </row>
    <row r="693" spans="1:8">
      <c r="A693" s="7">
        <v>427</v>
      </c>
      <c r="B693" s="8">
        <v>100000107709</v>
      </c>
      <c r="C693" s="7">
        <v>0</v>
      </c>
      <c r="D693" s="9" t="s">
        <v>747</v>
      </c>
      <c r="E693" s="9" t="s">
        <v>944</v>
      </c>
      <c r="F693" s="10">
        <v>10000</v>
      </c>
      <c r="G693" s="10">
        <v>-9999</v>
      </c>
      <c r="H693" s="9">
        <v>1</v>
      </c>
    </row>
    <row r="694" spans="1:8">
      <c r="A694" s="7">
        <v>428</v>
      </c>
      <c r="B694" s="8">
        <v>100000107710</v>
      </c>
      <c r="C694" s="7">
        <v>0</v>
      </c>
      <c r="D694" s="9" t="s">
        <v>747</v>
      </c>
      <c r="E694" s="9" t="s">
        <v>944</v>
      </c>
      <c r="F694" s="10">
        <v>10000</v>
      </c>
      <c r="G694" s="10">
        <v>-9999</v>
      </c>
      <c r="H694" s="9">
        <v>1</v>
      </c>
    </row>
    <row r="695" spans="1:8">
      <c r="A695" s="7">
        <v>429</v>
      </c>
      <c r="B695" s="8">
        <v>100000107711</v>
      </c>
      <c r="C695" s="7">
        <v>0</v>
      </c>
      <c r="D695" s="9" t="s">
        <v>747</v>
      </c>
      <c r="E695" s="9" t="s">
        <v>944</v>
      </c>
      <c r="F695" s="10">
        <v>10000</v>
      </c>
      <c r="G695" s="10">
        <v>-9999</v>
      </c>
      <c r="H695" s="9">
        <v>1</v>
      </c>
    </row>
    <row r="696" spans="1:8">
      <c r="A696" s="7">
        <v>430</v>
      </c>
      <c r="B696" s="8">
        <v>100000107712</v>
      </c>
      <c r="C696" s="7">
        <v>0</v>
      </c>
      <c r="D696" s="9" t="s">
        <v>747</v>
      </c>
      <c r="E696" s="9" t="s">
        <v>944</v>
      </c>
      <c r="F696" s="10">
        <v>10000</v>
      </c>
      <c r="G696" s="10">
        <v>-9999</v>
      </c>
      <c r="H696" s="9">
        <v>1</v>
      </c>
    </row>
    <row r="697" spans="1:8">
      <c r="A697" s="7">
        <v>431</v>
      </c>
      <c r="B697" s="8">
        <v>100000107713</v>
      </c>
      <c r="C697" s="7">
        <v>0</v>
      </c>
      <c r="D697" s="9" t="s">
        <v>747</v>
      </c>
      <c r="E697" s="9" t="s">
        <v>944</v>
      </c>
      <c r="F697" s="10">
        <v>10000</v>
      </c>
      <c r="G697" s="10">
        <v>-9999</v>
      </c>
      <c r="H697" s="9">
        <v>1</v>
      </c>
    </row>
    <row r="698" spans="1:8">
      <c r="A698" s="7">
        <v>432</v>
      </c>
      <c r="B698" s="8">
        <v>100000107714</v>
      </c>
      <c r="C698" s="7">
        <v>0</v>
      </c>
      <c r="D698" s="9" t="s">
        <v>747</v>
      </c>
      <c r="E698" s="9" t="s">
        <v>944</v>
      </c>
      <c r="F698" s="10">
        <v>10000</v>
      </c>
      <c r="G698" s="10">
        <v>-9999</v>
      </c>
      <c r="H698" s="9">
        <v>1</v>
      </c>
    </row>
    <row r="699" spans="1:8">
      <c r="A699" s="7">
        <v>433</v>
      </c>
      <c r="B699" s="8">
        <v>100000107715</v>
      </c>
      <c r="C699" s="7">
        <v>0</v>
      </c>
      <c r="D699" s="9" t="s">
        <v>747</v>
      </c>
      <c r="E699" s="9" t="s">
        <v>944</v>
      </c>
      <c r="F699" s="10">
        <v>10000</v>
      </c>
      <c r="G699" s="10">
        <v>-9999</v>
      </c>
      <c r="H699" s="9">
        <v>1</v>
      </c>
    </row>
    <row r="700" spans="1:8">
      <c r="A700" s="7">
        <v>434</v>
      </c>
      <c r="B700" s="8">
        <v>100000107716</v>
      </c>
      <c r="C700" s="7">
        <v>0</v>
      </c>
      <c r="D700" s="9" t="s">
        <v>747</v>
      </c>
      <c r="E700" s="9" t="s">
        <v>944</v>
      </c>
      <c r="F700" s="10">
        <v>10000</v>
      </c>
      <c r="G700" s="10">
        <v>-9999</v>
      </c>
      <c r="H700" s="9">
        <v>1</v>
      </c>
    </row>
    <row r="701" spans="1:8">
      <c r="A701" s="7">
        <v>435</v>
      </c>
      <c r="B701" s="8">
        <v>100000107717</v>
      </c>
      <c r="C701" s="7">
        <v>0</v>
      </c>
      <c r="D701" s="9" t="s">
        <v>747</v>
      </c>
      <c r="E701" s="9" t="s">
        <v>944</v>
      </c>
      <c r="F701" s="10">
        <v>10000</v>
      </c>
      <c r="G701" s="10">
        <v>-9999</v>
      </c>
      <c r="H701" s="9">
        <v>1</v>
      </c>
    </row>
    <row r="702" spans="1:8">
      <c r="A702" s="7">
        <v>436</v>
      </c>
      <c r="B702" s="8">
        <v>100000107718</v>
      </c>
      <c r="C702" s="7">
        <v>0</v>
      </c>
      <c r="D702" s="9" t="s">
        <v>747</v>
      </c>
      <c r="E702" s="9" t="s">
        <v>944</v>
      </c>
      <c r="F702" s="10">
        <v>10000</v>
      </c>
      <c r="G702" s="10">
        <v>-9999</v>
      </c>
      <c r="H702" s="9">
        <v>1</v>
      </c>
    </row>
    <row r="703" spans="1:8">
      <c r="A703" s="7">
        <v>437</v>
      </c>
      <c r="B703" s="8">
        <v>100000107719</v>
      </c>
      <c r="C703" s="7">
        <v>0</v>
      </c>
      <c r="D703" s="9" t="s">
        <v>747</v>
      </c>
      <c r="E703" s="9" t="s">
        <v>944</v>
      </c>
      <c r="F703" s="10">
        <v>10000</v>
      </c>
      <c r="G703" s="10">
        <v>-9999</v>
      </c>
      <c r="H703" s="9">
        <v>1</v>
      </c>
    </row>
    <row r="704" spans="1:8">
      <c r="A704" s="7">
        <v>438</v>
      </c>
      <c r="B704" s="8">
        <v>100000107720</v>
      </c>
      <c r="C704" s="7">
        <v>0</v>
      </c>
      <c r="D704" s="9" t="s">
        <v>747</v>
      </c>
      <c r="E704" s="9" t="s">
        <v>944</v>
      </c>
      <c r="F704" s="10">
        <v>10000</v>
      </c>
      <c r="G704" s="10">
        <v>-9999</v>
      </c>
      <c r="H704" s="9">
        <v>1</v>
      </c>
    </row>
    <row r="705" spans="1:8">
      <c r="A705" s="7">
        <v>439</v>
      </c>
      <c r="B705" s="8">
        <v>100000107721</v>
      </c>
      <c r="C705" s="7">
        <v>0</v>
      </c>
      <c r="D705" s="9" t="s">
        <v>747</v>
      </c>
      <c r="E705" s="9" t="s">
        <v>944</v>
      </c>
      <c r="F705" s="10">
        <v>10000</v>
      </c>
      <c r="G705" s="10">
        <v>-9999</v>
      </c>
      <c r="H705" s="9">
        <v>1</v>
      </c>
    </row>
    <row r="706" spans="1:8">
      <c r="A706" s="7">
        <v>440</v>
      </c>
      <c r="B706" s="8">
        <v>100000107722</v>
      </c>
      <c r="C706" s="7">
        <v>0</v>
      </c>
      <c r="D706" s="9" t="s">
        <v>747</v>
      </c>
      <c r="E706" s="9" t="s">
        <v>944</v>
      </c>
      <c r="F706" s="10">
        <v>10000</v>
      </c>
      <c r="G706" s="10">
        <v>-9999</v>
      </c>
      <c r="H706" s="9">
        <v>1</v>
      </c>
    </row>
    <row r="707" spans="1:8">
      <c r="A707" s="7">
        <v>441</v>
      </c>
      <c r="B707" s="8">
        <v>100000107723</v>
      </c>
      <c r="C707" s="7">
        <v>0</v>
      </c>
      <c r="D707" s="9" t="s">
        <v>747</v>
      </c>
      <c r="E707" s="9" t="s">
        <v>944</v>
      </c>
      <c r="F707" s="10">
        <v>10000</v>
      </c>
      <c r="G707" s="10">
        <v>-9999</v>
      </c>
      <c r="H707" s="9">
        <v>1</v>
      </c>
    </row>
    <row r="708" spans="1:8">
      <c r="A708" s="7">
        <v>442</v>
      </c>
      <c r="B708" s="8">
        <v>100000107724</v>
      </c>
      <c r="C708" s="7">
        <v>0</v>
      </c>
      <c r="D708" s="9" t="s">
        <v>747</v>
      </c>
      <c r="E708" s="9" t="s">
        <v>944</v>
      </c>
      <c r="F708" s="10">
        <v>10000</v>
      </c>
      <c r="G708" s="10">
        <v>-9999</v>
      </c>
      <c r="H708" s="9">
        <v>1</v>
      </c>
    </row>
    <row r="709" spans="1:8">
      <c r="A709" s="7">
        <v>443</v>
      </c>
      <c r="B709" s="8">
        <v>100000107725</v>
      </c>
      <c r="C709" s="7">
        <v>0</v>
      </c>
      <c r="D709" s="9" t="s">
        <v>747</v>
      </c>
      <c r="E709" s="9" t="s">
        <v>944</v>
      </c>
      <c r="F709" s="10">
        <v>10000</v>
      </c>
      <c r="G709" s="10">
        <v>-9999</v>
      </c>
      <c r="H709" s="9">
        <v>1</v>
      </c>
    </row>
    <row r="710" spans="1:8">
      <c r="A710" s="7">
        <v>444</v>
      </c>
      <c r="B710" s="8">
        <v>100000107726</v>
      </c>
      <c r="C710" s="7">
        <v>0</v>
      </c>
      <c r="D710" s="9" t="s">
        <v>747</v>
      </c>
      <c r="E710" s="9" t="s">
        <v>944</v>
      </c>
      <c r="F710" s="10">
        <v>10000</v>
      </c>
      <c r="G710" s="10">
        <v>-9999</v>
      </c>
      <c r="H710" s="9">
        <v>1</v>
      </c>
    </row>
    <row r="711" spans="1:8">
      <c r="A711" s="7">
        <v>445</v>
      </c>
      <c r="B711" s="8">
        <v>100000107727</v>
      </c>
      <c r="C711" s="7">
        <v>0</v>
      </c>
      <c r="D711" s="9" t="s">
        <v>747</v>
      </c>
      <c r="E711" s="9" t="s">
        <v>944</v>
      </c>
      <c r="F711" s="10">
        <v>10000</v>
      </c>
      <c r="G711" s="10">
        <v>-9999</v>
      </c>
      <c r="H711" s="9">
        <v>1</v>
      </c>
    </row>
    <row r="712" spans="1:8">
      <c r="A712" s="7">
        <v>446</v>
      </c>
      <c r="B712" s="8">
        <v>100000107728</v>
      </c>
      <c r="C712" s="7">
        <v>0</v>
      </c>
      <c r="D712" s="9" t="s">
        <v>747</v>
      </c>
      <c r="E712" s="9" t="s">
        <v>944</v>
      </c>
      <c r="F712" s="10">
        <v>10000</v>
      </c>
      <c r="G712" s="10">
        <v>-9999</v>
      </c>
      <c r="H712" s="9">
        <v>1</v>
      </c>
    </row>
    <row r="713" spans="1:8">
      <c r="A713" s="7">
        <v>447</v>
      </c>
      <c r="B713" s="8">
        <v>100000107729</v>
      </c>
      <c r="C713" s="7">
        <v>0</v>
      </c>
      <c r="D713" s="9" t="s">
        <v>747</v>
      </c>
      <c r="E713" s="9" t="s">
        <v>944</v>
      </c>
      <c r="F713" s="10">
        <v>10000</v>
      </c>
      <c r="G713" s="10">
        <v>-9999</v>
      </c>
      <c r="H713" s="9">
        <v>1</v>
      </c>
    </row>
    <row r="714" spans="1:8">
      <c r="A714" s="7">
        <v>448</v>
      </c>
      <c r="B714" s="8">
        <v>100000107730</v>
      </c>
      <c r="C714" s="7">
        <v>0</v>
      </c>
      <c r="D714" s="9" t="s">
        <v>747</v>
      </c>
      <c r="E714" s="9" t="s">
        <v>944</v>
      </c>
      <c r="F714" s="10">
        <v>10000</v>
      </c>
      <c r="G714" s="10">
        <v>-9999</v>
      </c>
      <c r="H714" s="9">
        <v>1</v>
      </c>
    </row>
    <row r="715" spans="1:8">
      <c r="A715" s="7">
        <v>449</v>
      </c>
      <c r="B715" s="8">
        <v>100000107731</v>
      </c>
      <c r="C715" s="7">
        <v>0</v>
      </c>
      <c r="D715" s="9" t="s">
        <v>747</v>
      </c>
      <c r="E715" s="9" t="s">
        <v>944</v>
      </c>
      <c r="F715" s="10">
        <v>10000</v>
      </c>
      <c r="G715" s="10">
        <v>-9999</v>
      </c>
      <c r="H715" s="9">
        <v>1</v>
      </c>
    </row>
    <row r="716" spans="1:8">
      <c r="A716" s="7">
        <v>450</v>
      </c>
      <c r="B716" s="8">
        <v>100000107732</v>
      </c>
      <c r="C716" s="7">
        <v>0</v>
      </c>
      <c r="D716" s="9" t="s">
        <v>747</v>
      </c>
      <c r="E716" s="9" t="s">
        <v>944</v>
      </c>
      <c r="F716" s="10">
        <v>10000</v>
      </c>
      <c r="G716" s="10">
        <v>-9999</v>
      </c>
      <c r="H716" s="9">
        <v>1</v>
      </c>
    </row>
    <row r="717" spans="1:8">
      <c r="A717" s="7">
        <v>451</v>
      </c>
      <c r="B717" s="8">
        <v>100000107733</v>
      </c>
      <c r="C717" s="7">
        <v>0</v>
      </c>
      <c r="D717" s="9" t="s">
        <v>747</v>
      </c>
      <c r="E717" s="9" t="s">
        <v>944</v>
      </c>
      <c r="F717" s="10">
        <v>10000</v>
      </c>
      <c r="G717" s="10">
        <v>-9999</v>
      </c>
      <c r="H717" s="9">
        <v>1</v>
      </c>
    </row>
    <row r="718" spans="1:8">
      <c r="A718" s="7">
        <v>452</v>
      </c>
      <c r="B718" s="8">
        <v>100000107734</v>
      </c>
      <c r="C718" s="7">
        <v>0</v>
      </c>
      <c r="D718" s="9" t="s">
        <v>747</v>
      </c>
      <c r="E718" s="9" t="s">
        <v>944</v>
      </c>
      <c r="F718" s="10">
        <v>10000</v>
      </c>
      <c r="G718" s="10">
        <v>-9999</v>
      </c>
      <c r="H718" s="9">
        <v>1</v>
      </c>
    </row>
    <row r="719" spans="1:8">
      <c r="A719" s="7">
        <v>453</v>
      </c>
      <c r="B719" s="8">
        <v>100000107735</v>
      </c>
      <c r="C719" s="7">
        <v>0</v>
      </c>
      <c r="D719" s="9" t="s">
        <v>747</v>
      </c>
      <c r="E719" s="9" t="s">
        <v>944</v>
      </c>
      <c r="F719" s="10">
        <v>10000</v>
      </c>
      <c r="G719" s="10">
        <v>-9999</v>
      </c>
      <c r="H719" s="9">
        <v>1</v>
      </c>
    </row>
    <row r="720" spans="1:8">
      <c r="A720" s="7">
        <v>454</v>
      </c>
      <c r="B720" s="8">
        <v>100000107736</v>
      </c>
      <c r="C720" s="7">
        <v>0</v>
      </c>
      <c r="D720" s="9" t="s">
        <v>747</v>
      </c>
      <c r="E720" s="9" t="s">
        <v>944</v>
      </c>
      <c r="F720" s="10">
        <v>10000</v>
      </c>
      <c r="G720" s="10">
        <v>-9999</v>
      </c>
      <c r="H720" s="9">
        <v>1</v>
      </c>
    </row>
    <row r="721" spans="1:8">
      <c r="A721" s="7">
        <v>455</v>
      </c>
      <c r="B721" s="8">
        <v>100000107737</v>
      </c>
      <c r="C721" s="7">
        <v>0</v>
      </c>
      <c r="D721" s="9" t="s">
        <v>747</v>
      </c>
      <c r="E721" s="9" t="s">
        <v>944</v>
      </c>
      <c r="F721" s="10">
        <v>10000</v>
      </c>
      <c r="G721" s="10">
        <v>-9999</v>
      </c>
      <c r="H721" s="9">
        <v>1</v>
      </c>
    </row>
    <row r="722" spans="1:8">
      <c r="A722" s="7">
        <v>456</v>
      </c>
      <c r="B722" s="8">
        <v>100000107738</v>
      </c>
      <c r="C722" s="7">
        <v>0</v>
      </c>
      <c r="D722" s="9" t="s">
        <v>747</v>
      </c>
      <c r="E722" s="9" t="s">
        <v>944</v>
      </c>
      <c r="F722" s="10">
        <v>10000</v>
      </c>
      <c r="G722" s="10">
        <v>-9999</v>
      </c>
      <c r="H722" s="9">
        <v>1</v>
      </c>
    </row>
    <row r="723" spans="1:8">
      <c r="A723" s="7">
        <v>457</v>
      </c>
      <c r="B723" s="8">
        <v>100000107739</v>
      </c>
      <c r="C723" s="7">
        <v>0</v>
      </c>
      <c r="D723" s="9" t="s">
        <v>747</v>
      </c>
      <c r="E723" s="9" t="s">
        <v>944</v>
      </c>
      <c r="F723" s="10">
        <v>10000</v>
      </c>
      <c r="G723" s="10">
        <v>-9999</v>
      </c>
      <c r="H723" s="9">
        <v>1</v>
      </c>
    </row>
    <row r="724" spans="1:8">
      <c r="A724" s="7">
        <v>458</v>
      </c>
      <c r="B724" s="8">
        <v>100000107740</v>
      </c>
      <c r="C724" s="7">
        <v>0</v>
      </c>
      <c r="D724" s="9" t="s">
        <v>747</v>
      </c>
      <c r="E724" s="9" t="s">
        <v>944</v>
      </c>
      <c r="F724" s="10">
        <v>10000</v>
      </c>
      <c r="G724" s="10">
        <v>-9999</v>
      </c>
      <c r="H724" s="9">
        <v>1</v>
      </c>
    </row>
    <row r="725" spans="1:8">
      <c r="A725" s="7">
        <v>459</v>
      </c>
      <c r="B725" s="8">
        <v>100000140953</v>
      </c>
      <c r="C725" s="7">
        <v>0</v>
      </c>
      <c r="D725" s="9" t="s">
        <v>829</v>
      </c>
      <c r="E725" s="9" t="s">
        <v>945</v>
      </c>
      <c r="F725" s="10">
        <v>109461</v>
      </c>
      <c r="G725" s="10">
        <v>-109460</v>
      </c>
      <c r="H725" s="9">
        <v>1</v>
      </c>
    </row>
    <row r="726" spans="1:8">
      <c r="A726" s="7">
        <v>460</v>
      </c>
      <c r="B726" s="8">
        <v>100000140973</v>
      </c>
      <c r="C726" s="7">
        <v>0</v>
      </c>
      <c r="D726" s="9" t="s">
        <v>8</v>
      </c>
      <c r="E726" s="9" t="s">
        <v>946</v>
      </c>
      <c r="F726" s="10">
        <v>3845999.9</v>
      </c>
      <c r="G726" s="10">
        <v>-3845998.9</v>
      </c>
      <c r="H726" s="9">
        <v>1</v>
      </c>
    </row>
    <row r="727" spans="1:8" s="151" customFormat="1">
      <c r="A727" s="147">
        <v>461</v>
      </c>
      <c r="B727" s="148">
        <v>100000240070</v>
      </c>
      <c r="C727" s="147">
        <v>0</v>
      </c>
      <c r="D727" s="149" t="s">
        <v>845</v>
      </c>
      <c r="E727" s="149" t="s">
        <v>75</v>
      </c>
      <c r="F727" s="150">
        <v>299781.59999999998</v>
      </c>
      <c r="G727" s="150">
        <v>-299780.59999999998</v>
      </c>
      <c r="H727" s="149">
        <v>1</v>
      </c>
    </row>
    <row r="728" spans="1:8" s="151" customFormat="1">
      <c r="A728" s="147"/>
      <c r="B728" s="148">
        <v>100000240070</v>
      </c>
      <c r="C728" s="147">
        <v>1</v>
      </c>
      <c r="D728" s="149" t="s">
        <v>845</v>
      </c>
      <c r="E728" s="149" t="s">
        <v>75</v>
      </c>
      <c r="F728" s="150">
        <v>199854.4</v>
      </c>
      <c r="G728" s="150">
        <v>-199853.4</v>
      </c>
      <c r="H728" s="149">
        <v>1</v>
      </c>
    </row>
    <row r="729" spans="1:8">
      <c r="A729" s="7">
        <v>462</v>
      </c>
      <c r="B729" s="8">
        <v>100000242836</v>
      </c>
      <c r="C729" s="7">
        <v>0</v>
      </c>
      <c r="D729" s="9" t="s">
        <v>933</v>
      </c>
      <c r="E729" s="9" t="s">
        <v>934</v>
      </c>
      <c r="F729" s="10">
        <v>5363910</v>
      </c>
      <c r="G729" s="10">
        <v>-5363909</v>
      </c>
      <c r="H729" s="9">
        <v>1</v>
      </c>
    </row>
    <row r="730" spans="1:8">
      <c r="A730" s="12"/>
      <c r="B730" s="153" t="s">
        <v>40</v>
      </c>
      <c r="C730" s="153"/>
      <c r="D730" s="153"/>
      <c r="E730" s="153"/>
      <c r="F730" s="11">
        <f>SUM(F267:F729)</f>
        <v>14584256.9</v>
      </c>
      <c r="G730" s="11">
        <f t="shared" ref="G730:H730" si="16">SUM(G267:G729)</f>
        <v>-14583793.9</v>
      </c>
      <c r="H730" s="11">
        <f t="shared" si="16"/>
        <v>463</v>
      </c>
    </row>
    <row r="731" spans="1:8">
      <c r="A731" s="12"/>
      <c r="B731" s="153" t="s">
        <v>763</v>
      </c>
      <c r="C731" s="153"/>
      <c r="D731" s="153"/>
      <c r="E731" s="153"/>
      <c r="F731" s="11">
        <f>F730+F263</f>
        <v>17836021.32</v>
      </c>
      <c r="G731" s="11">
        <f t="shared" ref="G731:H731" si="17">G730+G263</f>
        <v>-14835992.290000001</v>
      </c>
      <c r="H731" s="11">
        <f t="shared" si="17"/>
        <v>3000029.03</v>
      </c>
    </row>
    <row r="733" spans="1:8">
      <c r="A733" s="5" t="s">
        <v>46</v>
      </c>
    </row>
    <row r="734" spans="1:8" s="21" customFormat="1">
      <c r="A734" s="6" t="s">
        <v>761</v>
      </c>
      <c r="B734" s="20" t="s">
        <v>0</v>
      </c>
      <c r="C734" s="6" t="s">
        <v>1</v>
      </c>
      <c r="D734" s="6" t="s">
        <v>2</v>
      </c>
      <c r="E734" s="6" t="s">
        <v>3</v>
      </c>
      <c r="F734" s="6" t="s">
        <v>4</v>
      </c>
      <c r="G734" s="6" t="s">
        <v>5</v>
      </c>
      <c r="H734" s="6" t="s">
        <v>6</v>
      </c>
    </row>
    <row r="735" spans="1:8">
      <c r="A735" s="7">
        <v>1</v>
      </c>
      <c r="B735" s="8">
        <v>100000306965</v>
      </c>
      <c r="C735" s="7">
        <v>0</v>
      </c>
      <c r="D735" s="9" t="s">
        <v>947</v>
      </c>
      <c r="E735" s="9" t="s">
        <v>950</v>
      </c>
      <c r="F735" s="10">
        <v>44940</v>
      </c>
      <c r="G735" s="10">
        <v>-11179.59</v>
      </c>
      <c r="H735" s="10">
        <v>33760.410000000003</v>
      </c>
    </row>
    <row r="736" spans="1:8">
      <c r="A736" s="7">
        <v>2</v>
      </c>
      <c r="B736" s="8">
        <v>100000306968</v>
      </c>
      <c r="C736" s="7">
        <v>0</v>
      </c>
      <c r="D736" s="9" t="s">
        <v>947</v>
      </c>
      <c r="E736" s="9" t="s">
        <v>951</v>
      </c>
      <c r="F736" s="10">
        <v>17120</v>
      </c>
      <c r="G736" s="10">
        <v>-4258.8900000000003</v>
      </c>
      <c r="H736" s="10">
        <v>12861.11</v>
      </c>
    </row>
    <row r="737" spans="1:9">
      <c r="A737" s="7">
        <v>3</v>
      </c>
      <c r="B737" s="8">
        <v>100000306969</v>
      </c>
      <c r="C737" s="7">
        <v>0</v>
      </c>
      <c r="D737" s="9" t="s">
        <v>947</v>
      </c>
      <c r="E737" s="9" t="s">
        <v>952</v>
      </c>
      <c r="F737" s="10">
        <v>9416</v>
      </c>
      <c r="G737" s="10">
        <v>-2342.39</v>
      </c>
      <c r="H737" s="10">
        <v>7073.61</v>
      </c>
    </row>
    <row r="738" spans="1:9">
      <c r="A738" s="7">
        <v>4</v>
      </c>
      <c r="B738" s="8">
        <v>100000396915</v>
      </c>
      <c r="C738" s="7">
        <v>0</v>
      </c>
      <c r="D738" s="9" t="s">
        <v>64</v>
      </c>
      <c r="E738" s="9" t="s">
        <v>953</v>
      </c>
      <c r="F738" s="10">
        <v>910000</v>
      </c>
      <c r="G738" s="10">
        <v>-98479.45</v>
      </c>
      <c r="H738" s="10">
        <v>811520.55</v>
      </c>
    </row>
    <row r="739" spans="1:9">
      <c r="A739" s="7">
        <v>5</v>
      </c>
      <c r="B739" s="8">
        <v>100000403226</v>
      </c>
      <c r="C739" s="7">
        <v>0</v>
      </c>
      <c r="D739" s="9" t="s">
        <v>2052</v>
      </c>
      <c r="E739" s="9" t="s">
        <v>2053</v>
      </c>
      <c r="F739" s="10">
        <v>364500</v>
      </c>
      <c r="G739" s="10">
        <v>-28361.1</v>
      </c>
      <c r="H739" s="10">
        <v>336138.9</v>
      </c>
    </row>
    <row r="740" spans="1:9">
      <c r="A740" s="7">
        <v>6</v>
      </c>
      <c r="B740" s="8">
        <v>100000412941</v>
      </c>
      <c r="C740" s="7">
        <v>0</v>
      </c>
      <c r="D740" s="9" t="s">
        <v>2036</v>
      </c>
      <c r="E740" s="9" t="s">
        <v>948</v>
      </c>
      <c r="F740" s="10">
        <v>25733.5</v>
      </c>
      <c r="G740" s="10">
        <v>-5923.48</v>
      </c>
      <c r="H740" s="10">
        <v>19810.02</v>
      </c>
    </row>
    <row r="741" spans="1:9">
      <c r="A741" s="7"/>
      <c r="B741" s="8">
        <v>100000412941</v>
      </c>
      <c r="C741" s="7">
        <v>1</v>
      </c>
      <c r="D741" s="9" t="s">
        <v>2036</v>
      </c>
      <c r="E741" s="9" t="s">
        <v>948</v>
      </c>
      <c r="F741" s="10">
        <v>13856.5</v>
      </c>
      <c r="G741" s="10">
        <v>-13855.5</v>
      </c>
      <c r="H741" s="9">
        <v>1</v>
      </c>
    </row>
    <row r="742" spans="1:9">
      <c r="A742" s="7">
        <v>7</v>
      </c>
      <c r="B742" s="8">
        <v>100000414427</v>
      </c>
      <c r="C742" s="7">
        <v>0</v>
      </c>
      <c r="D742" s="9" t="s">
        <v>2015</v>
      </c>
      <c r="E742" s="9" t="s">
        <v>949</v>
      </c>
      <c r="F742" s="10">
        <v>20330</v>
      </c>
      <c r="G742" s="10">
        <v>-4255.93</v>
      </c>
      <c r="H742" s="10">
        <v>16074.07</v>
      </c>
    </row>
    <row r="743" spans="1:9">
      <c r="A743" s="7"/>
      <c r="B743" s="8">
        <v>100000414427</v>
      </c>
      <c r="C743" s="7">
        <v>1</v>
      </c>
      <c r="D743" s="9" t="s">
        <v>2015</v>
      </c>
      <c r="E743" s="9" t="s">
        <v>949</v>
      </c>
      <c r="F743" s="10">
        <v>11770</v>
      </c>
      <c r="G743" s="10">
        <v>-11769</v>
      </c>
      <c r="H743" s="9">
        <v>1</v>
      </c>
    </row>
    <row r="744" spans="1:9">
      <c r="A744" s="7">
        <v>8</v>
      </c>
      <c r="B744" s="8">
        <v>100000414428</v>
      </c>
      <c r="C744" s="7">
        <v>0</v>
      </c>
      <c r="D744" s="9" t="s">
        <v>2015</v>
      </c>
      <c r="E744" s="9" t="s">
        <v>949</v>
      </c>
      <c r="F744" s="10">
        <v>20330</v>
      </c>
      <c r="G744" s="10">
        <v>-4255.93</v>
      </c>
      <c r="H744" s="10">
        <v>16074.07</v>
      </c>
    </row>
    <row r="745" spans="1:9">
      <c r="A745" s="7"/>
      <c r="B745" s="8">
        <v>100000414428</v>
      </c>
      <c r="C745" s="7">
        <v>1</v>
      </c>
      <c r="D745" s="9" t="s">
        <v>2015</v>
      </c>
      <c r="E745" s="9" t="s">
        <v>949</v>
      </c>
      <c r="F745" s="10">
        <v>11770</v>
      </c>
      <c r="G745" s="10">
        <v>-11769</v>
      </c>
      <c r="H745" s="9">
        <v>1</v>
      </c>
    </row>
    <row r="746" spans="1:9">
      <c r="A746" s="7">
        <v>9</v>
      </c>
      <c r="B746" s="8">
        <v>100000414429</v>
      </c>
      <c r="C746" s="7">
        <v>0</v>
      </c>
      <c r="D746" s="9" t="s">
        <v>2015</v>
      </c>
      <c r="E746" s="9" t="s">
        <v>949</v>
      </c>
      <c r="F746" s="10">
        <v>20330</v>
      </c>
      <c r="G746" s="10">
        <v>-4255.93</v>
      </c>
      <c r="H746" s="10">
        <v>16074.07</v>
      </c>
    </row>
    <row r="747" spans="1:9">
      <c r="A747" s="7"/>
      <c r="B747" s="8">
        <v>100000414429</v>
      </c>
      <c r="C747" s="7">
        <v>1</v>
      </c>
      <c r="D747" s="9" t="s">
        <v>2015</v>
      </c>
      <c r="E747" s="9" t="s">
        <v>949</v>
      </c>
      <c r="F747" s="10">
        <v>11770</v>
      </c>
      <c r="G747" s="10">
        <v>-11769</v>
      </c>
      <c r="H747" s="9">
        <v>1</v>
      </c>
    </row>
    <row r="748" spans="1:9">
      <c r="A748" s="7">
        <v>10</v>
      </c>
      <c r="B748" s="8">
        <v>100000444186</v>
      </c>
      <c r="C748" s="7">
        <v>0</v>
      </c>
      <c r="D748" s="9" t="s">
        <v>2054</v>
      </c>
      <c r="E748" s="9" t="s">
        <v>2055</v>
      </c>
      <c r="F748" s="10">
        <v>36316800</v>
      </c>
      <c r="G748" s="10">
        <v>-5874360.0199999996</v>
      </c>
      <c r="H748" s="10">
        <v>30442439.98</v>
      </c>
    </row>
    <row r="749" spans="1:9">
      <c r="A749" s="7">
        <v>11</v>
      </c>
      <c r="B749" s="8">
        <v>100000449230</v>
      </c>
      <c r="C749" s="7">
        <v>0</v>
      </c>
      <c r="D749" s="9" t="s">
        <v>2001</v>
      </c>
      <c r="E749" s="9" t="s">
        <v>2056</v>
      </c>
      <c r="F749" s="10">
        <v>27300000</v>
      </c>
      <c r="G749" s="10">
        <v>-1662075.02</v>
      </c>
      <c r="H749" s="10">
        <v>25637924.98</v>
      </c>
    </row>
    <row r="750" spans="1:9">
      <c r="A750" s="9"/>
      <c r="B750" s="153" t="s">
        <v>46</v>
      </c>
      <c r="C750" s="153"/>
      <c r="D750" s="153"/>
      <c r="E750" s="153"/>
      <c r="F750" s="11">
        <f>SUM(F735:F749)</f>
        <v>65098666</v>
      </c>
      <c r="G750" s="11">
        <f t="shared" ref="G750:H750" si="18">SUM(G735:G749)</f>
        <v>-7748910.2300000004</v>
      </c>
      <c r="H750" s="11">
        <f t="shared" si="18"/>
        <v>57349755.769999996</v>
      </c>
      <c r="I750" s="1">
        <v>8</v>
      </c>
    </row>
    <row r="752" spans="1:9">
      <c r="A752" s="5" t="s">
        <v>768</v>
      </c>
    </row>
    <row r="753" spans="1:8" s="21" customFormat="1">
      <c r="A753" s="6" t="s">
        <v>761</v>
      </c>
      <c r="B753" s="20" t="s">
        <v>0</v>
      </c>
      <c r="C753" s="6" t="s">
        <v>1</v>
      </c>
      <c r="D753" s="6" t="s">
        <v>2</v>
      </c>
      <c r="E753" s="6" t="s">
        <v>3</v>
      </c>
      <c r="F753" s="6" t="s">
        <v>4</v>
      </c>
      <c r="G753" s="6" t="s">
        <v>5</v>
      </c>
      <c r="H753" s="6" t="s">
        <v>6</v>
      </c>
    </row>
    <row r="754" spans="1:8">
      <c r="A754" s="7">
        <v>1</v>
      </c>
      <c r="B754" s="8">
        <v>100000008028</v>
      </c>
      <c r="C754" s="7">
        <v>0</v>
      </c>
      <c r="D754" s="9" t="s">
        <v>954</v>
      </c>
      <c r="E754" s="9" t="s">
        <v>955</v>
      </c>
      <c r="F754" s="10">
        <v>34990</v>
      </c>
      <c r="G754" s="10">
        <v>-34989</v>
      </c>
      <c r="H754" s="9">
        <v>1</v>
      </c>
    </row>
    <row r="755" spans="1:8">
      <c r="A755" s="7">
        <v>2</v>
      </c>
      <c r="B755" s="8">
        <v>100000027560</v>
      </c>
      <c r="C755" s="7">
        <v>0</v>
      </c>
      <c r="D755" s="9" t="s">
        <v>810</v>
      </c>
      <c r="E755" s="9" t="s">
        <v>956</v>
      </c>
      <c r="F755" s="10">
        <v>18990</v>
      </c>
      <c r="G755" s="10">
        <v>-18989</v>
      </c>
      <c r="H755" s="9">
        <v>1</v>
      </c>
    </row>
    <row r="756" spans="1:8">
      <c r="A756" s="7">
        <v>3</v>
      </c>
      <c r="B756" s="8">
        <v>100000027561</v>
      </c>
      <c r="C756" s="7">
        <v>0</v>
      </c>
      <c r="D756" s="9" t="s">
        <v>810</v>
      </c>
      <c r="E756" s="9" t="s">
        <v>957</v>
      </c>
      <c r="F756" s="10">
        <v>12490</v>
      </c>
      <c r="G756" s="10">
        <v>-12489</v>
      </c>
      <c r="H756" s="9">
        <v>1</v>
      </c>
    </row>
    <row r="757" spans="1:8">
      <c r="A757" s="7">
        <v>4</v>
      </c>
      <c r="B757" s="8">
        <v>100000029406</v>
      </c>
      <c r="C757" s="7">
        <v>0</v>
      </c>
      <c r="D757" s="9" t="s">
        <v>872</v>
      </c>
      <c r="E757" s="9" t="s">
        <v>958</v>
      </c>
      <c r="F757" s="10">
        <v>27980</v>
      </c>
      <c r="G757" s="10">
        <v>-27979</v>
      </c>
      <c r="H757" s="9">
        <v>1</v>
      </c>
    </row>
    <row r="758" spans="1:8">
      <c r="A758" s="7">
        <v>5</v>
      </c>
      <c r="B758" s="8">
        <v>100000029407</v>
      </c>
      <c r="C758" s="7">
        <v>0</v>
      </c>
      <c r="D758" s="9" t="s">
        <v>872</v>
      </c>
      <c r="E758" s="9" t="s">
        <v>958</v>
      </c>
      <c r="F758" s="10">
        <v>27980</v>
      </c>
      <c r="G758" s="10">
        <v>-27979</v>
      </c>
      <c r="H758" s="9">
        <v>1</v>
      </c>
    </row>
    <row r="759" spans="1:8">
      <c r="A759" s="7">
        <v>6</v>
      </c>
      <c r="B759" s="8">
        <v>100000029670</v>
      </c>
      <c r="C759" s="7">
        <v>0</v>
      </c>
      <c r="D759" s="9" t="s">
        <v>959</v>
      </c>
      <c r="E759" s="9" t="s">
        <v>960</v>
      </c>
      <c r="F759" s="10">
        <v>75690</v>
      </c>
      <c r="G759" s="10">
        <v>-75689</v>
      </c>
      <c r="H759" s="9">
        <v>1</v>
      </c>
    </row>
    <row r="760" spans="1:8">
      <c r="A760" s="7">
        <v>7</v>
      </c>
      <c r="B760" s="8">
        <v>100000029671</v>
      </c>
      <c r="C760" s="7">
        <v>0</v>
      </c>
      <c r="D760" s="9" t="s">
        <v>959</v>
      </c>
      <c r="E760" s="9" t="s">
        <v>960</v>
      </c>
      <c r="F760" s="10">
        <v>75690</v>
      </c>
      <c r="G760" s="10">
        <v>-75689</v>
      </c>
      <c r="H760" s="9">
        <v>1</v>
      </c>
    </row>
    <row r="761" spans="1:8">
      <c r="A761" s="7">
        <v>8</v>
      </c>
      <c r="B761" s="8">
        <v>100000029672</v>
      </c>
      <c r="C761" s="7">
        <v>0</v>
      </c>
      <c r="D761" s="9" t="s">
        <v>959</v>
      </c>
      <c r="E761" s="9" t="s">
        <v>960</v>
      </c>
      <c r="F761" s="10">
        <v>75690</v>
      </c>
      <c r="G761" s="10">
        <v>-75689</v>
      </c>
      <c r="H761" s="9">
        <v>1</v>
      </c>
    </row>
    <row r="762" spans="1:8">
      <c r="A762" s="7">
        <v>9</v>
      </c>
      <c r="B762" s="8">
        <v>100000029673</v>
      </c>
      <c r="C762" s="7">
        <v>0</v>
      </c>
      <c r="D762" s="9" t="s">
        <v>959</v>
      </c>
      <c r="E762" s="9" t="s">
        <v>960</v>
      </c>
      <c r="F762" s="10">
        <v>75690</v>
      </c>
      <c r="G762" s="10">
        <v>-75689</v>
      </c>
      <c r="H762" s="9">
        <v>1</v>
      </c>
    </row>
    <row r="763" spans="1:8">
      <c r="A763" s="7">
        <v>10</v>
      </c>
      <c r="B763" s="8">
        <v>100000029674</v>
      </c>
      <c r="C763" s="7">
        <v>0</v>
      </c>
      <c r="D763" s="9" t="s">
        <v>959</v>
      </c>
      <c r="E763" s="9" t="s">
        <v>960</v>
      </c>
      <c r="F763" s="10">
        <v>75690</v>
      </c>
      <c r="G763" s="10">
        <v>-75689</v>
      </c>
      <c r="H763" s="9">
        <v>1</v>
      </c>
    </row>
    <row r="764" spans="1:8">
      <c r="A764" s="7">
        <v>11</v>
      </c>
      <c r="B764" s="8">
        <v>100000029675</v>
      </c>
      <c r="C764" s="7">
        <v>0</v>
      </c>
      <c r="D764" s="9" t="s">
        <v>959</v>
      </c>
      <c r="E764" s="9" t="s">
        <v>960</v>
      </c>
      <c r="F764" s="10">
        <v>75690</v>
      </c>
      <c r="G764" s="10">
        <v>-75689</v>
      </c>
      <c r="H764" s="9">
        <v>1</v>
      </c>
    </row>
    <row r="765" spans="1:8">
      <c r="A765" s="7">
        <v>12</v>
      </c>
      <c r="B765" s="8">
        <v>100000029676</v>
      </c>
      <c r="C765" s="7">
        <v>0</v>
      </c>
      <c r="D765" s="9" t="s">
        <v>959</v>
      </c>
      <c r="E765" s="9" t="s">
        <v>960</v>
      </c>
      <c r="F765" s="10">
        <v>75690</v>
      </c>
      <c r="G765" s="10">
        <v>-75689</v>
      </c>
      <c r="H765" s="9">
        <v>1</v>
      </c>
    </row>
    <row r="766" spans="1:8">
      <c r="A766" s="7">
        <v>13</v>
      </c>
      <c r="B766" s="8">
        <v>100000029677</v>
      </c>
      <c r="C766" s="7">
        <v>0</v>
      </c>
      <c r="D766" s="9" t="s">
        <v>959</v>
      </c>
      <c r="E766" s="9" t="s">
        <v>960</v>
      </c>
      <c r="F766" s="10">
        <v>75690</v>
      </c>
      <c r="G766" s="10">
        <v>-75689</v>
      </c>
      <c r="H766" s="9">
        <v>1</v>
      </c>
    </row>
    <row r="767" spans="1:8">
      <c r="A767" s="7">
        <v>14</v>
      </c>
      <c r="B767" s="8">
        <v>100000029678</v>
      </c>
      <c r="C767" s="7">
        <v>0</v>
      </c>
      <c r="D767" s="9" t="s">
        <v>959</v>
      </c>
      <c r="E767" s="9" t="s">
        <v>960</v>
      </c>
      <c r="F767" s="10">
        <v>75690</v>
      </c>
      <c r="G767" s="10">
        <v>-75689</v>
      </c>
      <c r="H767" s="9">
        <v>1</v>
      </c>
    </row>
    <row r="768" spans="1:8">
      <c r="A768" s="7">
        <v>15</v>
      </c>
      <c r="B768" s="8">
        <v>100000029679</v>
      </c>
      <c r="C768" s="7">
        <v>0</v>
      </c>
      <c r="D768" s="9" t="s">
        <v>959</v>
      </c>
      <c r="E768" s="9" t="s">
        <v>960</v>
      </c>
      <c r="F768" s="10">
        <v>75690</v>
      </c>
      <c r="G768" s="10">
        <v>-75689</v>
      </c>
      <c r="H768" s="9">
        <v>1</v>
      </c>
    </row>
    <row r="769" spans="1:8">
      <c r="A769" s="7">
        <v>16</v>
      </c>
      <c r="B769" s="8">
        <v>100000029680</v>
      </c>
      <c r="C769" s="7">
        <v>0</v>
      </c>
      <c r="D769" s="9" t="s">
        <v>959</v>
      </c>
      <c r="E769" s="9" t="s">
        <v>960</v>
      </c>
      <c r="F769" s="10">
        <v>75690</v>
      </c>
      <c r="G769" s="10">
        <v>-75689</v>
      </c>
      <c r="H769" s="9">
        <v>1</v>
      </c>
    </row>
    <row r="770" spans="1:8">
      <c r="A770" s="7">
        <v>17</v>
      </c>
      <c r="B770" s="8">
        <v>100000036937</v>
      </c>
      <c r="C770" s="7">
        <v>0</v>
      </c>
      <c r="D770" s="9" t="s">
        <v>961</v>
      </c>
      <c r="E770" s="9" t="s">
        <v>962</v>
      </c>
      <c r="F770" s="10">
        <v>36000</v>
      </c>
      <c r="G770" s="10">
        <v>-35999</v>
      </c>
      <c r="H770" s="9">
        <v>1</v>
      </c>
    </row>
    <row r="771" spans="1:8">
      <c r="A771" s="7">
        <v>18</v>
      </c>
      <c r="B771" s="8">
        <v>100000036938</v>
      </c>
      <c r="C771" s="7">
        <v>0</v>
      </c>
      <c r="D771" s="9" t="s">
        <v>961</v>
      </c>
      <c r="E771" s="9" t="s">
        <v>963</v>
      </c>
      <c r="F771" s="10">
        <v>360000</v>
      </c>
      <c r="G771" s="10">
        <v>-359999</v>
      </c>
      <c r="H771" s="9">
        <v>1</v>
      </c>
    </row>
    <row r="772" spans="1:8">
      <c r="A772" s="7">
        <v>19</v>
      </c>
      <c r="B772" s="8">
        <v>100000036939</v>
      </c>
      <c r="C772" s="7">
        <v>0</v>
      </c>
      <c r="D772" s="9" t="s">
        <v>961</v>
      </c>
      <c r="E772" s="9" t="s">
        <v>964</v>
      </c>
      <c r="F772" s="10">
        <v>36000</v>
      </c>
      <c r="G772" s="10">
        <v>-35999</v>
      </c>
      <c r="H772" s="9">
        <v>1</v>
      </c>
    </row>
    <row r="773" spans="1:8">
      <c r="A773" s="7">
        <v>20</v>
      </c>
      <c r="B773" s="8">
        <v>100000036940</v>
      </c>
      <c r="C773" s="7">
        <v>0</v>
      </c>
      <c r="D773" s="9" t="s">
        <v>961</v>
      </c>
      <c r="E773" s="9" t="s">
        <v>964</v>
      </c>
      <c r="F773" s="10">
        <v>36000</v>
      </c>
      <c r="G773" s="10">
        <v>-35999</v>
      </c>
      <c r="H773" s="9">
        <v>1</v>
      </c>
    </row>
    <row r="774" spans="1:8">
      <c r="A774" s="7">
        <v>21</v>
      </c>
      <c r="B774" s="8">
        <v>100000036941</v>
      </c>
      <c r="C774" s="7">
        <v>0</v>
      </c>
      <c r="D774" s="9" t="s">
        <v>961</v>
      </c>
      <c r="E774" s="9" t="s">
        <v>964</v>
      </c>
      <c r="F774" s="10">
        <v>36000</v>
      </c>
      <c r="G774" s="10">
        <v>-35999</v>
      </c>
      <c r="H774" s="9">
        <v>1</v>
      </c>
    </row>
    <row r="775" spans="1:8">
      <c r="A775" s="7">
        <v>22</v>
      </c>
      <c r="B775" s="8">
        <v>100000036942</v>
      </c>
      <c r="C775" s="7">
        <v>0</v>
      </c>
      <c r="D775" s="9" t="s">
        <v>961</v>
      </c>
      <c r="E775" s="9" t="s">
        <v>964</v>
      </c>
      <c r="F775" s="10">
        <v>36000</v>
      </c>
      <c r="G775" s="10">
        <v>-35999</v>
      </c>
      <c r="H775" s="9">
        <v>1</v>
      </c>
    </row>
    <row r="776" spans="1:8">
      <c r="A776" s="7">
        <v>23</v>
      </c>
      <c r="B776" s="8">
        <v>100000037030</v>
      </c>
      <c r="C776" s="7">
        <v>0</v>
      </c>
      <c r="D776" s="9" t="s">
        <v>965</v>
      </c>
      <c r="E776" s="9" t="s">
        <v>966</v>
      </c>
      <c r="F776" s="10">
        <v>380000</v>
      </c>
      <c r="G776" s="10">
        <v>-379999</v>
      </c>
      <c r="H776" s="9">
        <v>1</v>
      </c>
    </row>
    <row r="777" spans="1:8">
      <c r="A777" s="7">
        <v>24</v>
      </c>
      <c r="B777" s="8">
        <v>100000037031</v>
      </c>
      <c r="C777" s="7">
        <v>0</v>
      </c>
      <c r="D777" s="9" t="s">
        <v>965</v>
      </c>
      <c r="E777" s="9" t="s">
        <v>964</v>
      </c>
      <c r="F777" s="10">
        <v>36000</v>
      </c>
      <c r="G777" s="10">
        <v>-35999</v>
      </c>
      <c r="H777" s="9">
        <v>1</v>
      </c>
    </row>
    <row r="778" spans="1:8">
      <c r="A778" s="7">
        <v>25</v>
      </c>
      <c r="B778" s="8">
        <v>100000042767</v>
      </c>
      <c r="C778" s="7">
        <v>0</v>
      </c>
      <c r="D778" s="9" t="s">
        <v>967</v>
      </c>
      <c r="E778" s="9" t="s">
        <v>968</v>
      </c>
      <c r="F778" s="10">
        <v>32500</v>
      </c>
      <c r="G778" s="10">
        <v>-32499</v>
      </c>
      <c r="H778" s="9">
        <v>1</v>
      </c>
    </row>
    <row r="779" spans="1:8">
      <c r="A779" s="7">
        <v>26</v>
      </c>
      <c r="B779" s="8">
        <v>100000059126</v>
      </c>
      <c r="C779" s="7">
        <v>0</v>
      </c>
      <c r="D779" s="9" t="s">
        <v>435</v>
      </c>
      <c r="E779" s="9" t="s">
        <v>969</v>
      </c>
      <c r="F779" s="10">
        <v>85000</v>
      </c>
      <c r="G779" s="10">
        <v>-84999</v>
      </c>
      <c r="H779" s="9">
        <v>1</v>
      </c>
    </row>
    <row r="780" spans="1:8">
      <c r="A780" s="7">
        <v>27</v>
      </c>
      <c r="B780" s="8">
        <v>100000059127</v>
      </c>
      <c r="C780" s="7">
        <v>0</v>
      </c>
      <c r="D780" s="9" t="s">
        <v>435</v>
      </c>
      <c r="E780" s="9" t="s">
        <v>969</v>
      </c>
      <c r="F780" s="10">
        <v>85000</v>
      </c>
      <c r="G780" s="10">
        <v>-84999</v>
      </c>
      <c r="H780" s="9">
        <v>1</v>
      </c>
    </row>
    <row r="781" spans="1:8">
      <c r="A781" s="7">
        <v>28</v>
      </c>
      <c r="B781" s="8">
        <v>100000059128</v>
      </c>
      <c r="C781" s="7">
        <v>0</v>
      </c>
      <c r="D781" s="9" t="s">
        <v>435</v>
      </c>
      <c r="E781" s="9" t="s">
        <v>969</v>
      </c>
      <c r="F781" s="10">
        <v>85000</v>
      </c>
      <c r="G781" s="10">
        <v>-84999</v>
      </c>
      <c r="H781" s="9">
        <v>1</v>
      </c>
    </row>
    <row r="782" spans="1:8">
      <c r="A782" s="7">
        <v>29</v>
      </c>
      <c r="B782" s="8">
        <v>100000059129</v>
      </c>
      <c r="C782" s="7">
        <v>0</v>
      </c>
      <c r="D782" s="9" t="s">
        <v>435</v>
      </c>
      <c r="E782" s="9" t="s">
        <v>969</v>
      </c>
      <c r="F782" s="10">
        <v>85000</v>
      </c>
      <c r="G782" s="10">
        <v>-84999</v>
      </c>
      <c r="H782" s="9">
        <v>1</v>
      </c>
    </row>
    <row r="783" spans="1:8">
      <c r="A783" s="7">
        <v>30</v>
      </c>
      <c r="B783" s="8">
        <v>100000059130</v>
      </c>
      <c r="C783" s="7">
        <v>0</v>
      </c>
      <c r="D783" s="9" t="s">
        <v>435</v>
      </c>
      <c r="E783" s="9" t="s">
        <v>969</v>
      </c>
      <c r="F783" s="10">
        <v>85000</v>
      </c>
      <c r="G783" s="10">
        <v>-84999</v>
      </c>
      <c r="H783" s="9">
        <v>1</v>
      </c>
    </row>
    <row r="784" spans="1:8">
      <c r="A784" s="7">
        <v>31</v>
      </c>
      <c r="B784" s="8">
        <v>100000059131</v>
      </c>
      <c r="C784" s="7">
        <v>0</v>
      </c>
      <c r="D784" s="9" t="s">
        <v>435</v>
      </c>
      <c r="E784" s="9" t="s">
        <v>969</v>
      </c>
      <c r="F784" s="10">
        <v>85000</v>
      </c>
      <c r="G784" s="10">
        <v>-84999</v>
      </c>
      <c r="H784" s="9">
        <v>1</v>
      </c>
    </row>
    <row r="785" spans="1:8">
      <c r="A785" s="7">
        <v>32</v>
      </c>
      <c r="B785" s="8">
        <v>100000059132</v>
      </c>
      <c r="C785" s="7">
        <v>0</v>
      </c>
      <c r="D785" s="9" t="s">
        <v>435</v>
      </c>
      <c r="E785" s="9" t="s">
        <v>969</v>
      </c>
      <c r="F785" s="10">
        <v>85000</v>
      </c>
      <c r="G785" s="10">
        <v>-84999</v>
      </c>
      <c r="H785" s="9">
        <v>1</v>
      </c>
    </row>
    <row r="786" spans="1:8">
      <c r="A786" s="7">
        <v>33</v>
      </c>
      <c r="B786" s="8">
        <v>100000059133</v>
      </c>
      <c r="C786" s="7">
        <v>0</v>
      </c>
      <c r="D786" s="9" t="s">
        <v>435</v>
      </c>
      <c r="E786" s="9" t="s">
        <v>969</v>
      </c>
      <c r="F786" s="10">
        <v>85000</v>
      </c>
      <c r="G786" s="10">
        <v>-84999</v>
      </c>
      <c r="H786" s="9">
        <v>1</v>
      </c>
    </row>
    <row r="787" spans="1:8">
      <c r="A787" s="7">
        <v>34</v>
      </c>
      <c r="B787" s="8">
        <v>100000059134</v>
      </c>
      <c r="C787" s="7">
        <v>0</v>
      </c>
      <c r="D787" s="9" t="s">
        <v>435</v>
      </c>
      <c r="E787" s="9" t="s">
        <v>969</v>
      </c>
      <c r="F787" s="10">
        <v>85000</v>
      </c>
      <c r="G787" s="10">
        <v>-84999</v>
      </c>
      <c r="H787" s="9">
        <v>1</v>
      </c>
    </row>
    <row r="788" spans="1:8">
      <c r="A788" s="7">
        <v>35</v>
      </c>
      <c r="B788" s="8">
        <v>100000059494</v>
      </c>
      <c r="C788" s="7">
        <v>0</v>
      </c>
      <c r="D788" s="9" t="s">
        <v>435</v>
      </c>
      <c r="E788" s="9" t="s">
        <v>970</v>
      </c>
      <c r="F788" s="10">
        <v>38400</v>
      </c>
      <c r="G788" s="10">
        <v>-38399</v>
      </c>
      <c r="H788" s="9">
        <v>1</v>
      </c>
    </row>
    <row r="789" spans="1:8">
      <c r="A789" s="7">
        <v>36</v>
      </c>
      <c r="B789" s="8">
        <v>100000059495</v>
      </c>
      <c r="C789" s="7">
        <v>0</v>
      </c>
      <c r="D789" s="9" t="s">
        <v>435</v>
      </c>
      <c r="E789" s="9" t="s">
        <v>970</v>
      </c>
      <c r="F789" s="10">
        <v>38400</v>
      </c>
      <c r="G789" s="10">
        <v>-38399</v>
      </c>
      <c r="H789" s="9">
        <v>1</v>
      </c>
    </row>
    <row r="790" spans="1:8">
      <c r="A790" s="7">
        <v>37</v>
      </c>
      <c r="B790" s="8">
        <v>100000059496</v>
      </c>
      <c r="C790" s="7">
        <v>0</v>
      </c>
      <c r="D790" s="9" t="s">
        <v>435</v>
      </c>
      <c r="E790" s="9" t="s">
        <v>970</v>
      </c>
      <c r="F790" s="10">
        <v>38400</v>
      </c>
      <c r="G790" s="10">
        <v>-38399</v>
      </c>
      <c r="H790" s="9">
        <v>1</v>
      </c>
    </row>
    <row r="791" spans="1:8">
      <c r="A791" s="7">
        <v>38</v>
      </c>
      <c r="B791" s="8">
        <v>100000059497</v>
      </c>
      <c r="C791" s="7">
        <v>0</v>
      </c>
      <c r="D791" s="9" t="s">
        <v>435</v>
      </c>
      <c r="E791" s="9" t="s">
        <v>970</v>
      </c>
      <c r="F791" s="10">
        <v>38400</v>
      </c>
      <c r="G791" s="10">
        <v>-38399</v>
      </c>
      <c r="H791" s="9">
        <v>1</v>
      </c>
    </row>
    <row r="792" spans="1:8">
      <c r="A792" s="7">
        <v>39</v>
      </c>
      <c r="B792" s="8">
        <v>100000059498</v>
      </c>
      <c r="C792" s="7">
        <v>0</v>
      </c>
      <c r="D792" s="9" t="s">
        <v>435</v>
      </c>
      <c r="E792" s="9" t="s">
        <v>970</v>
      </c>
      <c r="F792" s="10">
        <v>38400</v>
      </c>
      <c r="G792" s="10">
        <v>-38399</v>
      </c>
      <c r="H792" s="9">
        <v>1</v>
      </c>
    </row>
    <row r="793" spans="1:8">
      <c r="A793" s="7">
        <v>40</v>
      </c>
      <c r="B793" s="8">
        <v>100000059499</v>
      </c>
      <c r="C793" s="7">
        <v>0</v>
      </c>
      <c r="D793" s="9" t="s">
        <v>435</v>
      </c>
      <c r="E793" s="9" t="s">
        <v>970</v>
      </c>
      <c r="F793" s="10">
        <v>38400</v>
      </c>
      <c r="G793" s="10">
        <v>-38399</v>
      </c>
      <c r="H793" s="9">
        <v>1</v>
      </c>
    </row>
    <row r="794" spans="1:8">
      <c r="A794" s="7">
        <v>41</v>
      </c>
      <c r="B794" s="8">
        <v>100000059500</v>
      </c>
      <c r="C794" s="7">
        <v>0</v>
      </c>
      <c r="D794" s="9" t="s">
        <v>435</v>
      </c>
      <c r="E794" s="9" t="s">
        <v>970</v>
      </c>
      <c r="F794" s="10">
        <v>38400</v>
      </c>
      <c r="G794" s="10">
        <v>-38399</v>
      </c>
      <c r="H794" s="9">
        <v>1</v>
      </c>
    </row>
    <row r="795" spans="1:8">
      <c r="A795" s="7">
        <v>42</v>
      </c>
      <c r="B795" s="8">
        <v>100000059501</v>
      </c>
      <c r="C795" s="7">
        <v>0</v>
      </c>
      <c r="D795" s="9" t="s">
        <v>435</v>
      </c>
      <c r="E795" s="9" t="s">
        <v>970</v>
      </c>
      <c r="F795" s="10">
        <v>38400</v>
      </c>
      <c r="G795" s="10">
        <v>-38399</v>
      </c>
      <c r="H795" s="9">
        <v>1</v>
      </c>
    </row>
    <row r="796" spans="1:8">
      <c r="A796" s="7">
        <v>43</v>
      </c>
      <c r="B796" s="8">
        <v>100000059502</v>
      </c>
      <c r="C796" s="7">
        <v>0</v>
      </c>
      <c r="D796" s="9" t="s">
        <v>435</v>
      </c>
      <c r="E796" s="9" t="s">
        <v>970</v>
      </c>
      <c r="F796" s="10">
        <v>83400</v>
      </c>
      <c r="G796" s="10">
        <v>-83399</v>
      </c>
      <c r="H796" s="9">
        <v>1</v>
      </c>
    </row>
    <row r="797" spans="1:8">
      <c r="A797" s="7">
        <v>44</v>
      </c>
      <c r="B797" s="8">
        <v>100000059982</v>
      </c>
      <c r="C797" s="7">
        <v>0</v>
      </c>
      <c r="D797" s="9" t="s">
        <v>971</v>
      </c>
      <c r="E797" s="9" t="s">
        <v>972</v>
      </c>
      <c r="F797" s="10">
        <v>78389.259999999995</v>
      </c>
      <c r="G797" s="10">
        <v>-78388.259999999995</v>
      </c>
      <c r="H797" s="9">
        <v>1</v>
      </c>
    </row>
    <row r="798" spans="1:8">
      <c r="A798" s="7">
        <v>45</v>
      </c>
      <c r="B798" s="8">
        <v>100000059983</v>
      </c>
      <c r="C798" s="7">
        <v>0</v>
      </c>
      <c r="D798" s="9" t="s">
        <v>971</v>
      </c>
      <c r="E798" s="9" t="s">
        <v>972</v>
      </c>
      <c r="F798" s="10">
        <v>78389.259999999995</v>
      </c>
      <c r="G798" s="10">
        <v>-78388.259999999995</v>
      </c>
      <c r="H798" s="9">
        <v>1</v>
      </c>
    </row>
    <row r="799" spans="1:8">
      <c r="A799" s="7">
        <v>46</v>
      </c>
      <c r="B799" s="8">
        <v>100000059984</v>
      </c>
      <c r="C799" s="7">
        <v>0</v>
      </c>
      <c r="D799" s="9" t="s">
        <v>971</v>
      </c>
      <c r="E799" s="9" t="s">
        <v>972</v>
      </c>
      <c r="F799" s="10">
        <v>78389.259999999995</v>
      </c>
      <c r="G799" s="10">
        <v>-78388.259999999995</v>
      </c>
      <c r="H799" s="9">
        <v>1</v>
      </c>
    </row>
    <row r="800" spans="1:8">
      <c r="A800" s="7">
        <v>47</v>
      </c>
      <c r="B800" s="8">
        <v>100000059985</v>
      </c>
      <c r="C800" s="7">
        <v>0</v>
      </c>
      <c r="D800" s="9" t="s">
        <v>971</v>
      </c>
      <c r="E800" s="9" t="s">
        <v>972</v>
      </c>
      <c r="F800" s="10">
        <v>78389.259999999995</v>
      </c>
      <c r="G800" s="10">
        <v>-78388.259999999995</v>
      </c>
      <c r="H800" s="9">
        <v>1</v>
      </c>
    </row>
    <row r="801" spans="1:8">
      <c r="A801" s="7">
        <v>48</v>
      </c>
      <c r="B801" s="8">
        <v>100000059986</v>
      </c>
      <c r="C801" s="7">
        <v>0</v>
      </c>
      <c r="D801" s="9" t="s">
        <v>971</v>
      </c>
      <c r="E801" s="9" t="s">
        <v>972</v>
      </c>
      <c r="F801" s="10">
        <v>78389.259999999995</v>
      </c>
      <c r="G801" s="10">
        <v>-78388.259999999995</v>
      </c>
      <c r="H801" s="9">
        <v>1</v>
      </c>
    </row>
    <row r="802" spans="1:8">
      <c r="A802" s="7">
        <v>49</v>
      </c>
      <c r="B802" s="8">
        <v>100000059987</v>
      </c>
      <c r="C802" s="7">
        <v>0</v>
      </c>
      <c r="D802" s="9" t="s">
        <v>971</v>
      </c>
      <c r="E802" s="9" t="s">
        <v>972</v>
      </c>
      <c r="F802" s="10">
        <v>78389.259999999995</v>
      </c>
      <c r="G802" s="10">
        <v>-78388.259999999995</v>
      </c>
      <c r="H802" s="9">
        <v>1</v>
      </c>
    </row>
    <row r="803" spans="1:8">
      <c r="A803" s="7">
        <v>50</v>
      </c>
      <c r="B803" s="8">
        <v>100000059988</v>
      </c>
      <c r="C803" s="7">
        <v>0</v>
      </c>
      <c r="D803" s="9" t="s">
        <v>971</v>
      </c>
      <c r="E803" s="9" t="s">
        <v>972</v>
      </c>
      <c r="F803" s="10">
        <v>78389.259999999995</v>
      </c>
      <c r="G803" s="10">
        <v>-78388.259999999995</v>
      </c>
      <c r="H803" s="9">
        <v>1</v>
      </c>
    </row>
    <row r="804" spans="1:8">
      <c r="A804" s="7">
        <v>51</v>
      </c>
      <c r="B804" s="8">
        <v>100000059989</v>
      </c>
      <c r="C804" s="7">
        <v>0</v>
      </c>
      <c r="D804" s="9" t="s">
        <v>971</v>
      </c>
      <c r="E804" s="9" t="s">
        <v>972</v>
      </c>
      <c r="F804" s="10">
        <v>78389.259999999995</v>
      </c>
      <c r="G804" s="10">
        <v>-78388.259999999995</v>
      </c>
      <c r="H804" s="9">
        <v>1</v>
      </c>
    </row>
    <row r="805" spans="1:8">
      <c r="A805" s="7">
        <v>52</v>
      </c>
      <c r="B805" s="8">
        <v>100000059990</v>
      </c>
      <c r="C805" s="7">
        <v>0</v>
      </c>
      <c r="D805" s="9" t="s">
        <v>971</v>
      </c>
      <c r="E805" s="9" t="s">
        <v>972</v>
      </c>
      <c r="F805" s="10">
        <v>78389.259999999995</v>
      </c>
      <c r="G805" s="10">
        <v>-78388.259999999995</v>
      </c>
      <c r="H805" s="9">
        <v>1</v>
      </c>
    </row>
    <row r="806" spans="1:8">
      <c r="A806" s="7">
        <v>53</v>
      </c>
      <c r="B806" s="8">
        <v>100000063751</v>
      </c>
      <c r="C806" s="7">
        <v>0</v>
      </c>
      <c r="D806" s="9" t="s">
        <v>973</v>
      </c>
      <c r="E806" s="9" t="s">
        <v>974</v>
      </c>
      <c r="F806" s="10">
        <v>19500</v>
      </c>
      <c r="G806" s="10">
        <v>-19499</v>
      </c>
      <c r="H806" s="9">
        <v>1</v>
      </c>
    </row>
    <row r="807" spans="1:8">
      <c r="A807" s="7">
        <v>54</v>
      </c>
      <c r="B807" s="8">
        <v>100000063752</v>
      </c>
      <c r="C807" s="7">
        <v>0</v>
      </c>
      <c r="D807" s="9" t="s">
        <v>973</v>
      </c>
      <c r="E807" s="9" t="s">
        <v>975</v>
      </c>
      <c r="F807" s="10">
        <v>44500</v>
      </c>
      <c r="G807" s="10">
        <v>-44499</v>
      </c>
      <c r="H807" s="9">
        <v>1</v>
      </c>
    </row>
    <row r="808" spans="1:8">
      <c r="A808" s="7">
        <v>55</v>
      </c>
      <c r="B808" s="8">
        <v>100000067149</v>
      </c>
      <c r="C808" s="7">
        <v>0</v>
      </c>
      <c r="D808" s="9" t="s">
        <v>976</v>
      </c>
      <c r="E808" s="9" t="s">
        <v>738</v>
      </c>
      <c r="F808" s="10">
        <v>94695</v>
      </c>
      <c r="G808" s="10">
        <v>-94694</v>
      </c>
      <c r="H808" s="9">
        <v>1</v>
      </c>
    </row>
    <row r="809" spans="1:8">
      <c r="A809" s="7">
        <v>56</v>
      </c>
      <c r="B809" s="8">
        <v>100000067150</v>
      </c>
      <c r="C809" s="7">
        <v>0</v>
      </c>
      <c r="D809" s="9" t="s">
        <v>976</v>
      </c>
      <c r="E809" s="9" t="s">
        <v>977</v>
      </c>
      <c r="F809" s="10">
        <v>20758</v>
      </c>
      <c r="G809" s="10">
        <v>-20757</v>
      </c>
      <c r="H809" s="9">
        <v>1</v>
      </c>
    </row>
    <row r="810" spans="1:8">
      <c r="A810" s="7">
        <v>57</v>
      </c>
      <c r="B810" s="8">
        <v>100000068067</v>
      </c>
      <c r="C810" s="7">
        <v>0</v>
      </c>
      <c r="D810" s="9" t="s">
        <v>978</v>
      </c>
      <c r="E810" s="9" t="s">
        <v>979</v>
      </c>
      <c r="F810" s="10">
        <v>17960</v>
      </c>
      <c r="G810" s="10">
        <v>-17959</v>
      </c>
      <c r="H810" s="9">
        <v>1</v>
      </c>
    </row>
    <row r="811" spans="1:8">
      <c r="A811" s="7">
        <v>58</v>
      </c>
      <c r="B811" s="8">
        <v>100000077909</v>
      </c>
      <c r="C811" s="7">
        <v>0</v>
      </c>
      <c r="D811" s="9" t="s">
        <v>878</v>
      </c>
      <c r="E811" s="9" t="s">
        <v>980</v>
      </c>
      <c r="F811" s="10">
        <v>12500</v>
      </c>
      <c r="G811" s="10">
        <v>-12499</v>
      </c>
      <c r="H811" s="9">
        <v>1</v>
      </c>
    </row>
    <row r="812" spans="1:8">
      <c r="A812" s="7">
        <v>59</v>
      </c>
      <c r="B812" s="8">
        <v>100000077910</v>
      </c>
      <c r="C812" s="7">
        <v>0</v>
      </c>
      <c r="D812" s="9" t="s">
        <v>878</v>
      </c>
      <c r="E812" s="9" t="s">
        <v>980</v>
      </c>
      <c r="F812" s="10">
        <v>12500</v>
      </c>
      <c r="G812" s="10">
        <v>-12499</v>
      </c>
      <c r="H812" s="9">
        <v>1</v>
      </c>
    </row>
    <row r="813" spans="1:8">
      <c r="A813" s="7">
        <v>60</v>
      </c>
      <c r="B813" s="8">
        <v>100000077911</v>
      </c>
      <c r="C813" s="7">
        <v>0</v>
      </c>
      <c r="D813" s="9" t="s">
        <v>878</v>
      </c>
      <c r="E813" s="9" t="s">
        <v>980</v>
      </c>
      <c r="F813" s="10">
        <v>12500</v>
      </c>
      <c r="G813" s="10">
        <v>-12499</v>
      </c>
      <c r="H813" s="9">
        <v>1</v>
      </c>
    </row>
    <row r="814" spans="1:8">
      <c r="A814" s="7">
        <v>61</v>
      </c>
      <c r="B814" s="8">
        <v>100000077912</v>
      </c>
      <c r="C814" s="7">
        <v>0</v>
      </c>
      <c r="D814" s="9" t="s">
        <v>878</v>
      </c>
      <c r="E814" s="9" t="s">
        <v>980</v>
      </c>
      <c r="F814" s="10">
        <v>12500</v>
      </c>
      <c r="G814" s="10">
        <v>-12499</v>
      </c>
      <c r="H814" s="9">
        <v>1</v>
      </c>
    </row>
    <row r="815" spans="1:8">
      <c r="A815" s="7">
        <v>62</v>
      </c>
      <c r="B815" s="8">
        <v>100000077913</v>
      </c>
      <c r="C815" s="7">
        <v>0</v>
      </c>
      <c r="D815" s="9" t="s">
        <v>878</v>
      </c>
      <c r="E815" s="9" t="s">
        <v>980</v>
      </c>
      <c r="F815" s="10">
        <v>12500</v>
      </c>
      <c r="G815" s="10">
        <v>-12499</v>
      </c>
      <c r="H815" s="9">
        <v>1</v>
      </c>
    </row>
    <row r="816" spans="1:8">
      <c r="A816" s="7">
        <v>63</v>
      </c>
      <c r="B816" s="8">
        <v>100000077914</v>
      </c>
      <c r="C816" s="7">
        <v>0</v>
      </c>
      <c r="D816" s="9" t="s">
        <v>878</v>
      </c>
      <c r="E816" s="9" t="s">
        <v>980</v>
      </c>
      <c r="F816" s="10">
        <v>12500</v>
      </c>
      <c r="G816" s="10">
        <v>-12499</v>
      </c>
      <c r="H816" s="9">
        <v>1</v>
      </c>
    </row>
    <row r="817" spans="1:8">
      <c r="A817" s="7">
        <v>64</v>
      </c>
      <c r="B817" s="8">
        <v>100000077915</v>
      </c>
      <c r="C817" s="7">
        <v>0</v>
      </c>
      <c r="D817" s="9" t="s">
        <v>878</v>
      </c>
      <c r="E817" s="9" t="s">
        <v>980</v>
      </c>
      <c r="F817" s="10">
        <v>12500</v>
      </c>
      <c r="G817" s="10">
        <v>-12499</v>
      </c>
      <c r="H817" s="9">
        <v>1</v>
      </c>
    </row>
    <row r="818" spans="1:8">
      <c r="A818" s="7">
        <v>65</v>
      </c>
      <c r="B818" s="8">
        <v>100000077916</v>
      </c>
      <c r="C818" s="7">
        <v>0</v>
      </c>
      <c r="D818" s="9" t="s">
        <v>878</v>
      </c>
      <c r="E818" s="9" t="s">
        <v>980</v>
      </c>
      <c r="F818" s="10">
        <v>12500</v>
      </c>
      <c r="G818" s="10">
        <v>-12499</v>
      </c>
      <c r="H818" s="9">
        <v>1</v>
      </c>
    </row>
    <row r="819" spans="1:8">
      <c r="A819" s="7">
        <v>66</v>
      </c>
      <c r="B819" s="8">
        <v>100000077917</v>
      </c>
      <c r="C819" s="7">
        <v>0</v>
      </c>
      <c r="D819" s="9" t="s">
        <v>878</v>
      </c>
      <c r="E819" s="9" t="s">
        <v>980</v>
      </c>
      <c r="F819" s="10">
        <v>12500</v>
      </c>
      <c r="G819" s="10">
        <v>-12499</v>
      </c>
      <c r="H819" s="9">
        <v>1</v>
      </c>
    </row>
    <row r="820" spans="1:8">
      <c r="A820" s="7">
        <v>67</v>
      </c>
      <c r="B820" s="8">
        <v>100000078470</v>
      </c>
      <c r="C820" s="7">
        <v>0</v>
      </c>
      <c r="D820" s="9" t="s">
        <v>878</v>
      </c>
      <c r="E820" s="9" t="s">
        <v>981</v>
      </c>
      <c r="F820" s="10">
        <v>49900</v>
      </c>
      <c r="G820" s="10">
        <v>-49899</v>
      </c>
      <c r="H820" s="9">
        <v>1</v>
      </c>
    </row>
    <row r="821" spans="1:8">
      <c r="A821" s="7">
        <v>68</v>
      </c>
      <c r="B821" s="8">
        <v>100000078471</v>
      </c>
      <c r="C821" s="7">
        <v>0</v>
      </c>
      <c r="D821" s="9" t="s">
        <v>878</v>
      </c>
      <c r="E821" s="9" t="s">
        <v>981</v>
      </c>
      <c r="F821" s="10">
        <v>49900</v>
      </c>
      <c r="G821" s="10">
        <v>-49899</v>
      </c>
      <c r="H821" s="9">
        <v>1</v>
      </c>
    </row>
    <row r="822" spans="1:8">
      <c r="A822" s="7">
        <v>69</v>
      </c>
      <c r="B822" s="8">
        <v>100000078472</v>
      </c>
      <c r="C822" s="7">
        <v>0</v>
      </c>
      <c r="D822" s="9" t="s">
        <v>878</v>
      </c>
      <c r="E822" s="9" t="s">
        <v>981</v>
      </c>
      <c r="F822" s="10">
        <v>49900</v>
      </c>
      <c r="G822" s="10">
        <v>-49899</v>
      </c>
      <c r="H822" s="9">
        <v>1</v>
      </c>
    </row>
    <row r="823" spans="1:8">
      <c r="A823" s="7">
        <v>70</v>
      </c>
      <c r="B823" s="8">
        <v>100000078473</v>
      </c>
      <c r="C823" s="7">
        <v>0</v>
      </c>
      <c r="D823" s="9" t="s">
        <v>878</v>
      </c>
      <c r="E823" s="9" t="s">
        <v>981</v>
      </c>
      <c r="F823" s="10">
        <v>49900</v>
      </c>
      <c r="G823" s="10">
        <v>-49899</v>
      </c>
      <c r="H823" s="9">
        <v>1</v>
      </c>
    </row>
    <row r="824" spans="1:8">
      <c r="A824" s="7">
        <v>71</v>
      </c>
      <c r="B824" s="8">
        <v>100000078474</v>
      </c>
      <c r="C824" s="7">
        <v>0</v>
      </c>
      <c r="D824" s="9" t="s">
        <v>878</v>
      </c>
      <c r="E824" s="9" t="s">
        <v>981</v>
      </c>
      <c r="F824" s="10">
        <v>49900</v>
      </c>
      <c r="G824" s="10">
        <v>-49899</v>
      </c>
      <c r="H824" s="9">
        <v>1</v>
      </c>
    </row>
    <row r="825" spans="1:8">
      <c r="A825" s="7">
        <v>72</v>
      </c>
      <c r="B825" s="8">
        <v>100000078475</v>
      </c>
      <c r="C825" s="7">
        <v>0</v>
      </c>
      <c r="D825" s="9" t="s">
        <v>878</v>
      </c>
      <c r="E825" s="9" t="s">
        <v>981</v>
      </c>
      <c r="F825" s="10">
        <v>49900</v>
      </c>
      <c r="G825" s="10">
        <v>-49899</v>
      </c>
      <c r="H825" s="9">
        <v>1</v>
      </c>
    </row>
    <row r="826" spans="1:8">
      <c r="A826" s="7">
        <v>73</v>
      </c>
      <c r="B826" s="8">
        <v>100000078476</v>
      </c>
      <c r="C826" s="7">
        <v>0</v>
      </c>
      <c r="D826" s="9" t="s">
        <v>878</v>
      </c>
      <c r="E826" s="9" t="s">
        <v>981</v>
      </c>
      <c r="F826" s="10">
        <v>49900</v>
      </c>
      <c r="G826" s="10">
        <v>-49899</v>
      </c>
      <c r="H826" s="9">
        <v>1</v>
      </c>
    </row>
    <row r="827" spans="1:8">
      <c r="A827" s="7">
        <v>74</v>
      </c>
      <c r="B827" s="8">
        <v>100000078477</v>
      </c>
      <c r="C827" s="7">
        <v>0</v>
      </c>
      <c r="D827" s="9" t="s">
        <v>878</v>
      </c>
      <c r="E827" s="9" t="s">
        <v>981</v>
      </c>
      <c r="F827" s="10">
        <v>49900</v>
      </c>
      <c r="G827" s="10">
        <v>-49899</v>
      </c>
      <c r="H827" s="9">
        <v>1</v>
      </c>
    </row>
    <row r="828" spans="1:8">
      <c r="A828" s="7">
        <v>75</v>
      </c>
      <c r="B828" s="8">
        <v>100000078478</v>
      </c>
      <c r="C828" s="7">
        <v>0</v>
      </c>
      <c r="D828" s="9" t="s">
        <v>878</v>
      </c>
      <c r="E828" s="9" t="s">
        <v>981</v>
      </c>
      <c r="F828" s="10">
        <v>49900</v>
      </c>
      <c r="G828" s="10">
        <v>-49899</v>
      </c>
      <c r="H828" s="9">
        <v>1</v>
      </c>
    </row>
    <row r="829" spans="1:8">
      <c r="A829" s="7">
        <v>76</v>
      </c>
      <c r="B829" s="8">
        <v>100000079158</v>
      </c>
      <c r="C829" s="7">
        <v>0</v>
      </c>
      <c r="D829" s="9" t="s">
        <v>982</v>
      </c>
      <c r="E829" s="9" t="s">
        <v>983</v>
      </c>
      <c r="F829" s="10">
        <v>18300</v>
      </c>
      <c r="G829" s="10">
        <v>-18299</v>
      </c>
      <c r="H829" s="9">
        <v>1</v>
      </c>
    </row>
    <row r="830" spans="1:8">
      <c r="A830" s="7">
        <v>77</v>
      </c>
      <c r="B830" s="8">
        <v>100000104567</v>
      </c>
      <c r="C830" s="7">
        <v>0</v>
      </c>
      <c r="D830" s="9" t="s">
        <v>84</v>
      </c>
      <c r="E830" s="9" t="s">
        <v>984</v>
      </c>
      <c r="F830" s="10">
        <v>58850</v>
      </c>
      <c r="G830" s="10">
        <v>-58849</v>
      </c>
      <c r="H830" s="9">
        <v>1</v>
      </c>
    </row>
    <row r="831" spans="1:8">
      <c r="A831" s="7">
        <v>78</v>
      </c>
      <c r="B831" s="8">
        <v>100000107153</v>
      </c>
      <c r="C831" s="7">
        <v>0</v>
      </c>
      <c r="D831" s="9" t="s">
        <v>747</v>
      </c>
      <c r="E831" s="9" t="s">
        <v>738</v>
      </c>
      <c r="F831" s="10">
        <v>33170</v>
      </c>
      <c r="G831" s="10">
        <v>-33169</v>
      </c>
      <c r="H831" s="9">
        <v>1</v>
      </c>
    </row>
    <row r="832" spans="1:8">
      <c r="A832" s="7">
        <v>79</v>
      </c>
      <c r="B832" s="8">
        <v>100000140957</v>
      </c>
      <c r="C832" s="7">
        <v>0</v>
      </c>
      <c r="D832" s="9" t="s">
        <v>829</v>
      </c>
      <c r="E832" s="9" t="s">
        <v>985</v>
      </c>
      <c r="F832" s="10">
        <v>35000</v>
      </c>
      <c r="G832" s="10">
        <v>-34999</v>
      </c>
      <c r="H832" s="9">
        <v>1</v>
      </c>
    </row>
    <row r="833" spans="1:8">
      <c r="A833" s="7">
        <v>80</v>
      </c>
      <c r="B833" s="8">
        <v>100000140958</v>
      </c>
      <c r="C833" s="7">
        <v>0</v>
      </c>
      <c r="D833" s="9" t="s">
        <v>829</v>
      </c>
      <c r="E833" s="9" t="s">
        <v>986</v>
      </c>
      <c r="F833" s="10">
        <v>9400</v>
      </c>
      <c r="G833" s="10">
        <v>-9399</v>
      </c>
      <c r="H833" s="9">
        <v>1</v>
      </c>
    </row>
    <row r="834" spans="1:8">
      <c r="A834" s="12"/>
      <c r="B834" s="153" t="s">
        <v>46</v>
      </c>
      <c r="C834" s="153"/>
      <c r="D834" s="153"/>
      <c r="E834" s="153"/>
      <c r="F834" s="11">
        <f>SUM(F754:F833)</f>
        <v>4718356.339999998</v>
      </c>
      <c r="G834" s="11">
        <f t="shared" ref="G834:H834" si="19">SUM(G754:G833)</f>
        <v>-4718276.339999998</v>
      </c>
      <c r="H834" s="11">
        <f t="shared" si="19"/>
        <v>80</v>
      </c>
    </row>
    <row r="835" spans="1:8">
      <c r="A835" s="12"/>
      <c r="B835" s="153" t="s">
        <v>763</v>
      </c>
      <c r="C835" s="153"/>
      <c r="D835" s="153"/>
      <c r="E835" s="153"/>
      <c r="F835" s="11">
        <f>F834+F750</f>
        <v>69817022.340000004</v>
      </c>
      <c r="G835" s="11">
        <f t="shared" ref="G835:H835" si="20">G834+G750</f>
        <v>-12467186.569999998</v>
      </c>
      <c r="H835" s="11">
        <f t="shared" si="20"/>
        <v>57349835.769999996</v>
      </c>
    </row>
    <row r="837" spans="1:8">
      <c r="A837" s="5" t="s">
        <v>778</v>
      </c>
    </row>
    <row r="838" spans="1:8" s="21" customFormat="1">
      <c r="A838" s="6" t="s">
        <v>761</v>
      </c>
      <c r="B838" s="20" t="s">
        <v>0</v>
      </c>
      <c r="C838" s="6" t="s">
        <v>1</v>
      </c>
      <c r="D838" s="6" t="s">
        <v>2</v>
      </c>
      <c r="E838" s="6" t="s">
        <v>3</v>
      </c>
      <c r="F838" s="6" t="s">
        <v>4</v>
      </c>
      <c r="G838" s="6" t="s">
        <v>5</v>
      </c>
      <c r="H838" s="6" t="s">
        <v>6</v>
      </c>
    </row>
    <row r="839" spans="1:8">
      <c r="A839" s="7">
        <v>1</v>
      </c>
      <c r="B839" s="8">
        <v>100000024699</v>
      </c>
      <c r="C839" s="7">
        <v>0</v>
      </c>
      <c r="D839" s="9" t="s">
        <v>987</v>
      </c>
      <c r="E839" s="9" t="s">
        <v>988</v>
      </c>
      <c r="F839" s="10">
        <v>22000</v>
      </c>
      <c r="G839" s="10">
        <v>-21999</v>
      </c>
      <c r="H839" s="9">
        <v>1</v>
      </c>
    </row>
    <row r="840" spans="1:8">
      <c r="A840" s="7">
        <v>2</v>
      </c>
      <c r="B840" s="8">
        <v>100000025872</v>
      </c>
      <c r="C840" s="7">
        <v>0</v>
      </c>
      <c r="D840" s="9" t="s">
        <v>989</v>
      </c>
      <c r="E840" s="9" t="s">
        <v>990</v>
      </c>
      <c r="F840" s="10">
        <v>28000</v>
      </c>
      <c r="G840" s="10">
        <v>-27999</v>
      </c>
      <c r="H840" s="9">
        <v>1</v>
      </c>
    </row>
    <row r="841" spans="1:8">
      <c r="A841" s="9"/>
      <c r="B841" s="153" t="s">
        <v>441</v>
      </c>
      <c r="C841" s="153"/>
      <c r="D841" s="153"/>
      <c r="E841" s="153"/>
      <c r="F841" s="11">
        <f>SUM(F839:F840)</f>
        <v>50000</v>
      </c>
      <c r="G841" s="11">
        <f t="shared" ref="G841:H841" si="21">SUM(G839:G840)</f>
        <v>-49998</v>
      </c>
      <c r="H841" s="11">
        <f t="shared" si="21"/>
        <v>2</v>
      </c>
    </row>
    <row r="842" spans="1:8">
      <c r="A842" s="9"/>
      <c r="B842" s="153" t="s">
        <v>763</v>
      </c>
      <c r="C842" s="153"/>
      <c r="D842" s="153"/>
      <c r="E842" s="153"/>
      <c r="F842" s="11">
        <f>F841</f>
        <v>50000</v>
      </c>
      <c r="G842" s="11">
        <f t="shared" ref="G842:H842" si="22">G841</f>
        <v>-49998</v>
      </c>
      <c r="H842" s="11">
        <f t="shared" si="22"/>
        <v>2</v>
      </c>
    </row>
    <row r="844" spans="1:8">
      <c r="A844" s="5" t="s">
        <v>48</v>
      </c>
    </row>
    <row r="845" spans="1:8" s="21" customFormat="1">
      <c r="A845" s="6" t="s">
        <v>761</v>
      </c>
      <c r="B845" s="20" t="s">
        <v>0</v>
      </c>
      <c r="C845" s="6" t="s">
        <v>1</v>
      </c>
      <c r="D845" s="6" t="s">
        <v>2</v>
      </c>
      <c r="E845" s="6" t="s">
        <v>3</v>
      </c>
      <c r="F845" s="6" t="s">
        <v>4</v>
      </c>
      <c r="G845" s="6" t="s">
        <v>5</v>
      </c>
      <c r="H845" s="6" t="s">
        <v>6</v>
      </c>
    </row>
    <row r="846" spans="1:8">
      <c r="A846" s="7">
        <v>1</v>
      </c>
      <c r="B846" s="8">
        <v>100000201935</v>
      </c>
      <c r="C846" s="7">
        <v>0</v>
      </c>
      <c r="D846" s="9" t="s">
        <v>991</v>
      </c>
      <c r="E846" s="9" t="s">
        <v>992</v>
      </c>
      <c r="F846" s="10">
        <v>27800</v>
      </c>
      <c r="G846" s="10">
        <v>-16527.669999999998</v>
      </c>
      <c r="H846" s="10">
        <v>11272.33</v>
      </c>
    </row>
    <row r="847" spans="1:8">
      <c r="A847" s="7">
        <v>2</v>
      </c>
      <c r="B847" s="8">
        <v>100000204009</v>
      </c>
      <c r="C847" s="7">
        <v>0</v>
      </c>
      <c r="D847" s="9" t="s">
        <v>993</v>
      </c>
      <c r="E847" s="9" t="s">
        <v>994</v>
      </c>
      <c r="F847" s="10">
        <v>3489850</v>
      </c>
      <c r="G847" s="10">
        <v>-2492818.4300000002</v>
      </c>
      <c r="H847" s="10">
        <v>997031.57</v>
      </c>
    </row>
    <row r="848" spans="1:8">
      <c r="A848" s="9"/>
      <c r="B848" s="153" t="s">
        <v>48</v>
      </c>
      <c r="C848" s="153"/>
      <c r="D848" s="153"/>
      <c r="E848" s="153"/>
      <c r="F848" s="11">
        <f>SUM(F846:F847)</f>
        <v>3517650</v>
      </c>
      <c r="G848" s="11">
        <f t="shared" ref="G848:H848" si="23">SUM(G846:G847)</f>
        <v>-2509346.1</v>
      </c>
      <c r="H848" s="11">
        <f t="shared" si="23"/>
        <v>1008303.8999999999</v>
      </c>
    </row>
    <row r="849" spans="1:8">
      <c r="A849" s="9"/>
      <c r="B849" s="153" t="s">
        <v>763</v>
      </c>
      <c r="C849" s="153"/>
      <c r="D849" s="153"/>
      <c r="E849" s="153"/>
      <c r="F849" s="11">
        <f>F848</f>
        <v>3517650</v>
      </c>
      <c r="G849" s="11">
        <f t="shared" ref="G849:H849" si="24">G848</f>
        <v>-2509346.1</v>
      </c>
      <c r="H849" s="11">
        <f t="shared" si="24"/>
        <v>1008303.8999999999</v>
      </c>
    </row>
    <row r="851" spans="1:8">
      <c r="A851" s="5" t="s">
        <v>50</v>
      </c>
    </row>
    <row r="852" spans="1:8" s="21" customFormat="1">
      <c r="A852" s="6" t="s">
        <v>761</v>
      </c>
      <c r="B852" s="20" t="s">
        <v>0</v>
      </c>
      <c r="C852" s="6" t="s">
        <v>1</v>
      </c>
      <c r="D852" s="6" t="s">
        <v>2</v>
      </c>
      <c r="E852" s="6" t="s">
        <v>3</v>
      </c>
      <c r="F852" s="6" t="s">
        <v>4</v>
      </c>
      <c r="G852" s="6" t="s">
        <v>5</v>
      </c>
      <c r="H852" s="6" t="s">
        <v>6</v>
      </c>
    </row>
    <row r="853" spans="1:8">
      <c r="A853" s="7">
        <v>1</v>
      </c>
      <c r="B853" s="8">
        <v>100000299546</v>
      </c>
      <c r="C853" s="7">
        <v>0</v>
      </c>
      <c r="D853" s="9" t="s">
        <v>995</v>
      </c>
      <c r="E853" s="9" t="s">
        <v>996</v>
      </c>
      <c r="F853" s="10">
        <v>4699100</v>
      </c>
      <c r="G853" s="10">
        <v>-2487913.0299999998</v>
      </c>
      <c r="H853" s="10">
        <v>2211186.9700000002</v>
      </c>
    </row>
    <row r="854" spans="1:8">
      <c r="A854" s="9"/>
      <c r="B854" s="153" t="s">
        <v>50</v>
      </c>
      <c r="C854" s="153"/>
      <c r="D854" s="153"/>
      <c r="E854" s="153"/>
      <c r="F854" s="11">
        <f>F853</f>
        <v>4699100</v>
      </c>
      <c r="G854" s="11">
        <f t="shared" ref="G854:H854" si="25">G853</f>
        <v>-2487913.0299999998</v>
      </c>
      <c r="H854" s="11">
        <f t="shared" si="25"/>
        <v>2211186.9700000002</v>
      </c>
    </row>
    <row r="855" spans="1:8">
      <c r="A855" s="15"/>
      <c r="B855" s="22"/>
      <c r="C855" s="22"/>
      <c r="D855" s="22"/>
      <c r="E855" s="22"/>
      <c r="F855" s="16"/>
      <c r="G855" s="16"/>
      <c r="H855" s="16"/>
    </row>
    <row r="856" spans="1:8">
      <c r="A856" s="5" t="s">
        <v>2094</v>
      </c>
    </row>
    <row r="857" spans="1:8" s="21" customFormat="1">
      <c r="A857" s="6" t="s">
        <v>761</v>
      </c>
      <c r="B857" s="20" t="s">
        <v>0</v>
      </c>
      <c r="C857" s="6" t="s">
        <v>1</v>
      </c>
      <c r="D857" s="6" t="s">
        <v>2</v>
      </c>
      <c r="E857" s="6" t="s">
        <v>3</v>
      </c>
      <c r="F857" s="6" t="s">
        <v>4</v>
      </c>
      <c r="G857" s="6" t="s">
        <v>5</v>
      </c>
      <c r="H857" s="6" t="s">
        <v>6</v>
      </c>
    </row>
    <row r="858" spans="1:8">
      <c r="A858" s="7">
        <v>1</v>
      </c>
      <c r="B858" s="8">
        <v>100000001519</v>
      </c>
      <c r="C858" s="7">
        <v>0</v>
      </c>
      <c r="D858" s="9" t="s">
        <v>997</v>
      </c>
      <c r="E858" s="9" t="s">
        <v>998</v>
      </c>
      <c r="F858" s="10">
        <v>46000</v>
      </c>
      <c r="G858" s="10">
        <v>-45999</v>
      </c>
      <c r="H858" s="9">
        <v>1</v>
      </c>
    </row>
    <row r="859" spans="1:8">
      <c r="A859" s="7">
        <v>2</v>
      </c>
      <c r="B859" s="8">
        <v>100000001520</v>
      </c>
      <c r="C859" s="7">
        <v>0</v>
      </c>
      <c r="D859" s="9" t="s">
        <v>997</v>
      </c>
      <c r="E859" s="9" t="s">
        <v>998</v>
      </c>
      <c r="F859" s="10">
        <v>46000</v>
      </c>
      <c r="G859" s="10">
        <v>-45999</v>
      </c>
      <c r="H859" s="9">
        <v>1</v>
      </c>
    </row>
    <row r="860" spans="1:8">
      <c r="A860" s="7">
        <v>3</v>
      </c>
      <c r="B860" s="8">
        <v>100000001521</v>
      </c>
      <c r="C860" s="7">
        <v>0</v>
      </c>
      <c r="D860" s="9" t="s">
        <v>997</v>
      </c>
      <c r="E860" s="9" t="s">
        <v>998</v>
      </c>
      <c r="F860" s="10">
        <v>46000</v>
      </c>
      <c r="G860" s="10">
        <v>-45999</v>
      </c>
      <c r="H860" s="9">
        <v>1</v>
      </c>
    </row>
    <row r="861" spans="1:8">
      <c r="A861" s="7">
        <v>4</v>
      </c>
      <c r="B861" s="8">
        <v>100000001522</v>
      </c>
      <c r="C861" s="7">
        <v>0</v>
      </c>
      <c r="D861" s="9" t="s">
        <v>997</v>
      </c>
      <c r="E861" s="9" t="s">
        <v>998</v>
      </c>
      <c r="F861" s="10">
        <v>46000</v>
      </c>
      <c r="G861" s="10">
        <v>-45999</v>
      </c>
      <c r="H861" s="9">
        <v>1</v>
      </c>
    </row>
    <row r="862" spans="1:8">
      <c r="A862" s="7">
        <v>5</v>
      </c>
      <c r="B862" s="8">
        <v>100000001523</v>
      </c>
      <c r="C862" s="7">
        <v>0</v>
      </c>
      <c r="D862" s="9" t="s">
        <v>997</v>
      </c>
      <c r="E862" s="9" t="s">
        <v>998</v>
      </c>
      <c r="F862" s="10">
        <v>46000</v>
      </c>
      <c r="G862" s="10">
        <v>-45999</v>
      </c>
      <c r="H862" s="9">
        <v>1</v>
      </c>
    </row>
    <row r="863" spans="1:8">
      <c r="A863" s="7">
        <v>6</v>
      </c>
      <c r="B863" s="8">
        <v>100000001524</v>
      </c>
      <c r="C863" s="7">
        <v>0</v>
      </c>
      <c r="D863" s="9" t="s">
        <v>997</v>
      </c>
      <c r="E863" s="9" t="s">
        <v>998</v>
      </c>
      <c r="F863" s="10">
        <v>46000</v>
      </c>
      <c r="G863" s="10">
        <v>-45999</v>
      </c>
      <c r="H863" s="9">
        <v>1</v>
      </c>
    </row>
    <row r="864" spans="1:8">
      <c r="A864" s="7">
        <v>7</v>
      </c>
      <c r="B864" s="8">
        <v>100000001525</v>
      </c>
      <c r="C864" s="7">
        <v>0</v>
      </c>
      <c r="D864" s="9" t="s">
        <v>997</v>
      </c>
      <c r="E864" s="9" t="s">
        <v>998</v>
      </c>
      <c r="F864" s="10">
        <v>46000</v>
      </c>
      <c r="G864" s="10">
        <v>-45999</v>
      </c>
      <c r="H864" s="9">
        <v>1</v>
      </c>
    </row>
    <row r="865" spans="1:8">
      <c r="A865" s="7">
        <v>8</v>
      </c>
      <c r="B865" s="8">
        <v>100000001526</v>
      </c>
      <c r="C865" s="7">
        <v>0</v>
      </c>
      <c r="D865" s="9" t="s">
        <v>997</v>
      </c>
      <c r="E865" s="9" t="s">
        <v>998</v>
      </c>
      <c r="F865" s="10">
        <v>46000</v>
      </c>
      <c r="G865" s="10">
        <v>-45999</v>
      </c>
      <c r="H865" s="9">
        <v>1</v>
      </c>
    </row>
    <row r="866" spans="1:8">
      <c r="A866" s="7">
        <v>9</v>
      </c>
      <c r="B866" s="8">
        <v>100000001527</v>
      </c>
      <c r="C866" s="7">
        <v>0</v>
      </c>
      <c r="D866" s="9" t="s">
        <v>997</v>
      </c>
      <c r="E866" s="9" t="s">
        <v>998</v>
      </c>
      <c r="F866" s="10">
        <v>46000</v>
      </c>
      <c r="G866" s="10">
        <v>-45999</v>
      </c>
      <c r="H866" s="9">
        <v>1</v>
      </c>
    </row>
    <row r="867" spans="1:8">
      <c r="A867" s="7">
        <v>10</v>
      </c>
      <c r="B867" s="8">
        <v>100000001528</v>
      </c>
      <c r="C867" s="7">
        <v>0</v>
      </c>
      <c r="D867" s="9" t="s">
        <v>997</v>
      </c>
      <c r="E867" s="9" t="s">
        <v>998</v>
      </c>
      <c r="F867" s="10">
        <v>46000</v>
      </c>
      <c r="G867" s="10">
        <v>-45999</v>
      </c>
      <c r="H867" s="9">
        <v>1</v>
      </c>
    </row>
    <row r="868" spans="1:8">
      <c r="A868" s="7">
        <v>11</v>
      </c>
      <c r="B868" s="8">
        <v>100000001529</v>
      </c>
      <c r="C868" s="7">
        <v>0</v>
      </c>
      <c r="D868" s="9" t="s">
        <v>997</v>
      </c>
      <c r="E868" s="9" t="s">
        <v>998</v>
      </c>
      <c r="F868" s="10">
        <v>46000</v>
      </c>
      <c r="G868" s="10">
        <v>-45999</v>
      </c>
      <c r="H868" s="9">
        <v>1</v>
      </c>
    </row>
    <row r="869" spans="1:8">
      <c r="A869" s="7">
        <v>12</v>
      </c>
      <c r="B869" s="8">
        <v>100000001530</v>
      </c>
      <c r="C869" s="7">
        <v>0</v>
      </c>
      <c r="D869" s="9" t="s">
        <v>997</v>
      </c>
      <c r="E869" s="9" t="s">
        <v>998</v>
      </c>
      <c r="F869" s="10">
        <v>46000</v>
      </c>
      <c r="G869" s="10">
        <v>-45999</v>
      </c>
      <c r="H869" s="9">
        <v>1</v>
      </c>
    </row>
    <row r="870" spans="1:8">
      <c r="A870" s="7">
        <v>13</v>
      </c>
      <c r="B870" s="8">
        <v>100000001531</v>
      </c>
      <c r="C870" s="7">
        <v>0</v>
      </c>
      <c r="D870" s="9" t="s">
        <v>997</v>
      </c>
      <c r="E870" s="9" t="s">
        <v>998</v>
      </c>
      <c r="F870" s="10">
        <v>46000</v>
      </c>
      <c r="G870" s="10">
        <v>-45999</v>
      </c>
      <c r="H870" s="9">
        <v>1</v>
      </c>
    </row>
    <row r="871" spans="1:8">
      <c r="A871" s="7">
        <v>14</v>
      </c>
      <c r="B871" s="8">
        <v>100000001532</v>
      </c>
      <c r="C871" s="7">
        <v>0</v>
      </c>
      <c r="D871" s="9" t="s">
        <v>997</v>
      </c>
      <c r="E871" s="9" t="s">
        <v>998</v>
      </c>
      <c r="F871" s="10">
        <v>46000</v>
      </c>
      <c r="G871" s="10">
        <v>-45999</v>
      </c>
      <c r="H871" s="9">
        <v>1</v>
      </c>
    </row>
    <row r="872" spans="1:8">
      <c r="A872" s="7">
        <v>15</v>
      </c>
      <c r="B872" s="8">
        <v>100000001533</v>
      </c>
      <c r="C872" s="7">
        <v>0</v>
      </c>
      <c r="D872" s="9" t="s">
        <v>997</v>
      </c>
      <c r="E872" s="9" t="s">
        <v>998</v>
      </c>
      <c r="F872" s="10">
        <v>46000</v>
      </c>
      <c r="G872" s="10">
        <v>-45999</v>
      </c>
      <c r="H872" s="9">
        <v>1</v>
      </c>
    </row>
    <row r="873" spans="1:8">
      <c r="A873" s="7">
        <v>16</v>
      </c>
      <c r="B873" s="8">
        <v>100000001534</v>
      </c>
      <c r="C873" s="7">
        <v>0</v>
      </c>
      <c r="D873" s="9" t="s">
        <v>997</v>
      </c>
      <c r="E873" s="9" t="s">
        <v>998</v>
      </c>
      <c r="F873" s="10">
        <v>46000</v>
      </c>
      <c r="G873" s="10">
        <v>-45999</v>
      </c>
      <c r="H873" s="9">
        <v>1</v>
      </c>
    </row>
    <row r="874" spans="1:8">
      <c r="A874" s="7">
        <v>17</v>
      </c>
      <c r="B874" s="8">
        <v>100000001535</v>
      </c>
      <c r="C874" s="7">
        <v>0</v>
      </c>
      <c r="D874" s="9" t="s">
        <v>997</v>
      </c>
      <c r="E874" s="9" t="s">
        <v>998</v>
      </c>
      <c r="F874" s="10">
        <v>46000</v>
      </c>
      <c r="G874" s="10">
        <v>-45999</v>
      </c>
      <c r="H874" s="9">
        <v>1</v>
      </c>
    </row>
    <row r="875" spans="1:8">
      <c r="A875" s="7">
        <v>18</v>
      </c>
      <c r="B875" s="8">
        <v>100000001536</v>
      </c>
      <c r="C875" s="7">
        <v>0</v>
      </c>
      <c r="D875" s="9" t="s">
        <v>997</v>
      </c>
      <c r="E875" s="9" t="s">
        <v>998</v>
      </c>
      <c r="F875" s="10">
        <v>46000</v>
      </c>
      <c r="G875" s="10">
        <v>-45999</v>
      </c>
      <c r="H875" s="9">
        <v>1</v>
      </c>
    </row>
    <row r="876" spans="1:8">
      <c r="A876" s="7">
        <v>19</v>
      </c>
      <c r="B876" s="8">
        <v>100000001537</v>
      </c>
      <c r="C876" s="7">
        <v>0</v>
      </c>
      <c r="D876" s="9" t="s">
        <v>997</v>
      </c>
      <c r="E876" s="9" t="s">
        <v>998</v>
      </c>
      <c r="F876" s="10">
        <v>46000</v>
      </c>
      <c r="G876" s="10">
        <v>-45999</v>
      </c>
      <c r="H876" s="9">
        <v>1</v>
      </c>
    </row>
    <row r="877" spans="1:8">
      <c r="A877" s="7">
        <v>20</v>
      </c>
      <c r="B877" s="8">
        <v>100000001538</v>
      </c>
      <c r="C877" s="7">
        <v>0</v>
      </c>
      <c r="D877" s="9" t="s">
        <v>997</v>
      </c>
      <c r="E877" s="9" t="s">
        <v>998</v>
      </c>
      <c r="F877" s="10">
        <v>46000</v>
      </c>
      <c r="G877" s="10">
        <v>-45999</v>
      </c>
      <c r="H877" s="9">
        <v>1</v>
      </c>
    </row>
    <row r="878" spans="1:8">
      <c r="A878" s="7">
        <v>21</v>
      </c>
      <c r="B878" s="8">
        <v>100000001539</v>
      </c>
      <c r="C878" s="7">
        <v>0</v>
      </c>
      <c r="D878" s="9" t="s">
        <v>997</v>
      </c>
      <c r="E878" s="9" t="s">
        <v>998</v>
      </c>
      <c r="F878" s="10">
        <v>46000</v>
      </c>
      <c r="G878" s="10">
        <v>-45999</v>
      </c>
      <c r="H878" s="9">
        <v>1</v>
      </c>
    </row>
    <row r="879" spans="1:8">
      <c r="A879" s="7">
        <v>22</v>
      </c>
      <c r="B879" s="8">
        <v>100000001540</v>
      </c>
      <c r="C879" s="7">
        <v>0</v>
      </c>
      <c r="D879" s="9" t="s">
        <v>997</v>
      </c>
      <c r="E879" s="9" t="s">
        <v>998</v>
      </c>
      <c r="F879" s="10">
        <v>46000</v>
      </c>
      <c r="G879" s="10">
        <v>-45999</v>
      </c>
      <c r="H879" s="9">
        <v>1</v>
      </c>
    </row>
    <row r="880" spans="1:8">
      <c r="A880" s="7">
        <v>23</v>
      </c>
      <c r="B880" s="8">
        <v>100000001541</v>
      </c>
      <c r="C880" s="7">
        <v>0</v>
      </c>
      <c r="D880" s="9" t="s">
        <v>997</v>
      </c>
      <c r="E880" s="9" t="s">
        <v>998</v>
      </c>
      <c r="F880" s="10">
        <v>46000</v>
      </c>
      <c r="G880" s="10">
        <v>-45999</v>
      </c>
      <c r="H880" s="9">
        <v>1</v>
      </c>
    </row>
    <row r="881" spans="1:8">
      <c r="A881" s="7">
        <v>24</v>
      </c>
      <c r="B881" s="8">
        <v>100000001542</v>
      </c>
      <c r="C881" s="7">
        <v>0</v>
      </c>
      <c r="D881" s="9" t="s">
        <v>997</v>
      </c>
      <c r="E881" s="9" t="s">
        <v>998</v>
      </c>
      <c r="F881" s="10">
        <v>46000</v>
      </c>
      <c r="G881" s="10">
        <v>-45999</v>
      </c>
      <c r="H881" s="9">
        <v>1</v>
      </c>
    </row>
    <row r="882" spans="1:8">
      <c r="A882" s="7">
        <v>25</v>
      </c>
      <c r="B882" s="8">
        <v>100000001543</v>
      </c>
      <c r="C882" s="7">
        <v>0</v>
      </c>
      <c r="D882" s="9" t="s">
        <v>997</v>
      </c>
      <c r="E882" s="9" t="s">
        <v>998</v>
      </c>
      <c r="F882" s="10">
        <v>46000</v>
      </c>
      <c r="G882" s="10">
        <v>-45999</v>
      </c>
      <c r="H882" s="9">
        <v>1</v>
      </c>
    </row>
    <row r="883" spans="1:8">
      <c r="A883" s="7">
        <v>26</v>
      </c>
      <c r="B883" s="8">
        <v>100000001544</v>
      </c>
      <c r="C883" s="7">
        <v>0</v>
      </c>
      <c r="D883" s="9" t="s">
        <v>997</v>
      </c>
      <c r="E883" s="9" t="s">
        <v>998</v>
      </c>
      <c r="F883" s="10">
        <v>46000</v>
      </c>
      <c r="G883" s="10">
        <v>-45999</v>
      </c>
      <c r="H883" s="9">
        <v>1</v>
      </c>
    </row>
    <row r="884" spans="1:8">
      <c r="A884" s="7">
        <v>27</v>
      </c>
      <c r="B884" s="8">
        <v>100000001545</v>
      </c>
      <c r="C884" s="7">
        <v>0</v>
      </c>
      <c r="D884" s="9" t="s">
        <v>997</v>
      </c>
      <c r="E884" s="9" t="s">
        <v>998</v>
      </c>
      <c r="F884" s="10">
        <v>46000</v>
      </c>
      <c r="G884" s="10">
        <v>-45999</v>
      </c>
      <c r="H884" s="9">
        <v>1</v>
      </c>
    </row>
    <row r="885" spans="1:8">
      <c r="A885" s="7">
        <v>28</v>
      </c>
      <c r="B885" s="8">
        <v>100000001546</v>
      </c>
      <c r="C885" s="7">
        <v>0</v>
      </c>
      <c r="D885" s="9" t="s">
        <v>997</v>
      </c>
      <c r="E885" s="9" t="s">
        <v>998</v>
      </c>
      <c r="F885" s="10">
        <v>46000</v>
      </c>
      <c r="G885" s="10">
        <v>-45999</v>
      </c>
      <c r="H885" s="9">
        <v>1</v>
      </c>
    </row>
    <row r="886" spans="1:8">
      <c r="A886" s="7">
        <v>29</v>
      </c>
      <c r="B886" s="8">
        <v>100000001547</v>
      </c>
      <c r="C886" s="7">
        <v>0</v>
      </c>
      <c r="D886" s="9" t="s">
        <v>997</v>
      </c>
      <c r="E886" s="9" t="s">
        <v>998</v>
      </c>
      <c r="F886" s="10">
        <v>46000</v>
      </c>
      <c r="G886" s="10">
        <v>-45999</v>
      </c>
      <c r="H886" s="9">
        <v>1</v>
      </c>
    </row>
    <row r="887" spans="1:8">
      <c r="A887" s="7">
        <v>30</v>
      </c>
      <c r="B887" s="8">
        <v>100000001548</v>
      </c>
      <c r="C887" s="7">
        <v>0</v>
      </c>
      <c r="D887" s="9" t="s">
        <v>997</v>
      </c>
      <c r="E887" s="9" t="s">
        <v>998</v>
      </c>
      <c r="F887" s="10">
        <v>46000</v>
      </c>
      <c r="G887" s="10">
        <v>-45999</v>
      </c>
      <c r="H887" s="9">
        <v>1</v>
      </c>
    </row>
    <row r="888" spans="1:8">
      <c r="A888" s="7">
        <v>31</v>
      </c>
      <c r="B888" s="8">
        <v>100000001549</v>
      </c>
      <c r="C888" s="7">
        <v>0</v>
      </c>
      <c r="D888" s="9" t="s">
        <v>997</v>
      </c>
      <c r="E888" s="9" t="s">
        <v>998</v>
      </c>
      <c r="F888" s="10">
        <v>46000</v>
      </c>
      <c r="G888" s="10">
        <v>-45999</v>
      </c>
      <c r="H888" s="9">
        <v>1</v>
      </c>
    </row>
    <row r="889" spans="1:8">
      <c r="A889" s="7">
        <v>32</v>
      </c>
      <c r="B889" s="8">
        <v>100000001550</v>
      </c>
      <c r="C889" s="7">
        <v>0</v>
      </c>
      <c r="D889" s="9" t="s">
        <v>997</v>
      </c>
      <c r="E889" s="9" t="s">
        <v>998</v>
      </c>
      <c r="F889" s="10">
        <v>46000</v>
      </c>
      <c r="G889" s="10">
        <v>-45999</v>
      </c>
      <c r="H889" s="9">
        <v>1</v>
      </c>
    </row>
    <row r="890" spans="1:8">
      <c r="A890" s="7">
        <v>33</v>
      </c>
      <c r="B890" s="8">
        <v>100000001551</v>
      </c>
      <c r="C890" s="7">
        <v>0</v>
      </c>
      <c r="D890" s="9" t="s">
        <v>997</v>
      </c>
      <c r="E890" s="9" t="s">
        <v>998</v>
      </c>
      <c r="F890" s="10">
        <v>46000</v>
      </c>
      <c r="G890" s="10">
        <v>-45999</v>
      </c>
      <c r="H890" s="9">
        <v>1</v>
      </c>
    </row>
    <row r="891" spans="1:8">
      <c r="A891" s="7">
        <v>34</v>
      </c>
      <c r="B891" s="8">
        <v>100000001552</v>
      </c>
      <c r="C891" s="7">
        <v>0</v>
      </c>
      <c r="D891" s="9" t="s">
        <v>997</v>
      </c>
      <c r="E891" s="9" t="s">
        <v>998</v>
      </c>
      <c r="F891" s="10">
        <v>46000</v>
      </c>
      <c r="G891" s="10">
        <v>-45999</v>
      </c>
      <c r="H891" s="9">
        <v>1</v>
      </c>
    </row>
    <row r="892" spans="1:8">
      <c r="A892" s="7">
        <v>35</v>
      </c>
      <c r="B892" s="8">
        <v>100000001553</v>
      </c>
      <c r="C892" s="7">
        <v>0</v>
      </c>
      <c r="D892" s="9" t="s">
        <v>997</v>
      </c>
      <c r="E892" s="9" t="s">
        <v>998</v>
      </c>
      <c r="F892" s="10">
        <v>46000</v>
      </c>
      <c r="G892" s="10">
        <v>-45999</v>
      </c>
      <c r="H892" s="9">
        <v>1</v>
      </c>
    </row>
    <row r="893" spans="1:8">
      <c r="A893" s="7">
        <v>36</v>
      </c>
      <c r="B893" s="8">
        <v>100000001554</v>
      </c>
      <c r="C893" s="7">
        <v>0</v>
      </c>
      <c r="D893" s="9" t="s">
        <v>997</v>
      </c>
      <c r="E893" s="9" t="s">
        <v>998</v>
      </c>
      <c r="F893" s="10">
        <v>46000</v>
      </c>
      <c r="G893" s="10">
        <v>-45999</v>
      </c>
      <c r="H893" s="9">
        <v>1</v>
      </c>
    </row>
    <row r="894" spans="1:8">
      <c r="A894" s="7">
        <v>37</v>
      </c>
      <c r="B894" s="8">
        <v>100000001555</v>
      </c>
      <c r="C894" s="7">
        <v>0</v>
      </c>
      <c r="D894" s="9" t="s">
        <v>997</v>
      </c>
      <c r="E894" s="9" t="s">
        <v>998</v>
      </c>
      <c r="F894" s="10">
        <v>46000</v>
      </c>
      <c r="G894" s="10">
        <v>-45999</v>
      </c>
      <c r="H894" s="9">
        <v>1</v>
      </c>
    </row>
    <row r="895" spans="1:8">
      <c r="A895" s="7">
        <v>38</v>
      </c>
      <c r="B895" s="8">
        <v>100000001556</v>
      </c>
      <c r="C895" s="7">
        <v>0</v>
      </c>
      <c r="D895" s="9" t="s">
        <v>997</v>
      </c>
      <c r="E895" s="9" t="s">
        <v>998</v>
      </c>
      <c r="F895" s="10">
        <v>46000</v>
      </c>
      <c r="G895" s="10">
        <v>-45999</v>
      </c>
      <c r="H895" s="9">
        <v>1</v>
      </c>
    </row>
    <row r="896" spans="1:8">
      <c r="A896" s="7">
        <v>39</v>
      </c>
      <c r="B896" s="8">
        <v>100000001557</v>
      </c>
      <c r="C896" s="7">
        <v>0</v>
      </c>
      <c r="D896" s="9" t="s">
        <v>997</v>
      </c>
      <c r="E896" s="9" t="s">
        <v>998</v>
      </c>
      <c r="F896" s="10">
        <v>46000</v>
      </c>
      <c r="G896" s="10">
        <v>-45999</v>
      </c>
      <c r="H896" s="9">
        <v>1</v>
      </c>
    </row>
    <row r="897" spans="1:9">
      <c r="A897" s="7">
        <v>40</v>
      </c>
      <c r="B897" s="8">
        <v>100000001558</v>
      </c>
      <c r="C897" s="7">
        <v>0</v>
      </c>
      <c r="D897" s="9" t="s">
        <v>997</v>
      </c>
      <c r="E897" s="9" t="s">
        <v>998</v>
      </c>
      <c r="F897" s="10">
        <v>46000</v>
      </c>
      <c r="G897" s="10">
        <v>-45999</v>
      </c>
      <c r="H897" s="9">
        <v>1</v>
      </c>
    </row>
    <row r="898" spans="1:9">
      <c r="A898" s="7">
        <v>41</v>
      </c>
      <c r="B898" s="8">
        <v>100000001559</v>
      </c>
      <c r="C898" s="7">
        <v>0</v>
      </c>
      <c r="D898" s="9" t="s">
        <v>997</v>
      </c>
      <c r="E898" s="9" t="s">
        <v>998</v>
      </c>
      <c r="F898" s="10">
        <v>46000</v>
      </c>
      <c r="G898" s="10">
        <v>-45999</v>
      </c>
      <c r="H898" s="9">
        <v>1</v>
      </c>
    </row>
    <row r="899" spans="1:9">
      <c r="A899" s="7">
        <v>42</v>
      </c>
      <c r="B899" s="8">
        <v>100000001560</v>
      </c>
      <c r="C899" s="7">
        <v>0</v>
      </c>
      <c r="D899" s="9" t="s">
        <v>997</v>
      </c>
      <c r="E899" s="9" t="s">
        <v>998</v>
      </c>
      <c r="F899" s="10">
        <v>46000</v>
      </c>
      <c r="G899" s="10">
        <v>-45999</v>
      </c>
      <c r="H899" s="9">
        <v>1</v>
      </c>
    </row>
    <row r="900" spans="1:9">
      <c r="A900" s="7">
        <v>43</v>
      </c>
      <c r="B900" s="8">
        <v>100000001561</v>
      </c>
      <c r="C900" s="7">
        <v>0</v>
      </c>
      <c r="D900" s="9" t="s">
        <v>997</v>
      </c>
      <c r="E900" s="9" t="s">
        <v>998</v>
      </c>
      <c r="F900" s="10">
        <v>46000</v>
      </c>
      <c r="G900" s="10">
        <v>-45999</v>
      </c>
      <c r="H900" s="9">
        <v>1</v>
      </c>
    </row>
    <row r="901" spans="1:9">
      <c r="A901" s="7">
        <v>44</v>
      </c>
      <c r="B901" s="8">
        <v>100000001562</v>
      </c>
      <c r="C901" s="7">
        <v>0</v>
      </c>
      <c r="D901" s="9" t="s">
        <v>997</v>
      </c>
      <c r="E901" s="9" t="s">
        <v>998</v>
      </c>
      <c r="F901" s="10">
        <v>46000</v>
      </c>
      <c r="G901" s="10">
        <v>-45999</v>
      </c>
      <c r="H901" s="9">
        <v>1</v>
      </c>
    </row>
    <row r="902" spans="1:9">
      <c r="A902" s="7">
        <v>45</v>
      </c>
      <c r="B902" s="8">
        <v>100000001563</v>
      </c>
      <c r="C902" s="7">
        <v>0</v>
      </c>
      <c r="D902" s="9" t="s">
        <v>997</v>
      </c>
      <c r="E902" s="9" t="s">
        <v>998</v>
      </c>
      <c r="F902" s="10">
        <v>46000</v>
      </c>
      <c r="G902" s="10">
        <v>-45999</v>
      </c>
      <c r="H902" s="9">
        <v>1</v>
      </c>
    </row>
    <row r="903" spans="1:9">
      <c r="A903" s="7">
        <v>46</v>
      </c>
      <c r="B903" s="8">
        <v>100000001564</v>
      </c>
      <c r="C903" s="7">
        <v>0</v>
      </c>
      <c r="D903" s="9" t="s">
        <v>997</v>
      </c>
      <c r="E903" s="9" t="s">
        <v>998</v>
      </c>
      <c r="F903" s="10">
        <v>46000</v>
      </c>
      <c r="G903" s="10">
        <v>-45999</v>
      </c>
      <c r="H903" s="9">
        <v>1</v>
      </c>
    </row>
    <row r="904" spans="1:9">
      <c r="A904" s="7">
        <v>47</v>
      </c>
      <c r="B904" s="8">
        <v>100000001565</v>
      </c>
      <c r="C904" s="7">
        <v>0</v>
      </c>
      <c r="D904" s="9" t="s">
        <v>997</v>
      </c>
      <c r="E904" s="9" t="s">
        <v>998</v>
      </c>
      <c r="F904" s="10">
        <v>46000</v>
      </c>
      <c r="G904" s="10">
        <v>-45999</v>
      </c>
      <c r="H904" s="9">
        <v>1</v>
      </c>
    </row>
    <row r="905" spans="1:9">
      <c r="A905" s="9"/>
      <c r="B905" s="153" t="s">
        <v>50</v>
      </c>
      <c r="C905" s="153"/>
      <c r="D905" s="153"/>
      <c r="E905" s="153"/>
      <c r="F905" s="11">
        <f>SUM(F858:F904)</f>
        <v>2162000</v>
      </c>
      <c r="G905" s="11">
        <f t="shared" ref="G905:H905" si="26">SUM(G858:G904)</f>
        <v>-2161953</v>
      </c>
      <c r="H905" s="11">
        <f t="shared" si="26"/>
        <v>47</v>
      </c>
      <c r="I905" s="2"/>
    </row>
    <row r="906" spans="1:9">
      <c r="A906" s="9"/>
      <c r="B906" s="153" t="s">
        <v>763</v>
      </c>
      <c r="C906" s="153"/>
      <c r="D906" s="153"/>
      <c r="E906" s="153"/>
      <c r="F906" s="11">
        <f>F905+F854</f>
        <v>6861100</v>
      </c>
      <c r="G906" s="11">
        <f t="shared" ref="G906:H906" si="27">G905+G854</f>
        <v>-4649866.0299999993</v>
      </c>
      <c r="H906" s="11">
        <f t="shared" si="27"/>
        <v>2211233.9700000002</v>
      </c>
    </row>
    <row r="908" spans="1:9">
      <c r="A908" s="5" t="s">
        <v>60</v>
      </c>
    </row>
    <row r="909" spans="1:9" s="21" customFormat="1">
      <c r="A909" s="6" t="s">
        <v>761</v>
      </c>
      <c r="B909" s="20" t="s">
        <v>0</v>
      </c>
      <c r="C909" s="6" t="s">
        <v>1</v>
      </c>
      <c r="D909" s="6" t="s">
        <v>2</v>
      </c>
      <c r="E909" s="6" t="s">
        <v>3</v>
      </c>
      <c r="F909" s="6" t="s">
        <v>4</v>
      </c>
      <c r="G909" s="6" t="s">
        <v>5</v>
      </c>
      <c r="H909" s="6" t="s">
        <v>6</v>
      </c>
    </row>
    <row r="910" spans="1:9">
      <c r="A910" s="7">
        <v>1</v>
      </c>
      <c r="B910" s="8">
        <v>100000322061</v>
      </c>
      <c r="C910" s="7">
        <v>0</v>
      </c>
      <c r="D910" s="9" t="s">
        <v>22</v>
      </c>
      <c r="E910" s="9" t="s">
        <v>58</v>
      </c>
      <c r="F910" s="10">
        <v>15000</v>
      </c>
      <c r="G910" s="10">
        <v>-10136.99</v>
      </c>
      <c r="H910" s="10">
        <v>4863.01</v>
      </c>
    </row>
    <row r="911" spans="1:9">
      <c r="A911" s="7">
        <v>2</v>
      </c>
      <c r="B911" s="8">
        <v>100000361689</v>
      </c>
      <c r="C911" s="7">
        <v>0</v>
      </c>
      <c r="D911" s="9" t="s">
        <v>68</v>
      </c>
      <c r="E911" s="9" t="s">
        <v>1007</v>
      </c>
      <c r="F911" s="10">
        <v>290000</v>
      </c>
      <c r="G911" s="10">
        <v>-103128.77</v>
      </c>
      <c r="H911" s="10">
        <v>186871.23</v>
      </c>
    </row>
    <row r="912" spans="1:9">
      <c r="A912" s="7">
        <v>3</v>
      </c>
      <c r="B912" s="8">
        <v>100000396938</v>
      </c>
      <c r="C912" s="7">
        <v>0</v>
      </c>
      <c r="D912" s="9" t="s">
        <v>1008</v>
      </c>
      <c r="E912" s="9" t="s">
        <v>1009</v>
      </c>
      <c r="F912" s="10">
        <v>38700</v>
      </c>
      <c r="G912" s="10">
        <v>-7888.44</v>
      </c>
      <c r="H912" s="10">
        <v>30811.56</v>
      </c>
    </row>
    <row r="913" spans="1:8">
      <c r="A913" s="7">
        <v>4</v>
      </c>
      <c r="B913" s="8">
        <v>100000396944</v>
      </c>
      <c r="C913" s="7">
        <v>0</v>
      </c>
      <c r="D913" s="9" t="s">
        <v>1008</v>
      </c>
      <c r="E913" s="9" t="s">
        <v>1010</v>
      </c>
      <c r="F913" s="10">
        <v>17000</v>
      </c>
      <c r="G913" s="10">
        <v>-3465.21</v>
      </c>
      <c r="H913" s="10">
        <v>13534.79</v>
      </c>
    </row>
    <row r="914" spans="1:8">
      <c r="A914" s="7">
        <v>5</v>
      </c>
      <c r="B914" s="8">
        <v>100000399932</v>
      </c>
      <c r="C914" s="7">
        <v>0</v>
      </c>
      <c r="D914" s="9" t="s">
        <v>2049</v>
      </c>
      <c r="E914" s="9" t="s">
        <v>2057</v>
      </c>
      <c r="F914" s="10">
        <v>21000</v>
      </c>
      <c r="G914" s="10">
        <v>-4246.03</v>
      </c>
      <c r="H914" s="10">
        <v>16753.97</v>
      </c>
    </row>
    <row r="915" spans="1:8">
      <c r="A915" s="7">
        <v>6</v>
      </c>
      <c r="B915" s="8">
        <v>100000399933</v>
      </c>
      <c r="C915" s="7">
        <v>0</v>
      </c>
      <c r="D915" s="9" t="s">
        <v>2049</v>
      </c>
      <c r="E915" s="9" t="s">
        <v>2057</v>
      </c>
      <c r="F915" s="10">
        <v>21000</v>
      </c>
      <c r="G915" s="10">
        <v>-4246.0200000000004</v>
      </c>
      <c r="H915" s="10">
        <v>16753.98</v>
      </c>
    </row>
    <row r="916" spans="1:8">
      <c r="A916" s="7">
        <v>7</v>
      </c>
      <c r="B916" s="8">
        <v>100000399934</v>
      </c>
      <c r="C916" s="7">
        <v>0</v>
      </c>
      <c r="D916" s="9" t="s">
        <v>2049</v>
      </c>
      <c r="E916" s="9" t="s">
        <v>2057</v>
      </c>
      <c r="F916" s="10">
        <v>21000</v>
      </c>
      <c r="G916" s="10">
        <v>-4246.03</v>
      </c>
      <c r="H916" s="10">
        <v>16753.97</v>
      </c>
    </row>
    <row r="917" spans="1:8">
      <c r="A917" s="7">
        <v>8</v>
      </c>
      <c r="B917" s="8">
        <v>100000399935</v>
      </c>
      <c r="C917" s="7">
        <v>0</v>
      </c>
      <c r="D917" s="9" t="s">
        <v>2049</v>
      </c>
      <c r="E917" s="9" t="s">
        <v>2057</v>
      </c>
      <c r="F917" s="10">
        <v>21000</v>
      </c>
      <c r="G917" s="10">
        <v>-4246.0200000000004</v>
      </c>
      <c r="H917" s="10">
        <v>16753.98</v>
      </c>
    </row>
    <row r="918" spans="1:8">
      <c r="A918" s="7">
        <v>9</v>
      </c>
      <c r="B918" s="8">
        <v>100000399936</v>
      </c>
      <c r="C918" s="7">
        <v>0</v>
      </c>
      <c r="D918" s="9" t="s">
        <v>2049</v>
      </c>
      <c r="E918" s="9" t="s">
        <v>2058</v>
      </c>
      <c r="F918" s="10">
        <v>22000</v>
      </c>
      <c r="G918" s="10">
        <v>-4467.5</v>
      </c>
      <c r="H918" s="10">
        <v>17532.5</v>
      </c>
    </row>
    <row r="919" spans="1:8">
      <c r="A919" s="7">
        <v>10</v>
      </c>
      <c r="B919" s="8">
        <v>100000399937</v>
      </c>
      <c r="C919" s="7">
        <v>0</v>
      </c>
      <c r="D919" s="9" t="s">
        <v>2049</v>
      </c>
      <c r="E919" s="9" t="s">
        <v>2058</v>
      </c>
      <c r="F919" s="10">
        <v>22000</v>
      </c>
      <c r="G919" s="10">
        <v>-4467.5</v>
      </c>
      <c r="H919" s="10">
        <v>17532.5</v>
      </c>
    </row>
    <row r="920" spans="1:8">
      <c r="A920" s="7">
        <v>11</v>
      </c>
      <c r="B920" s="8">
        <v>100000399938</v>
      </c>
      <c r="C920" s="7">
        <v>0</v>
      </c>
      <c r="D920" s="9" t="s">
        <v>2049</v>
      </c>
      <c r="E920" s="9" t="s">
        <v>2058</v>
      </c>
      <c r="F920" s="10">
        <v>22000</v>
      </c>
      <c r="G920" s="10">
        <v>-4467.5</v>
      </c>
      <c r="H920" s="10">
        <v>17532.5</v>
      </c>
    </row>
    <row r="921" spans="1:8">
      <c r="A921" s="7">
        <v>12</v>
      </c>
      <c r="B921" s="8">
        <v>100000399939</v>
      </c>
      <c r="C921" s="7">
        <v>0</v>
      </c>
      <c r="D921" s="9" t="s">
        <v>2049</v>
      </c>
      <c r="E921" s="9" t="s">
        <v>2058</v>
      </c>
      <c r="F921" s="10">
        <v>22000</v>
      </c>
      <c r="G921" s="10">
        <v>-4467.51</v>
      </c>
      <c r="H921" s="10">
        <v>17532.490000000002</v>
      </c>
    </row>
    <row r="922" spans="1:8">
      <c r="A922" s="7">
        <v>13</v>
      </c>
      <c r="B922" s="8">
        <v>100000399940</v>
      </c>
      <c r="C922" s="7">
        <v>0</v>
      </c>
      <c r="D922" s="9" t="s">
        <v>2049</v>
      </c>
      <c r="E922" s="9" t="s">
        <v>2058</v>
      </c>
      <c r="F922" s="10">
        <v>22000</v>
      </c>
      <c r="G922" s="10">
        <v>-4467.5</v>
      </c>
      <c r="H922" s="10">
        <v>17532.5</v>
      </c>
    </row>
    <row r="923" spans="1:8">
      <c r="A923" s="7">
        <v>14</v>
      </c>
      <c r="B923" s="8">
        <v>100000399941</v>
      </c>
      <c r="C923" s="7">
        <v>0</v>
      </c>
      <c r="D923" s="9" t="s">
        <v>2049</v>
      </c>
      <c r="E923" s="9" t="s">
        <v>2058</v>
      </c>
      <c r="F923" s="10">
        <v>22000</v>
      </c>
      <c r="G923" s="10">
        <v>-4467.51</v>
      </c>
      <c r="H923" s="10">
        <v>17532.490000000002</v>
      </c>
    </row>
    <row r="924" spans="1:8">
      <c r="A924" s="7">
        <v>15</v>
      </c>
      <c r="B924" s="8">
        <v>100000399942</v>
      </c>
      <c r="C924" s="7">
        <v>0</v>
      </c>
      <c r="D924" s="9" t="s">
        <v>2049</v>
      </c>
      <c r="E924" s="9" t="s">
        <v>2058</v>
      </c>
      <c r="F924" s="10">
        <v>22000</v>
      </c>
      <c r="G924" s="10">
        <v>-4467.5</v>
      </c>
      <c r="H924" s="10">
        <v>17532.5</v>
      </c>
    </row>
    <row r="925" spans="1:8">
      <c r="A925" s="7">
        <v>16</v>
      </c>
      <c r="B925" s="8">
        <v>100000399943</v>
      </c>
      <c r="C925" s="7">
        <v>0</v>
      </c>
      <c r="D925" s="9" t="s">
        <v>2049</v>
      </c>
      <c r="E925" s="9" t="s">
        <v>2058</v>
      </c>
      <c r="F925" s="10">
        <v>22000</v>
      </c>
      <c r="G925" s="10">
        <v>-4467.51</v>
      </c>
      <c r="H925" s="10">
        <v>17532.490000000002</v>
      </c>
    </row>
    <row r="926" spans="1:8">
      <c r="A926" s="7">
        <v>17</v>
      </c>
      <c r="B926" s="8">
        <v>100000399944</v>
      </c>
      <c r="C926" s="7">
        <v>0</v>
      </c>
      <c r="D926" s="9" t="s">
        <v>2049</v>
      </c>
      <c r="E926" s="9" t="s">
        <v>2058</v>
      </c>
      <c r="F926" s="10">
        <v>22000</v>
      </c>
      <c r="G926" s="10">
        <v>-4467.5</v>
      </c>
      <c r="H926" s="10">
        <v>17532.5</v>
      </c>
    </row>
    <row r="927" spans="1:8">
      <c r="A927" s="7">
        <v>18</v>
      </c>
      <c r="B927" s="8">
        <v>100000403240</v>
      </c>
      <c r="C927" s="7">
        <v>0</v>
      </c>
      <c r="D927" s="9" t="s">
        <v>2052</v>
      </c>
      <c r="E927" s="9" t="s">
        <v>2059</v>
      </c>
      <c r="F927" s="10">
        <v>158970</v>
      </c>
      <c r="G927" s="10">
        <v>-24738.35</v>
      </c>
      <c r="H927" s="10">
        <v>134231.65</v>
      </c>
    </row>
    <row r="928" spans="1:8">
      <c r="A928" s="7">
        <v>19</v>
      </c>
      <c r="B928" s="8">
        <v>100000405747</v>
      </c>
      <c r="C928" s="7">
        <v>0</v>
      </c>
      <c r="D928" s="9" t="s">
        <v>2060</v>
      </c>
      <c r="E928" s="9" t="s">
        <v>2061</v>
      </c>
      <c r="F928" s="10">
        <v>275632</v>
      </c>
      <c r="G928" s="10">
        <v>-76019.05</v>
      </c>
      <c r="H928" s="10">
        <v>199612.95</v>
      </c>
    </row>
    <row r="929" spans="1:8">
      <c r="A929" s="7">
        <v>20</v>
      </c>
      <c r="B929" s="8">
        <v>100000406711</v>
      </c>
      <c r="C929" s="7">
        <v>0</v>
      </c>
      <c r="D929" s="9" t="s">
        <v>2036</v>
      </c>
      <c r="E929" s="9" t="s">
        <v>1006</v>
      </c>
      <c r="F929" s="10">
        <v>2942.5</v>
      </c>
      <c r="G929" s="10">
        <v>-1761.63</v>
      </c>
      <c r="H929" s="10">
        <v>1180.8699999999999</v>
      </c>
    </row>
    <row r="930" spans="1:8">
      <c r="A930" s="7"/>
      <c r="B930" s="8">
        <v>100000406711</v>
      </c>
      <c r="C930" s="7">
        <v>1</v>
      </c>
      <c r="D930" s="9" t="s">
        <v>2036</v>
      </c>
      <c r="E930" s="9" t="s">
        <v>1006</v>
      </c>
      <c r="F930" s="10">
        <v>4119.5</v>
      </c>
      <c r="G930" s="10">
        <v>-4118.5</v>
      </c>
      <c r="H930" s="9">
        <v>1</v>
      </c>
    </row>
    <row r="931" spans="1:8">
      <c r="A931" s="7">
        <v>21</v>
      </c>
      <c r="B931" s="8">
        <v>100000406801</v>
      </c>
      <c r="C931" s="7">
        <v>0</v>
      </c>
      <c r="D931" s="9" t="s">
        <v>2036</v>
      </c>
      <c r="E931" s="9" t="s">
        <v>1006</v>
      </c>
      <c r="F931" s="10">
        <v>2942.5</v>
      </c>
      <c r="G931" s="10">
        <v>-1761.63</v>
      </c>
      <c r="H931" s="10">
        <v>1180.8699999999999</v>
      </c>
    </row>
    <row r="932" spans="1:8">
      <c r="A932" s="7"/>
      <c r="B932" s="8">
        <v>100000406801</v>
      </c>
      <c r="C932" s="7">
        <v>1</v>
      </c>
      <c r="D932" s="9" t="s">
        <v>2036</v>
      </c>
      <c r="E932" s="9" t="s">
        <v>1006</v>
      </c>
      <c r="F932" s="10">
        <v>4119.5</v>
      </c>
      <c r="G932" s="10">
        <v>-4118.5</v>
      </c>
      <c r="H932" s="9">
        <v>1</v>
      </c>
    </row>
    <row r="933" spans="1:8">
      <c r="A933" s="7">
        <v>22</v>
      </c>
      <c r="B933" s="8">
        <v>100000414437</v>
      </c>
      <c r="C933" s="7">
        <v>0</v>
      </c>
      <c r="D933" s="9" t="s">
        <v>2015</v>
      </c>
      <c r="E933" s="9" t="s">
        <v>1003</v>
      </c>
      <c r="F933" s="10">
        <v>8054.72</v>
      </c>
      <c r="G933" s="10">
        <v>-6411.98</v>
      </c>
      <c r="H933" s="10">
        <v>1642.74</v>
      </c>
    </row>
    <row r="934" spans="1:8">
      <c r="A934" s="7"/>
      <c r="B934" s="8">
        <v>100000414437</v>
      </c>
      <c r="C934" s="7">
        <v>1</v>
      </c>
      <c r="D934" s="9" t="s">
        <v>2015</v>
      </c>
      <c r="E934" s="9" t="s">
        <v>1003</v>
      </c>
      <c r="F934" s="10">
        <v>20942.28</v>
      </c>
      <c r="G934" s="10">
        <v>-20941.28</v>
      </c>
      <c r="H934" s="9">
        <v>1</v>
      </c>
    </row>
    <row r="935" spans="1:8">
      <c r="A935" s="7">
        <v>23</v>
      </c>
      <c r="B935" s="8">
        <v>100000414438</v>
      </c>
      <c r="C935" s="7">
        <v>0</v>
      </c>
      <c r="D935" s="9" t="s">
        <v>2015</v>
      </c>
      <c r="E935" s="9" t="s">
        <v>1003</v>
      </c>
      <c r="F935" s="10">
        <v>8054.72</v>
      </c>
      <c r="G935" s="10">
        <v>-6411.98</v>
      </c>
      <c r="H935" s="10">
        <v>1642.74</v>
      </c>
    </row>
    <row r="936" spans="1:8">
      <c r="A936" s="7"/>
      <c r="B936" s="8">
        <v>100000414438</v>
      </c>
      <c r="C936" s="7">
        <v>1</v>
      </c>
      <c r="D936" s="9" t="s">
        <v>2015</v>
      </c>
      <c r="E936" s="9" t="s">
        <v>1003</v>
      </c>
      <c r="F936" s="10">
        <v>20942.28</v>
      </c>
      <c r="G936" s="10">
        <v>-20941.28</v>
      </c>
      <c r="H936" s="9">
        <v>1</v>
      </c>
    </row>
    <row r="937" spans="1:8">
      <c r="A937" s="7">
        <v>24</v>
      </c>
      <c r="B937" s="8">
        <v>100000414439</v>
      </c>
      <c r="C937" s="7">
        <v>0</v>
      </c>
      <c r="D937" s="9" t="s">
        <v>2015</v>
      </c>
      <c r="E937" s="9" t="s">
        <v>1003</v>
      </c>
      <c r="F937" s="10">
        <v>8054.72</v>
      </c>
      <c r="G937" s="10">
        <v>-6411.98</v>
      </c>
      <c r="H937" s="10">
        <v>1642.74</v>
      </c>
    </row>
    <row r="938" spans="1:8">
      <c r="A938" s="7"/>
      <c r="B938" s="8">
        <v>100000414439</v>
      </c>
      <c r="C938" s="7">
        <v>1</v>
      </c>
      <c r="D938" s="9" t="s">
        <v>2015</v>
      </c>
      <c r="E938" s="9" t="s">
        <v>1003</v>
      </c>
      <c r="F938" s="10">
        <v>20942.28</v>
      </c>
      <c r="G938" s="10">
        <v>-20941.28</v>
      </c>
      <c r="H938" s="9">
        <v>1</v>
      </c>
    </row>
    <row r="939" spans="1:8">
      <c r="A939" s="7">
        <v>25</v>
      </c>
      <c r="B939" s="8">
        <v>100000414440</v>
      </c>
      <c r="C939" s="7">
        <v>0</v>
      </c>
      <c r="D939" s="9" t="s">
        <v>2015</v>
      </c>
      <c r="E939" s="9" t="s">
        <v>1003</v>
      </c>
      <c r="F939" s="10">
        <v>8054.72</v>
      </c>
      <c r="G939" s="10">
        <v>-6411.98</v>
      </c>
      <c r="H939" s="10">
        <v>1642.74</v>
      </c>
    </row>
    <row r="940" spans="1:8">
      <c r="A940" s="7"/>
      <c r="B940" s="8">
        <v>100000414440</v>
      </c>
      <c r="C940" s="7">
        <v>1</v>
      </c>
      <c r="D940" s="9" t="s">
        <v>2015</v>
      </c>
      <c r="E940" s="9" t="s">
        <v>1003</v>
      </c>
      <c r="F940" s="10">
        <v>20942.28</v>
      </c>
      <c r="G940" s="10">
        <v>-20941.28</v>
      </c>
      <c r="H940" s="9">
        <v>1</v>
      </c>
    </row>
    <row r="941" spans="1:8">
      <c r="A941" s="7">
        <v>26</v>
      </c>
      <c r="B941" s="8">
        <v>100000414441</v>
      </c>
      <c r="C941" s="7">
        <v>0</v>
      </c>
      <c r="D941" s="9" t="s">
        <v>2015</v>
      </c>
      <c r="E941" s="9" t="s">
        <v>1003</v>
      </c>
      <c r="F941" s="10">
        <v>8054.72</v>
      </c>
      <c r="G941" s="10">
        <v>-6411.98</v>
      </c>
      <c r="H941" s="10">
        <v>1642.74</v>
      </c>
    </row>
    <row r="942" spans="1:8">
      <c r="A942" s="7"/>
      <c r="B942" s="8">
        <v>100000414441</v>
      </c>
      <c r="C942" s="7">
        <v>1</v>
      </c>
      <c r="D942" s="9" t="s">
        <v>2015</v>
      </c>
      <c r="E942" s="9" t="s">
        <v>1003</v>
      </c>
      <c r="F942" s="10">
        <v>20942.28</v>
      </c>
      <c r="G942" s="10">
        <v>-20941.28</v>
      </c>
      <c r="H942" s="9">
        <v>1</v>
      </c>
    </row>
    <row r="943" spans="1:8">
      <c r="A943" s="7">
        <v>27</v>
      </c>
      <c r="B943" s="8">
        <v>100000414442</v>
      </c>
      <c r="C943" s="7">
        <v>0</v>
      </c>
      <c r="D943" s="9" t="s">
        <v>2015</v>
      </c>
      <c r="E943" s="9" t="s">
        <v>1003</v>
      </c>
      <c r="F943" s="10">
        <v>8054.72</v>
      </c>
      <c r="G943" s="10">
        <v>-6411.98</v>
      </c>
      <c r="H943" s="10">
        <v>1642.74</v>
      </c>
    </row>
    <row r="944" spans="1:8">
      <c r="A944" s="7"/>
      <c r="B944" s="8">
        <v>100000414442</v>
      </c>
      <c r="C944" s="7">
        <v>1</v>
      </c>
      <c r="D944" s="9" t="s">
        <v>2015</v>
      </c>
      <c r="E944" s="9" t="s">
        <v>1003</v>
      </c>
      <c r="F944" s="10">
        <v>20942.28</v>
      </c>
      <c r="G944" s="10">
        <v>-20941.28</v>
      </c>
      <c r="H944" s="9">
        <v>1</v>
      </c>
    </row>
    <row r="945" spans="1:8">
      <c r="A945" s="7">
        <v>28</v>
      </c>
      <c r="B945" s="8">
        <v>100000414443</v>
      </c>
      <c r="C945" s="7">
        <v>0</v>
      </c>
      <c r="D945" s="9" t="s">
        <v>2015</v>
      </c>
      <c r="E945" s="9" t="s">
        <v>1003</v>
      </c>
      <c r="F945" s="10">
        <v>8054.72</v>
      </c>
      <c r="G945" s="10">
        <v>-6411.98</v>
      </c>
      <c r="H945" s="10">
        <v>1642.74</v>
      </c>
    </row>
    <row r="946" spans="1:8">
      <c r="A946" s="7"/>
      <c r="B946" s="8">
        <v>100000414443</v>
      </c>
      <c r="C946" s="7">
        <v>1</v>
      </c>
      <c r="D946" s="9" t="s">
        <v>2015</v>
      </c>
      <c r="E946" s="9" t="s">
        <v>1003</v>
      </c>
      <c r="F946" s="10">
        <v>20942.28</v>
      </c>
      <c r="G946" s="10">
        <v>-20941.28</v>
      </c>
      <c r="H946" s="9">
        <v>1</v>
      </c>
    </row>
    <row r="947" spans="1:8">
      <c r="A947" s="7">
        <v>29</v>
      </c>
      <c r="B947" s="8">
        <v>100000414444</v>
      </c>
      <c r="C947" s="7">
        <v>0</v>
      </c>
      <c r="D947" s="9" t="s">
        <v>2015</v>
      </c>
      <c r="E947" s="9" t="s">
        <v>1003</v>
      </c>
      <c r="F947" s="10">
        <v>8054.72</v>
      </c>
      <c r="G947" s="10">
        <v>-6411.98</v>
      </c>
      <c r="H947" s="10">
        <v>1642.74</v>
      </c>
    </row>
    <row r="948" spans="1:8">
      <c r="A948" s="7"/>
      <c r="B948" s="8">
        <v>100000414444</v>
      </c>
      <c r="C948" s="7">
        <v>1</v>
      </c>
      <c r="D948" s="9" t="s">
        <v>2015</v>
      </c>
      <c r="E948" s="9" t="s">
        <v>1003</v>
      </c>
      <c r="F948" s="10">
        <v>20942.28</v>
      </c>
      <c r="G948" s="10">
        <v>-20941.28</v>
      </c>
      <c r="H948" s="9">
        <v>1</v>
      </c>
    </row>
    <row r="949" spans="1:8">
      <c r="A949" s="7">
        <v>30</v>
      </c>
      <c r="B949" s="8">
        <v>100000414445</v>
      </c>
      <c r="C949" s="7">
        <v>0</v>
      </c>
      <c r="D949" s="9" t="s">
        <v>2015</v>
      </c>
      <c r="E949" s="9" t="s">
        <v>1003</v>
      </c>
      <c r="F949" s="10">
        <v>8054.72</v>
      </c>
      <c r="G949" s="10">
        <v>-6411.98</v>
      </c>
      <c r="H949" s="10">
        <v>1642.74</v>
      </c>
    </row>
    <row r="950" spans="1:8">
      <c r="A950" s="7"/>
      <c r="B950" s="8">
        <v>100000414445</v>
      </c>
      <c r="C950" s="7">
        <v>1</v>
      </c>
      <c r="D950" s="9" t="s">
        <v>2015</v>
      </c>
      <c r="E950" s="9" t="s">
        <v>1003</v>
      </c>
      <c r="F950" s="10">
        <v>20942.28</v>
      </c>
      <c r="G950" s="10">
        <v>-20941.28</v>
      </c>
      <c r="H950" s="9">
        <v>1</v>
      </c>
    </row>
    <row r="951" spans="1:8">
      <c r="A951" s="7">
        <v>31</v>
      </c>
      <c r="B951" s="8">
        <v>100000414447</v>
      </c>
      <c r="C951" s="7">
        <v>0</v>
      </c>
      <c r="D951" s="9" t="s">
        <v>2015</v>
      </c>
      <c r="E951" s="9" t="s">
        <v>759</v>
      </c>
      <c r="F951" s="10">
        <v>7490</v>
      </c>
      <c r="G951" s="10">
        <v>-4254.88</v>
      </c>
      <c r="H951" s="10">
        <v>3235.12</v>
      </c>
    </row>
    <row r="952" spans="1:8">
      <c r="A952" s="7"/>
      <c r="B952" s="8">
        <v>100000414447</v>
      </c>
      <c r="C952" s="7">
        <v>1</v>
      </c>
      <c r="D952" s="9" t="s">
        <v>2015</v>
      </c>
      <c r="E952" s="9" t="s">
        <v>759</v>
      </c>
      <c r="F952" s="10">
        <v>11770</v>
      </c>
      <c r="G952" s="10">
        <v>-11769</v>
      </c>
      <c r="H952" s="9">
        <v>1</v>
      </c>
    </row>
    <row r="953" spans="1:8">
      <c r="A953" s="7">
        <v>32</v>
      </c>
      <c r="B953" s="8">
        <v>100000414448</v>
      </c>
      <c r="C953" s="7">
        <v>0</v>
      </c>
      <c r="D953" s="9" t="s">
        <v>2015</v>
      </c>
      <c r="E953" s="9" t="s">
        <v>759</v>
      </c>
      <c r="F953" s="10">
        <v>7490</v>
      </c>
      <c r="G953" s="10">
        <v>-4254.88</v>
      </c>
      <c r="H953" s="10">
        <v>3235.12</v>
      </c>
    </row>
    <row r="954" spans="1:8">
      <c r="A954" s="7"/>
      <c r="B954" s="8">
        <v>100000414448</v>
      </c>
      <c r="C954" s="7">
        <v>1</v>
      </c>
      <c r="D954" s="9" t="s">
        <v>2015</v>
      </c>
      <c r="E954" s="9" t="s">
        <v>759</v>
      </c>
      <c r="F954" s="10">
        <v>11770</v>
      </c>
      <c r="G954" s="10">
        <v>-11769</v>
      </c>
      <c r="H954" s="9">
        <v>1</v>
      </c>
    </row>
    <row r="955" spans="1:8">
      <c r="A955" s="7">
        <v>33</v>
      </c>
      <c r="B955" s="8">
        <v>100000414449</v>
      </c>
      <c r="C955" s="7">
        <v>0</v>
      </c>
      <c r="D955" s="9" t="s">
        <v>2015</v>
      </c>
      <c r="E955" s="9" t="s">
        <v>759</v>
      </c>
      <c r="F955" s="10">
        <v>7490</v>
      </c>
      <c r="G955" s="10">
        <v>-4254.88</v>
      </c>
      <c r="H955" s="10">
        <v>3235.12</v>
      </c>
    </row>
    <row r="956" spans="1:8">
      <c r="A956" s="7"/>
      <c r="B956" s="8">
        <v>100000414449</v>
      </c>
      <c r="C956" s="7">
        <v>1</v>
      </c>
      <c r="D956" s="9" t="s">
        <v>2015</v>
      </c>
      <c r="E956" s="9" t="s">
        <v>759</v>
      </c>
      <c r="F956" s="10">
        <v>11770</v>
      </c>
      <c r="G956" s="10">
        <v>-11769</v>
      </c>
      <c r="H956" s="9">
        <v>1</v>
      </c>
    </row>
    <row r="957" spans="1:8">
      <c r="A957" s="7">
        <v>34</v>
      </c>
      <c r="B957" s="8">
        <v>100000414450</v>
      </c>
      <c r="C957" s="7">
        <v>0</v>
      </c>
      <c r="D957" s="9" t="s">
        <v>2015</v>
      </c>
      <c r="E957" s="9" t="s">
        <v>759</v>
      </c>
      <c r="F957" s="10">
        <v>7490</v>
      </c>
      <c r="G957" s="10">
        <v>-4254.88</v>
      </c>
      <c r="H957" s="10">
        <v>3235.12</v>
      </c>
    </row>
    <row r="958" spans="1:8">
      <c r="A958" s="7"/>
      <c r="B958" s="8">
        <v>100000414450</v>
      </c>
      <c r="C958" s="7">
        <v>1</v>
      </c>
      <c r="D958" s="9" t="s">
        <v>2015</v>
      </c>
      <c r="E958" s="9" t="s">
        <v>759</v>
      </c>
      <c r="F958" s="10">
        <v>11770</v>
      </c>
      <c r="G958" s="10">
        <v>-11769</v>
      </c>
      <c r="H958" s="9">
        <v>1</v>
      </c>
    </row>
    <row r="959" spans="1:8">
      <c r="A959" s="7">
        <v>35</v>
      </c>
      <c r="B959" s="8">
        <v>100000415216</v>
      </c>
      <c r="C959" s="7">
        <v>0</v>
      </c>
      <c r="D959" s="9" t="s">
        <v>2015</v>
      </c>
      <c r="E959" s="9" t="s">
        <v>1004</v>
      </c>
      <c r="F959" s="10">
        <v>1961.67</v>
      </c>
      <c r="G959" s="10">
        <v>-1561.59</v>
      </c>
      <c r="H959" s="9">
        <v>400.08</v>
      </c>
    </row>
    <row r="960" spans="1:8">
      <c r="A960" s="7"/>
      <c r="B960" s="8">
        <v>100000415216</v>
      </c>
      <c r="C960" s="7">
        <v>1</v>
      </c>
      <c r="D960" s="9" t="s">
        <v>2015</v>
      </c>
      <c r="E960" s="9" t="s">
        <v>1004</v>
      </c>
      <c r="F960" s="10">
        <v>5100.33</v>
      </c>
      <c r="G960" s="10">
        <v>-5099.33</v>
      </c>
      <c r="H960" s="9">
        <v>1</v>
      </c>
    </row>
    <row r="961" spans="1:8">
      <c r="A961" s="7">
        <v>36</v>
      </c>
      <c r="B961" s="8">
        <v>100000415217</v>
      </c>
      <c r="C961" s="7">
        <v>0</v>
      </c>
      <c r="D961" s="9" t="s">
        <v>2015</v>
      </c>
      <c r="E961" s="9" t="s">
        <v>1004</v>
      </c>
      <c r="F961" s="10">
        <v>1961.67</v>
      </c>
      <c r="G961" s="10">
        <v>-1561.59</v>
      </c>
      <c r="H961" s="9">
        <v>400.08</v>
      </c>
    </row>
    <row r="962" spans="1:8">
      <c r="A962" s="7"/>
      <c r="B962" s="8">
        <v>100000415217</v>
      </c>
      <c r="C962" s="7">
        <v>1</v>
      </c>
      <c r="D962" s="9" t="s">
        <v>2015</v>
      </c>
      <c r="E962" s="9" t="s">
        <v>1004</v>
      </c>
      <c r="F962" s="10">
        <v>5100.33</v>
      </c>
      <c r="G962" s="10">
        <v>-5099.33</v>
      </c>
      <c r="H962" s="9">
        <v>1</v>
      </c>
    </row>
    <row r="963" spans="1:8">
      <c r="A963" s="7">
        <v>37</v>
      </c>
      <c r="B963" s="8">
        <v>100000415218</v>
      </c>
      <c r="C963" s="7">
        <v>0</v>
      </c>
      <c r="D963" s="9" t="s">
        <v>2015</v>
      </c>
      <c r="E963" s="9" t="s">
        <v>1004</v>
      </c>
      <c r="F963" s="10">
        <v>1961.67</v>
      </c>
      <c r="G963" s="10">
        <v>-1561.59</v>
      </c>
      <c r="H963" s="9">
        <v>400.08</v>
      </c>
    </row>
    <row r="964" spans="1:8">
      <c r="A964" s="7"/>
      <c r="B964" s="8">
        <v>100000415218</v>
      </c>
      <c r="C964" s="7">
        <v>1</v>
      </c>
      <c r="D964" s="9" t="s">
        <v>2015</v>
      </c>
      <c r="E964" s="9" t="s">
        <v>1004</v>
      </c>
      <c r="F964" s="10">
        <v>5100.33</v>
      </c>
      <c r="G964" s="10">
        <v>-5099.33</v>
      </c>
      <c r="H964" s="9">
        <v>1</v>
      </c>
    </row>
    <row r="965" spans="1:8">
      <c r="A965" s="7">
        <v>38</v>
      </c>
      <c r="B965" s="8">
        <v>100000415219</v>
      </c>
      <c r="C965" s="7">
        <v>0</v>
      </c>
      <c r="D965" s="9" t="s">
        <v>2015</v>
      </c>
      <c r="E965" s="9" t="s">
        <v>1004</v>
      </c>
      <c r="F965" s="10">
        <v>1961.67</v>
      </c>
      <c r="G965" s="10">
        <v>-1561.59</v>
      </c>
      <c r="H965" s="9">
        <v>400.08</v>
      </c>
    </row>
    <row r="966" spans="1:8">
      <c r="A966" s="7"/>
      <c r="B966" s="8">
        <v>100000415219</v>
      </c>
      <c r="C966" s="7">
        <v>1</v>
      </c>
      <c r="D966" s="9" t="s">
        <v>2015</v>
      </c>
      <c r="E966" s="9" t="s">
        <v>1004</v>
      </c>
      <c r="F966" s="10">
        <v>5100.33</v>
      </c>
      <c r="G966" s="10">
        <v>-5099.33</v>
      </c>
      <c r="H966" s="9">
        <v>1</v>
      </c>
    </row>
    <row r="967" spans="1:8">
      <c r="A967" s="7">
        <v>39</v>
      </c>
      <c r="B967" s="8">
        <v>100000415220</v>
      </c>
      <c r="C967" s="7">
        <v>0</v>
      </c>
      <c r="D967" s="9" t="s">
        <v>2015</v>
      </c>
      <c r="E967" s="9" t="s">
        <v>1004</v>
      </c>
      <c r="F967" s="10">
        <v>1961.67</v>
      </c>
      <c r="G967" s="10">
        <v>-1561.59</v>
      </c>
      <c r="H967" s="9">
        <v>400.08</v>
      </c>
    </row>
    <row r="968" spans="1:8">
      <c r="A968" s="7"/>
      <c r="B968" s="8">
        <v>100000415220</v>
      </c>
      <c r="C968" s="7">
        <v>1</v>
      </c>
      <c r="D968" s="9" t="s">
        <v>2015</v>
      </c>
      <c r="E968" s="9" t="s">
        <v>1004</v>
      </c>
      <c r="F968" s="10">
        <v>5100.33</v>
      </c>
      <c r="G968" s="10">
        <v>-5099.33</v>
      </c>
      <c r="H968" s="9">
        <v>1</v>
      </c>
    </row>
    <row r="969" spans="1:8">
      <c r="A969" s="7">
        <v>40</v>
      </c>
      <c r="B969" s="8">
        <v>100000415221</v>
      </c>
      <c r="C969" s="7">
        <v>0</v>
      </c>
      <c r="D969" s="9" t="s">
        <v>2015</v>
      </c>
      <c r="E969" s="9" t="s">
        <v>1004</v>
      </c>
      <c r="F969" s="10">
        <v>1961.67</v>
      </c>
      <c r="G969" s="10">
        <v>-1561.59</v>
      </c>
      <c r="H969" s="9">
        <v>400.08</v>
      </c>
    </row>
    <row r="970" spans="1:8">
      <c r="A970" s="7"/>
      <c r="B970" s="8">
        <v>100000415221</v>
      </c>
      <c r="C970" s="7">
        <v>1</v>
      </c>
      <c r="D970" s="9" t="s">
        <v>2015</v>
      </c>
      <c r="E970" s="9" t="s">
        <v>1004</v>
      </c>
      <c r="F970" s="10">
        <v>5100.33</v>
      </c>
      <c r="G970" s="10">
        <v>-5099.33</v>
      </c>
      <c r="H970" s="9">
        <v>1</v>
      </c>
    </row>
    <row r="971" spans="1:8">
      <c r="A971" s="7">
        <v>41</v>
      </c>
      <c r="B971" s="8">
        <v>100000415222</v>
      </c>
      <c r="C971" s="7">
        <v>0</v>
      </c>
      <c r="D971" s="9" t="s">
        <v>2015</v>
      </c>
      <c r="E971" s="9" t="s">
        <v>1004</v>
      </c>
      <c r="F971" s="10">
        <v>1961.67</v>
      </c>
      <c r="G971" s="10">
        <v>-1561.59</v>
      </c>
      <c r="H971" s="9">
        <v>400.08</v>
      </c>
    </row>
    <row r="972" spans="1:8">
      <c r="A972" s="7"/>
      <c r="B972" s="8">
        <v>100000415222</v>
      </c>
      <c r="C972" s="7">
        <v>1</v>
      </c>
      <c r="D972" s="9" t="s">
        <v>2015</v>
      </c>
      <c r="E972" s="9" t="s">
        <v>1004</v>
      </c>
      <c r="F972" s="10">
        <v>5100.33</v>
      </c>
      <c r="G972" s="10">
        <v>-5099.33</v>
      </c>
      <c r="H972" s="9">
        <v>1</v>
      </c>
    </row>
    <row r="973" spans="1:8">
      <c r="A973" s="7">
        <v>42</v>
      </c>
      <c r="B973" s="8">
        <v>100000415223</v>
      </c>
      <c r="C973" s="7">
        <v>0</v>
      </c>
      <c r="D973" s="9" t="s">
        <v>2015</v>
      </c>
      <c r="E973" s="9" t="s">
        <v>1004</v>
      </c>
      <c r="F973" s="10">
        <v>1961.67</v>
      </c>
      <c r="G973" s="10">
        <v>-1561.59</v>
      </c>
      <c r="H973" s="9">
        <v>400.08</v>
      </c>
    </row>
    <row r="974" spans="1:8">
      <c r="A974" s="7"/>
      <c r="B974" s="8">
        <v>100000415223</v>
      </c>
      <c r="C974" s="7">
        <v>1</v>
      </c>
      <c r="D974" s="9" t="s">
        <v>2015</v>
      </c>
      <c r="E974" s="9" t="s">
        <v>1004</v>
      </c>
      <c r="F974" s="10">
        <v>5100.33</v>
      </c>
      <c r="G974" s="10">
        <v>-5099.33</v>
      </c>
      <c r="H974" s="9">
        <v>1</v>
      </c>
    </row>
    <row r="975" spans="1:8">
      <c r="A975" s="7">
        <v>43</v>
      </c>
      <c r="B975" s="8">
        <v>100000415224</v>
      </c>
      <c r="C975" s="7">
        <v>0</v>
      </c>
      <c r="D975" s="9" t="s">
        <v>2015</v>
      </c>
      <c r="E975" s="9" t="s">
        <v>1004</v>
      </c>
      <c r="F975" s="10">
        <v>1961.67</v>
      </c>
      <c r="G975" s="10">
        <v>-1561.59</v>
      </c>
      <c r="H975" s="9">
        <v>400.08</v>
      </c>
    </row>
    <row r="976" spans="1:8">
      <c r="A976" s="7"/>
      <c r="B976" s="8">
        <v>100000415224</v>
      </c>
      <c r="C976" s="7">
        <v>1</v>
      </c>
      <c r="D976" s="9" t="s">
        <v>2015</v>
      </c>
      <c r="E976" s="9" t="s">
        <v>1004</v>
      </c>
      <c r="F976" s="10">
        <v>5100.33</v>
      </c>
      <c r="G976" s="10">
        <v>-5099.33</v>
      </c>
      <c r="H976" s="9">
        <v>1</v>
      </c>
    </row>
    <row r="977" spans="1:8">
      <c r="A977" s="9"/>
      <c r="B977" s="153" t="s">
        <v>60</v>
      </c>
      <c r="C977" s="153"/>
      <c r="D977" s="153"/>
      <c r="E977" s="153"/>
      <c r="F977" s="11">
        <f>SUM(F910:F976)</f>
        <v>1492997</v>
      </c>
      <c r="G977" s="11">
        <f t="shared" ref="G977:H977" si="28">SUM(G910:G976)</f>
        <v>-664551.8399999995</v>
      </c>
      <c r="H977" s="11">
        <f t="shared" si="28"/>
        <v>828445.15999999957</v>
      </c>
    </row>
    <row r="978" spans="1:8">
      <c r="A978" s="15"/>
      <c r="B978" s="26"/>
      <c r="C978" s="14"/>
      <c r="D978" s="15"/>
      <c r="E978" s="15"/>
      <c r="F978" s="15"/>
      <c r="G978" s="15"/>
      <c r="H978" s="15"/>
    </row>
    <row r="979" spans="1:8">
      <c r="A979" s="5" t="s">
        <v>770</v>
      </c>
    </row>
    <row r="980" spans="1:8" s="21" customFormat="1">
      <c r="A980" s="6" t="s">
        <v>761</v>
      </c>
      <c r="B980" s="20" t="s">
        <v>0</v>
      </c>
      <c r="C980" s="6" t="s">
        <v>1</v>
      </c>
      <c r="D980" s="6" t="s">
        <v>2</v>
      </c>
      <c r="E980" s="6" t="s">
        <v>3</v>
      </c>
      <c r="F980" s="6" t="s">
        <v>4</v>
      </c>
      <c r="G980" s="6" t="s">
        <v>5</v>
      </c>
      <c r="H980" s="6" t="s">
        <v>6</v>
      </c>
    </row>
    <row r="981" spans="1:8">
      <c r="A981" s="7">
        <v>1</v>
      </c>
      <c r="B981" s="8">
        <v>100000001275</v>
      </c>
      <c r="C981" s="7">
        <v>0</v>
      </c>
      <c r="D981" s="9" t="s">
        <v>1011</v>
      </c>
      <c r="E981" s="9" t="s">
        <v>1012</v>
      </c>
      <c r="F981" s="10">
        <v>37197</v>
      </c>
      <c r="G981" s="10">
        <v>-37196</v>
      </c>
      <c r="H981" s="9">
        <v>1</v>
      </c>
    </row>
    <row r="982" spans="1:8">
      <c r="A982" s="7">
        <v>2</v>
      </c>
      <c r="B982" s="8">
        <v>100000001276</v>
      </c>
      <c r="C982" s="7">
        <v>0</v>
      </c>
      <c r="D982" s="9" t="s">
        <v>1011</v>
      </c>
      <c r="E982" s="9" t="s">
        <v>1013</v>
      </c>
      <c r="F982" s="10">
        <v>37197</v>
      </c>
      <c r="G982" s="10">
        <v>-37196</v>
      </c>
      <c r="H982" s="9">
        <v>1</v>
      </c>
    </row>
    <row r="983" spans="1:8">
      <c r="A983" s="7">
        <v>3</v>
      </c>
      <c r="B983" s="8">
        <v>100000001277</v>
      </c>
      <c r="C983" s="7">
        <v>0</v>
      </c>
      <c r="D983" s="9" t="s">
        <v>1011</v>
      </c>
      <c r="E983" s="9" t="s">
        <v>1013</v>
      </c>
      <c r="F983" s="10">
        <v>37197</v>
      </c>
      <c r="G983" s="10">
        <v>-37196</v>
      </c>
      <c r="H983" s="9">
        <v>1</v>
      </c>
    </row>
    <row r="984" spans="1:8">
      <c r="A984" s="7">
        <v>4</v>
      </c>
      <c r="B984" s="8">
        <v>100000001278</v>
      </c>
      <c r="C984" s="7">
        <v>0</v>
      </c>
      <c r="D984" s="9" t="s">
        <v>1011</v>
      </c>
      <c r="E984" s="9" t="s">
        <v>1013</v>
      </c>
      <c r="F984" s="10">
        <v>37197</v>
      </c>
      <c r="G984" s="10">
        <v>-37196</v>
      </c>
      <c r="H984" s="9">
        <v>1</v>
      </c>
    </row>
    <row r="985" spans="1:8">
      <c r="A985" s="7">
        <v>5</v>
      </c>
      <c r="B985" s="8">
        <v>100000001279</v>
      </c>
      <c r="C985" s="7">
        <v>0</v>
      </c>
      <c r="D985" s="9" t="s">
        <v>1011</v>
      </c>
      <c r="E985" s="9" t="s">
        <v>1014</v>
      </c>
      <c r="F985" s="10">
        <v>37197</v>
      </c>
      <c r="G985" s="10">
        <v>-37196</v>
      </c>
      <c r="H985" s="9">
        <v>1</v>
      </c>
    </row>
    <row r="986" spans="1:8">
      <c r="A986" s="7">
        <v>6</v>
      </c>
      <c r="B986" s="8">
        <v>100000001280</v>
      </c>
      <c r="C986" s="7">
        <v>0</v>
      </c>
      <c r="D986" s="9" t="s">
        <v>1011</v>
      </c>
      <c r="E986" s="9" t="s">
        <v>1014</v>
      </c>
      <c r="F986" s="10">
        <v>37197</v>
      </c>
      <c r="G986" s="10">
        <v>-37196</v>
      </c>
      <c r="H986" s="9">
        <v>1</v>
      </c>
    </row>
    <row r="987" spans="1:8">
      <c r="A987" s="7">
        <v>7</v>
      </c>
      <c r="B987" s="8">
        <v>100000027232</v>
      </c>
      <c r="C987" s="7">
        <v>0</v>
      </c>
      <c r="D987" s="9" t="s">
        <v>1015</v>
      </c>
      <c r="E987" s="9" t="s">
        <v>1016</v>
      </c>
      <c r="F987" s="10">
        <v>55498.92</v>
      </c>
      <c r="G987" s="10">
        <v>-55497.919999999998</v>
      </c>
      <c r="H987" s="9">
        <v>1</v>
      </c>
    </row>
    <row r="988" spans="1:8">
      <c r="A988" s="7">
        <v>8</v>
      </c>
      <c r="B988" s="8">
        <v>100000027233</v>
      </c>
      <c r="C988" s="7">
        <v>0</v>
      </c>
      <c r="D988" s="9" t="s">
        <v>1015</v>
      </c>
      <c r="E988" s="9" t="s">
        <v>1016</v>
      </c>
      <c r="F988" s="10">
        <v>55498.92</v>
      </c>
      <c r="G988" s="10">
        <v>-55497.919999999998</v>
      </c>
      <c r="H988" s="9">
        <v>1</v>
      </c>
    </row>
    <row r="989" spans="1:8">
      <c r="A989" s="7">
        <v>9</v>
      </c>
      <c r="B989" s="8">
        <v>100000027234</v>
      </c>
      <c r="C989" s="7">
        <v>0</v>
      </c>
      <c r="D989" s="9" t="s">
        <v>1015</v>
      </c>
      <c r="E989" s="9" t="s">
        <v>1016</v>
      </c>
      <c r="F989" s="10">
        <v>55498.92</v>
      </c>
      <c r="G989" s="10">
        <v>-55497.919999999998</v>
      </c>
      <c r="H989" s="9">
        <v>1</v>
      </c>
    </row>
    <row r="990" spans="1:8">
      <c r="A990" s="7">
        <v>10</v>
      </c>
      <c r="B990" s="8">
        <v>100000027235</v>
      </c>
      <c r="C990" s="7">
        <v>0</v>
      </c>
      <c r="D990" s="9" t="s">
        <v>1015</v>
      </c>
      <c r="E990" s="9" t="s">
        <v>1016</v>
      </c>
      <c r="F990" s="10">
        <v>55498.92</v>
      </c>
      <c r="G990" s="10">
        <v>-55497.919999999998</v>
      </c>
      <c r="H990" s="9">
        <v>1</v>
      </c>
    </row>
    <row r="991" spans="1:8">
      <c r="A991" s="7">
        <v>11</v>
      </c>
      <c r="B991" s="8">
        <v>100000027236</v>
      </c>
      <c r="C991" s="7">
        <v>0</v>
      </c>
      <c r="D991" s="9" t="s">
        <v>1015</v>
      </c>
      <c r="E991" s="9" t="s">
        <v>1016</v>
      </c>
      <c r="F991" s="10">
        <v>55498.92</v>
      </c>
      <c r="G991" s="10">
        <v>-55497.919999999998</v>
      </c>
      <c r="H991" s="9">
        <v>1</v>
      </c>
    </row>
    <row r="992" spans="1:8">
      <c r="A992" s="7">
        <v>12</v>
      </c>
      <c r="B992" s="8">
        <v>100000027237</v>
      </c>
      <c r="C992" s="7">
        <v>0</v>
      </c>
      <c r="D992" s="9" t="s">
        <v>1015</v>
      </c>
      <c r="E992" s="9" t="s">
        <v>1016</v>
      </c>
      <c r="F992" s="10">
        <v>55498.92</v>
      </c>
      <c r="G992" s="10">
        <v>-55497.919999999998</v>
      </c>
      <c r="H992" s="9">
        <v>1</v>
      </c>
    </row>
    <row r="993" spans="1:8">
      <c r="A993" s="7">
        <v>13</v>
      </c>
      <c r="B993" s="8">
        <v>100000027238</v>
      </c>
      <c r="C993" s="7">
        <v>0</v>
      </c>
      <c r="D993" s="9" t="s">
        <v>1015</v>
      </c>
      <c r="E993" s="9" t="s">
        <v>1016</v>
      </c>
      <c r="F993" s="10">
        <v>55498.92</v>
      </c>
      <c r="G993" s="10">
        <v>-55497.919999999998</v>
      </c>
      <c r="H993" s="9">
        <v>1</v>
      </c>
    </row>
    <row r="994" spans="1:8">
      <c r="A994" s="7">
        <v>14</v>
      </c>
      <c r="B994" s="8">
        <v>100000027239</v>
      </c>
      <c r="C994" s="7">
        <v>0</v>
      </c>
      <c r="D994" s="9" t="s">
        <v>1015</v>
      </c>
      <c r="E994" s="9" t="s">
        <v>1016</v>
      </c>
      <c r="F994" s="10">
        <v>55498.92</v>
      </c>
      <c r="G994" s="10">
        <v>-55497.919999999998</v>
      </c>
      <c r="H994" s="9">
        <v>1</v>
      </c>
    </row>
    <row r="995" spans="1:8">
      <c r="A995" s="7">
        <v>15</v>
      </c>
      <c r="B995" s="8">
        <v>100000027240</v>
      </c>
      <c r="C995" s="7">
        <v>0</v>
      </c>
      <c r="D995" s="9" t="s">
        <v>1015</v>
      </c>
      <c r="E995" s="9" t="s">
        <v>1017</v>
      </c>
      <c r="F995" s="10">
        <v>42037.25</v>
      </c>
      <c r="G995" s="10">
        <v>-42036.25</v>
      </c>
      <c r="H995" s="9">
        <v>1</v>
      </c>
    </row>
    <row r="996" spans="1:8">
      <c r="A996" s="7">
        <v>16</v>
      </c>
      <c r="B996" s="8">
        <v>100000027241</v>
      </c>
      <c r="C996" s="7">
        <v>0</v>
      </c>
      <c r="D996" s="9" t="s">
        <v>1015</v>
      </c>
      <c r="E996" s="9" t="s">
        <v>1017</v>
      </c>
      <c r="F996" s="10">
        <v>42037.25</v>
      </c>
      <c r="G996" s="10">
        <v>-42036.25</v>
      </c>
      <c r="H996" s="9">
        <v>1</v>
      </c>
    </row>
    <row r="997" spans="1:8">
      <c r="A997" s="7">
        <v>17</v>
      </c>
      <c r="B997" s="8">
        <v>100000027242</v>
      </c>
      <c r="C997" s="7">
        <v>0</v>
      </c>
      <c r="D997" s="9" t="s">
        <v>1015</v>
      </c>
      <c r="E997" s="9" t="s">
        <v>1017</v>
      </c>
      <c r="F997" s="10">
        <v>42037.25</v>
      </c>
      <c r="G997" s="10">
        <v>-42036.25</v>
      </c>
      <c r="H997" s="9">
        <v>1</v>
      </c>
    </row>
    <row r="998" spans="1:8">
      <c r="A998" s="7">
        <v>18</v>
      </c>
      <c r="B998" s="8">
        <v>100000027243</v>
      </c>
      <c r="C998" s="7">
        <v>0</v>
      </c>
      <c r="D998" s="9" t="s">
        <v>1015</v>
      </c>
      <c r="E998" s="9" t="s">
        <v>1017</v>
      </c>
      <c r="F998" s="10">
        <v>42037.25</v>
      </c>
      <c r="G998" s="10">
        <v>-42036.25</v>
      </c>
      <c r="H998" s="9">
        <v>1</v>
      </c>
    </row>
    <row r="999" spans="1:8">
      <c r="A999" s="7">
        <v>19</v>
      </c>
      <c r="B999" s="8">
        <v>100000027244</v>
      </c>
      <c r="C999" s="7">
        <v>0</v>
      </c>
      <c r="D999" s="9" t="s">
        <v>1015</v>
      </c>
      <c r="E999" s="9" t="s">
        <v>1017</v>
      </c>
      <c r="F999" s="10">
        <v>42037.25</v>
      </c>
      <c r="G999" s="10">
        <v>-42036.25</v>
      </c>
      <c r="H999" s="9">
        <v>1</v>
      </c>
    </row>
    <row r="1000" spans="1:8">
      <c r="A1000" s="7">
        <v>20</v>
      </c>
      <c r="B1000" s="8">
        <v>100000027245</v>
      </c>
      <c r="C1000" s="7">
        <v>0</v>
      </c>
      <c r="D1000" s="9" t="s">
        <v>1015</v>
      </c>
      <c r="E1000" s="9" t="s">
        <v>1017</v>
      </c>
      <c r="F1000" s="10">
        <v>42037.25</v>
      </c>
      <c r="G1000" s="10">
        <v>-42036.25</v>
      </c>
      <c r="H1000" s="9">
        <v>1</v>
      </c>
    </row>
    <row r="1001" spans="1:8">
      <c r="A1001" s="7">
        <v>21</v>
      </c>
      <c r="B1001" s="8">
        <v>100000027246</v>
      </c>
      <c r="C1001" s="7">
        <v>0</v>
      </c>
      <c r="D1001" s="9" t="s">
        <v>1015</v>
      </c>
      <c r="E1001" s="9" t="s">
        <v>1017</v>
      </c>
      <c r="F1001" s="10">
        <v>42037.25</v>
      </c>
      <c r="G1001" s="10">
        <v>-42036.25</v>
      </c>
      <c r="H1001" s="9">
        <v>1</v>
      </c>
    </row>
    <row r="1002" spans="1:8">
      <c r="A1002" s="7">
        <v>22</v>
      </c>
      <c r="B1002" s="8">
        <v>100000027247</v>
      </c>
      <c r="C1002" s="7">
        <v>0</v>
      </c>
      <c r="D1002" s="9" t="s">
        <v>1015</v>
      </c>
      <c r="E1002" s="9" t="s">
        <v>1017</v>
      </c>
      <c r="F1002" s="10">
        <v>42037.25</v>
      </c>
      <c r="G1002" s="10">
        <v>-42036.25</v>
      </c>
      <c r="H1002" s="9">
        <v>1</v>
      </c>
    </row>
    <row r="1003" spans="1:8">
      <c r="A1003" s="7">
        <v>23</v>
      </c>
      <c r="B1003" s="8">
        <v>100000027248</v>
      </c>
      <c r="C1003" s="7">
        <v>0</v>
      </c>
      <c r="D1003" s="9" t="s">
        <v>1015</v>
      </c>
      <c r="E1003" s="9" t="s">
        <v>1017</v>
      </c>
      <c r="F1003" s="10">
        <v>42037.25</v>
      </c>
      <c r="G1003" s="10">
        <v>-42036.25</v>
      </c>
      <c r="H1003" s="9">
        <v>1</v>
      </c>
    </row>
    <row r="1004" spans="1:8">
      <c r="A1004" s="7">
        <v>24</v>
      </c>
      <c r="B1004" s="8">
        <v>100000027249</v>
      </c>
      <c r="C1004" s="7">
        <v>0</v>
      </c>
      <c r="D1004" s="9" t="s">
        <v>1015</v>
      </c>
      <c r="E1004" s="9" t="s">
        <v>1017</v>
      </c>
      <c r="F1004" s="10">
        <v>42037.25</v>
      </c>
      <c r="G1004" s="10">
        <v>-42036.25</v>
      </c>
      <c r="H1004" s="9">
        <v>1</v>
      </c>
    </row>
    <row r="1005" spans="1:8">
      <c r="A1005" s="7">
        <v>25</v>
      </c>
      <c r="B1005" s="8">
        <v>100000027250</v>
      </c>
      <c r="C1005" s="7">
        <v>0</v>
      </c>
      <c r="D1005" s="9" t="s">
        <v>1015</v>
      </c>
      <c r="E1005" s="9" t="s">
        <v>1017</v>
      </c>
      <c r="F1005" s="10">
        <v>42037.25</v>
      </c>
      <c r="G1005" s="10">
        <v>-42036.25</v>
      </c>
      <c r="H1005" s="9">
        <v>1</v>
      </c>
    </row>
    <row r="1006" spans="1:8">
      <c r="A1006" s="7">
        <v>26</v>
      </c>
      <c r="B1006" s="8">
        <v>100000027251</v>
      </c>
      <c r="C1006" s="7">
        <v>0</v>
      </c>
      <c r="D1006" s="9" t="s">
        <v>1015</v>
      </c>
      <c r="E1006" s="9" t="s">
        <v>1018</v>
      </c>
      <c r="F1006" s="10">
        <v>29037.82</v>
      </c>
      <c r="G1006" s="10">
        <v>-29036.82</v>
      </c>
      <c r="H1006" s="9">
        <v>1</v>
      </c>
    </row>
    <row r="1007" spans="1:8">
      <c r="A1007" s="7">
        <v>27</v>
      </c>
      <c r="B1007" s="8">
        <v>100000027252</v>
      </c>
      <c r="C1007" s="7">
        <v>0</v>
      </c>
      <c r="D1007" s="9" t="s">
        <v>1015</v>
      </c>
      <c r="E1007" s="9" t="s">
        <v>1018</v>
      </c>
      <c r="F1007" s="10">
        <v>29037.82</v>
      </c>
      <c r="G1007" s="10">
        <v>-29036.82</v>
      </c>
      <c r="H1007" s="9">
        <v>1</v>
      </c>
    </row>
    <row r="1008" spans="1:8">
      <c r="A1008" s="7">
        <v>28</v>
      </c>
      <c r="B1008" s="8">
        <v>100000046020</v>
      </c>
      <c r="C1008" s="7">
        <v>0</v>
      </c>
      <c r="D1008" s="9" t="s">
        <v>1019</v>
      </c>
      <c r="E1008" s="9" t="s">
        <v>1020</v>
      </c>
      <c r="F1008" s="10">
        <v>21614</v>
      </c>
      <c r="G1008" s="10">
        <v>-21613</v>
      </c>
      <c r="H1008" s="9">
        <v>1</v>
      </c>
    </row>
    <row r="1009" spans="1:8">
      <c r="A1009" s="7">
        <v>29</v>
      </c>
      <c r="B1009" s="8">
        <v>100000046021</v>
      </c>
      <c r="C1009" s="7">
        <v>0</v>
      </c>
      <c r="D1009" s="9" t="s">
        <v>1019</v>
      </c>
      <c r="E1009" s="9" t="s">
        <v>1021</v>
      </c>
      <c r="F1009" s="10">
        <v>47272.6</v>
      </c>
      <c r="G1009" s="10">
        <v>-47271.6</v>
      </c>
      <c r="H1009" s="9">
        <v>1</v>
      </c>
    </row>
    <row r="1010" spans="1:8">
      <c r="A1010" s="7">
        <v>30</v>
      </c>
      <c r="B1010" s="8">
        <v>100000046229</v>
      </c>
      <c r="C1010" s="7">
        <v>0</v>
      </c>
      <c r="D1010" s="9" t="s">
        <v>1022</v>
      </c>
      <c r="E1010" s="9" t="s">
        <v>1023</v>
      </c>
      <c r="F1010" s="10">
        <v>95800</v>
      </c>
      <c r="G1010" s="10">
        <v>-95799</v>
      </c>
      <c r="H1010" s="9">
        <v>1</v>
      </c>
    </row>
    <row r="1011" spans="1:8">
      <c r="A1011" s="7">
        <v>31</v>
      </c>
      <c r="B1011" s="8">
        <v>100000046230</v>
      </c>
      <c r="C1011" s="7">
        <v>0</v>
      </c>
      <c r="D1011" s="9" t="s">
        <v>1022</v>
      </c>
      <c r="E1011" s="9" t="s">
        <v>1024</v>
      </c>
      <c r="F1011" s="10">
        <v>17000</v>
      </c>
      <c r="G1011" s="10">
        <v>-16999</v>
      </c>
      <c r="H1011" s="9">
        <v>1</v>
      </c>
    </row>
    <row r="1012" spans="1:8">
      <c r="A1012" s="7">
        <v>32</v>
      </c>
      <c r="B1012" s="8">
        <v>100000047688</v>
      </c>
      <c r="C1012" s="7">
        <v>0</v>
      </c>
      <c r="D1012" s="9" t="s">
        <v>1025</v>
      </c>
      <c r="E1012" s="9" t="s">
        <v>1026</v>
      </c>
      <c r="F1012" s="10">
        <v>103757.9</v>
      </c>
      <c r="G1012" s="10">
        <v>-103756.9</v>
      </c>
      <c r="H1012" s="9">
        <v>1</v>
      </c>
    </row>
    <row r="1013" spans="1:8">
      <c r="A1013" s="7">
        <v>33</v>
      </c>
      <c r="B1013" s="8">
        <v>100000048662</v>
      </c>
      <c r="C1013" s="7">
        <v>0</v>
      </c>
      <c r="D1013" s="9" t="s">
        <v>1027</v>
      </c>
      <c r="E1013" s="9" t="s">
        <v>1023</v>
      </c>
      <c r="F1013" s="10">
        <v>119626</v>
      </c>
      <c r="G1013" s="10">
        <v>-119625</v>
      </c>
      <c r="H1013" s="9">
        <v>1</v>
      </c>
    </row>
    <row r="1014" spans="1:8">
      <c r="A1014" s="7">
        <v>34</v>
      </c>
      <c r="B1014" s="8">
        <v>100000062422</v>
      </c>
      <c r="C1014" s="7">
        <v>0</v>
      </c>
      <c r="D1014" s="9" t="s">
        <v>1028</v>
      </c>
      <c r="E1014" s="9" t="s">
        <v>1029</v>
      </c>
      <c r="F1014" s="10">
        <v>162212</v>
      </c>
      <c r="G1014" s="10">
        <v>-162211</v>
      </c>
      <c r="H1014" s="9">
        <v>1</v>
      </c>
    </row>
    <row r="1015" spans="1:8">
      <c r="A1015" s="7">
        <v>35</v>
      </c>
      <c r="B1015" s="8">
        <v>100000062505</v>
      </c>
      <c r="C1015" s="7">
        <v>0</v>
      </c>
      <c r="D1015" s="9" t="s">
        <v>1030</v>
      </c>
      <c r="E1015" s="9" t="s">
        <v>1031</v>
      </c>
      <c r="F1015" s="10">
        <v>37994.629999999997</v>
      </c>
      <c r="G1015" s="10">
        <v>-37993.629999999997</v>
      </c>
      <c r="H1015" s="9">
        <v>1</v>
      </c>
    </row>
    <row r="1016" spans="1:8">
      <c r="A1016" s="7">
        <v>36</v>
      </c>
      <c r="B1016" s="8">
        <v>100000062506</v>
      </c>
      <c r="C1016" s="7">
        <v>0</v>
      </c>
      <c r="D1016" s="9" t="s">
        <v>1030</v>
      </c>
      <c r="E1016" s="9" t="s">
        <v>1031</v>
      </c>
      <c r="F1016" s="10">
        <v>36132.83</v>
      </c>
      <c r="G1016" s="10">
        <v>-36131.83</v>
      </c>
      <c r="H1016" s="9">
        <v>1</v>
      </c>
    </row>
    <row r="1017" spans="1:8">
      <c r="A1017" s="7">
        <v>37</v>
      </c>
      <c r="B1017" s="8">
        <v>100000062507</v>
      </c>
      <c r="C1017" s="7">
        <v>0</v>
      </c>
      <c r="D1017" s="9" t="s">
        <v>1030</v>
      </c>
      <c r="E1017" s="9" t="s">
        <v>1032</v>
      </c>
      <c r="F1017" s="10">
        <v>12733</v>
      </c>
      <c r="G1017" s="10">
        <v>-12732</v>
      </c>
      <c r="H1017" s="9">
        <v>1</v>
      </c>
    </row>
    <row r="1018" spans="1:8">
      <c r="A1018" s="7">
        <v>38</v>
      </c>
      <c r="B1018" s="8">
        <v>100000062508</v>
      </c>
      <c r="C1018" s="7">
        <v>0</v>
      </c>
      <c r="D1018" s="9" t="s">
        <v>1030</v>
      </c>
      <c r="E1018" s="9" t="s">
        <v>1033</v>
      </c>
      <c r="F1018" s="10">
        <v>8870.2999999999993</v>
      </c>
      <c r="G1018" s="10">
        <v>-8869.2999999999993</v>
      </c>
      <c r="H1018" s="9">
        <v>1</v>
      </c>
    </row>
    <row r="1019" spans="1:8">
      <c r="A1019" s="7">
        <v>39</v>
      </c>
      <c r="B1019" s="8">
        <v>100000063790</v>
      </c>
      <c r="C1019" s="7">
        <v>0</v>
      </c>
      <c r="D1019" s="9" t="s">
        <v>1034</v>
      </c>
      <c r="E1019" s="9" t="s">
        <v>1035</v>
      </c>
      <c r="F1019" s="10">
        <v>68400</v>
      </c>
      <c r="G1019" s="10">
        <v>-68399</v>
      </c>
      <c r="H1019" s="9">
        <v>1</v>
      </c>
    </row>
    <row r="1020" spans="1:8">
      <c r="A1020" s="7">
        <v>40</v>
      </c>
      <c r="B1020" s="8">
        <v>100000066048</v>
      </c>
      <c r="C1020" s="7">
        <v>0</v>
      </c>
      <c r="D1020" s="9" t="s">
        <v>1036</v>
      </c>
      <c r="E1020" s="9" t="s">
        <v>1037</v>
      </c>
      <c r="F1020" s="10">
        <v>76600</v>
      </c>
      <c r="G1020" s="10">
        <v>-76599</v>
      </c>
      <c r="H1020" s="9">
        <v>1</v>
      </c>
    </row>
    <row r="1021" spans="1:8">
      <c r="A1021" s="7">
        <v>41</v>
      </c>
      <c r="B1021" s="8">
        <v>100000068014</v>
      </c>
      <c r="C1021" s="7">
        <v>0</v>
      </c>
      <c r="D1021" s="9" t="s">
        <v>1038</v>
      </c>
      <c r="E1021" s="9" t="s">
        <v>1039</v>
      </c>
      <c r="F1021" s="10">
        <v>313510</v>
      </c>
      <c r="G1021" s="10">
        <v>-313509</v>
      </c>
      <c r="H1021" s="9">
        <v>1</v>
      </c>
    </row>
    <row r="1022" spans="1:8">
      <c r="A1022" s="7">
        <v>42</v>
      </c>
      <c r="B1022" s="8">
        <v>100000068083</v>
      </c>
      <c r="C1022" s="7">
        <v>0</v>
      </c>
      <c r="D1022" s="9" t="s">
        <v>1038</v>
      </c>
      <c r="E1022" s="9" t="s">
        <v>1040</v>
      </c>
      <c r="F1022" s="10">
        <v>1023612</v>
      </c>
      <c r="G1022" s="10">
        <v>-1023611</v>
      </c>
      <c r="H1022" s="9">
        <v>1</v>
      </c>
    </row>
    <row r="1023" spans="1:8">
      <c r="A1023" s="7">
        <v>43</v>
      </c>
      <c r="B1023" s="8">
        <v>100000068084</v>
      </c>
      <c r="C1023" s="7">
        <v>0</v>
      </c>
      <c r="D1023" s="9" t="s">
        <v>1041</v>
      </c>
      <c r="E1023" s="9" t="s">
        <v>1042</v>
      </c>
      <c r="F1023" s="10">
        <v>6500</v>
      </c>
      <c r="G1023" s="10">
        <v>-6499</v>
      </c>
      <c r="H1023" s="9">
        <v>1</v>
      </c>
    </row>
    <row r="1024" spans="1:8">
      <c r="A1024" s="7">
        <v>44</v>
      </c>
      <c r="B1024" s="8">
        <v>100000075491</v>
      </c>
      <c r="C1024" s="7">
        <v>0</v>
      </c>
      <c r="D1024" s="9" t="s">
        <v>825</v>
      </c>
      <c r="E1024" s="9" t="s">
        <v>1043</v>
      </c>
      <c r="F1024" s="10">
        <v>340688</v>
      </c>
      <c r="G1024" s="10">
        <v>-340687</v>
      </c>
      <c r="H1024" s="9">
        <v>1</v>
      </c>
    </row>
    <row r="1025" spans="1:8">
      <c r="A1025" s="7">
        <v>45</v>
      </c>
      <c r="B1025" s="8">
        <v>100000079272</v>
      </c>
      <c r="C1025" s="7">
        <v>0</v>
      </c>
      <c r="D1025" s="9" t="s">
        <v>1044</v>
      </c>
      <c r="E1025" s="9" t="s">
        <v>51</v>
      </c>
      <c r="F1025" s="10">
        <v>59994.9</v>
      </c>
      <c r="G1025" s="10">
        <v>-59993.9</v>
      </c>
      <c r="H1025" s="9">
        <v>1</v>
      </c>
    </row>
    <row r="1026" spans="1:8">
      <c r="A1026" s="7">
        <v>46</v>
      </c>
      <c r="B1026" s="8">
        <v>100000079275</v>
      </c>
      <c r="C1026" s="7">
        <v>0</v>
      </c>
      <c r="D1026" s="9" t="s">
        <v>1044</v>
      </c>
      <c r="E1026" s="9" t="s">
        <v>1042</v>
      </c>
      <c r="F1026" s="10">
        <v>25487.4</v>
      </c>
      <c r="G1026" s="10">
        <v>-25486.400000000001</v>
      </c>
      <c r="H1026" s="9">
        <v>1</v>
      </c>
    </row>
    <row r="1027" spans="1:8">
      <c r="A1027" s="7">
        <v>47</v>
      </c>
      <c r="B1027" s="8">
        <v>100000084093</v>
      </c>
      <c r="C1027" s="7">
        <v>0</v>
      </c>
      <c r="D1027" s="9" t="s">
        <v>808</v>
      </c>
      <c r="E1027" s="9" t="s">
        <v>1045</v>
      </c>
      <c r="F1027" s="10">
        <v>1737000</v>
      </c>
      <c r="G1027" s="10">
        <v>-1736999</v>
      </c>
      <c r="H1027" s="9">
        <v>1</v>
      </c>
    </row>
    <row r="1028" spans="1:8">
      <c r="A1028" s="7">
        <v>48</v>
      </c>
      <c r="B1028" s="8">
        <v>100000084154</v>
      </c>
      <c r="C1028" s="7">
        <v>0</v>
      </c>
      <c r="D1028" s="9" t="s">
        <v>808</v>
      </c>
      <c r="E1028" s="9" t="s">
        <v>1046</v>
      </c>
      <c r="F1028" s="10">
        <v>124750</v>
      </c>
      <c r="G1028" s="10">
        <v>-124749</v>
      </c>
      <c r="H1028" s="9">
        <v>1</v>
      </c>
    </row>
    <row r="1029" spans="1:8">
      <c r="A1029" s="7">
        <v>49</v>
      </c>
      <c r="B1029" s="8">
        <v>100000084218</v>
      </c>
      <c r="C1029" s="7">
        <v>0</v>
      </c>
      <c r="D1029" s="9" t="s">
        <v>1047</v>
      </c>
      <c r="E1029" s="9" t="s">
        <v>1048</v>
      </c>
      <c r="F1029" s="10">
        <v>118320</v>
      </c>
      <c r="G1029" s="10">
        <v>-118319</v>
      </c>
      <c r="H1029" s="9">
        <v>1</v>
      </c>
    </row>
    <row r="1030" spans="1:8">
      <c r="A1030" s="7">
        <v>50</v>
      </c>
      <c r="B1030" s="8">
        <v>100000084222</v>
      </c>
      <c r="C1030" s="7">
        <v>0</v>
      </c>
      <c r="D1030" s="9" t="s">
        <v>1047</v>
      </c>
      <c r="E1030" s="9" t="s">
        <v>1049</v>
      </c>
      <c r="F1030" s="10">
        <v>562980</v>
      </c>
      <c r="G1030" s="10">
        <v>-562979</v>
      </c>
      <c r="H1030" s="9">
        <v>1</v>
      </c>
    </row>
    <row r="1031" spans="1:8">
      <c r="A1031" s="7">
        <v>51</v>
      </c>
      <c r="B1031" s="8">
        <v>100000084288</v>
      </c>
      <c r="C1031" s="7">
        <v>0</v>
      </c>
      <c r="D1031" s="9" t="s">
        <v>1047</v>
      </c>
      <c r="E1031" s="9" t="s">
        <v>1050</v>
      </c>
      <c r="F1031" s="10">
        <v>149970</v>
      </c>
      <c r="G1031" s="10">
        <v>-149969</v>
      </c>
      <c r="H1031" s="9">
        <v>1</v>
      </c>
    </row>
    <row r="1032" spans="1:8">
      <c r="A1032" s="7">
        <v>52</v>
      </c>
      <c r="B1032" s="8">
        <v>100000084608</v>
      </c>
      <c r="C1032" s="7">
        <v>0</v>
      </c>
      <c r="D1032" s="9" t="s">
        <v>1047</v>
      </c>
      <c r="E1032" s="9" t="s">
        <v>1050</v>
      </c>
      <c r="F1032" s="10">
        <v>299940</v>
      </c>
      <c r="G1032" s="10">
        <v>-299939</v>
      </c>
      <c r="H1032" s="9">
        <v>1</v>
      </c>
    </row>
    <row r="1033" spans="1:8">
      <c r="A1033" s="7">
        <v>53</v>
      </c>
      <c r="B1033" s="8">
        <v>100000084614</v>
      </c>
      <c r="C1033" s="7">
        <v>0</v>
      </c>
      <c r="D1033" s="9" t="s">
        <v>1047</v>
      </c>
      <c r="E1033" s="9" t="s">
        <v>1051</v>
      </c>
      <c r="F1033" s="10">
        <v>59160</v>
      </c>
      <c r="G1033" s="10">
        <v>-59159</v>
      </c>
      <c r="H1033" s="9">
        <v>1</v>
      </c>
    </row>
    <row r="1034" spans="1:8">
      <c r="A1034" s="7">
        <v>54</v>
      </c>
      <c r="B1034" s="8">
        <v>100000084616</v>
      </c>
      <c r="C1034" s="7">
        <v>0</v>
      </c>
      <c r="D1034" s="9" t="s">
        <v>1047</v>
      </c>
      <c r="E1034" s="9" t="s">
        <v>1049</v>
      </c>
      <c r="F1034" s="10">
        <v>8530</v>
      </c>
      <c r="G1034" s="10">
        <v>-8529</v>
      </c>
      <c r="H1034" s="9">
        <v>1</v>
      </c>
    </row>
    <row r="1035" spans="1:8">
      <c r="A1035" s="7">
        <v>55</v>
      </c>
      <c r="B1035" s="8">
        <v>100000106841</v>
      </c>
      <c r="C1035" s="7">
        <v>0</v>
      </c>
      <c r="D1035" s="9" t="s">
        <v>747</v>
      </c>
      <c r="E1035" s="9" t="s">
        <v>1052</v>
      </c>
      <c r="F1035" s="10">
        <v>22346.95</v>
      </c>
      <c r="G1035" s="10">
        <v>-22345.95</v>
      </c>
      <c r="H1035" s="9">
        <v>1</v>
      </c>
    </row>
    <row r="1036" spans="1:8">
      <c r="A1036" s="7">
        <v>56</v>
      </c>
      <c r="B1036" s="8">
        <v>100000106842</v>
      </c>
      <c r="C1036" s="7">
        <v>0</v>
      </c>
      <c r="D1036" s="9" t="s">
        <v>747</v>
      </c>
      <c r="E1036" s="9" t="s">
        <v>1052</v>
      </c>
      <c r="F1036" s="10">
        <v>22346.95</v>
      </c>
      <c r="G1036" s="10">
        <v>-22345.95</v>
      </c>
      <c r="H1036" s="9">
        <v>1</v>
      </c>
    </row>
    <row r="1037" spans="1:8">
      <c r="A1037" s="7">
        <v>57</v>
      </c>
      <c r="B1037" s="8">
        <v>100000106843</v>
      </c>
      <c r="C1037" s="7">
        <v>0</v>
      </c>
      <c r="D1037" s="9" t="s">
        <v>747</v>
      </c>
      <c r="E1037" s="9" t="s">
        <v>1052</v>
      </c>
      <c r="F1037" s="10">
        <v>22346.95</v>
      </c>
      <c r="G1037" s="10">
        <v>-22345.95</v>
      </c>
      <c r="H1037" s="9">
        <v>1</v>
      </c>
    </row>
    <row r="1038" spans="1:8">
      <c r="A1038" s="7">
        <v>58</v>
      </c>
      <c r="B1038" s="8">
        <v>100000106844</v>
      </c>
      <c r="C1038" s="7">
        <v>0</v>
      </c>
      <c r="D1038" s="9" t="s">
        <v>747</v>
      </c>
      <c r="E1038" s="9" t="s">
        <v>1052</v>
      </c>
      <c r="F1038" s="10">
        <v>22346.95</v>
      </c>
      <c r="G1038" s="10">
        <v>-22345.95</v>
      </c>
      <c r="H1038" s="9">
        <v>1</v>
      </c>
    </row>
    <row r="1039" spans="1:8">
      <c r="A1039" s="7">
        <v>59</v>
      </c>
      <c r="B1039" s="8">
        <v>100000106845</v>
      </c>
      <c r="C1039" s="7">
        <v>0</v>
      </c>
      <c r="D1039" s="9" t="s">
        <v>747</v>
      </c>
      <c r="E1039" s="9" t="s">
        <v>1052</v>
      </c>
      <c r="F1039" s="10">
        <v>22346.95</v>
      </c>
      <c r="G1039" s="10">
        <v>-22345.95</v>
      </c>
      <c r="H1039" s="9">
        <v>1</v>
      </c>
    </row>
    <row r="1040" spans="1:8">
      <c r="A1040" s="7">
        <v>60</v>
      </c>
      <c r="B1040" s="8">
        <v>100000106846</v>
      </c>
      <c r="C1040" s="7">
        <v>0</v>
      </c>
      <c r="D1040" s="9" t="s">
        <v>747</v>
      </c>
      <c r="E1040" s="9" t="s">
        <v>1052</v>
      </c>
      <c r="F1040" s="10">
        <v>22346.95</v>
      </c>
      <c r="G1040" s="10">
        <v>-22345.95</v>
      </c>
      <c r="H1040" s="9">
        <v>1</v>
      </c>
    </row>
    <row r="1041" spans="1:8">
      <c r="A1041" s="7">
        <v>61</v>
      </c>
      <c r="B1041" s="8">
        <v>100000106847</v>
      </c>
      <c r="C1041" s="7">
        <v>0</v>
      </c>
      <c r="D1041" s="9" t="s">
        <v>747</v>
      </c>
      <c r="E1041" s="9" t="s">
        <v>1052</v>
      </c>
      <c r="F1041" s="10">
        <v>22346.95</v>
      </c>
      <c r="G1041" s="10">
        <v>-22345.95</v>
      </c>
      <c r="H1041" s="9">
        <v>1</v>
      </c>
    </row>
    <row r="1042" spans="1:8">
      <c r="A1042" s="7">
        <v>62</v>
      </c>
      <c r="B1042" s="8">
        <v>100000106848</v>
      </c>
      <c r="C1042" s="7">
        <v>0</v>
      </c>
      <c r="D1042" s="9" t="s">
        <v>747</v>
      </c>
      <c r="E1042" s="9" t="s">
        <v>1052</v>
      </c>
      <c r="F1042" s="10">
        <v>22346.95</v>
      </c>
      <c r="G1042" s="10">
        <v>-22345.95</v>
      </c>
      <c r="H1042" s="9">
        <v>1</v>
      </c>
    </row>
    <row r="1043" spans="1:8">
      <c r="A1043" s="7">
        <v>63</v>
      </c>
      <c r="B1043" s="8">
        <v>100000106849</v>
      </c>
      <c r="C1043" s="7">
        <v>0</v>
      </c>
      <c r="D1043" s="9" t="s">
        <v>747</v>
      </c>
      <c r="E1043" s="9" t="s">
        <v>758</v>
      </c>
      <c r="F1043" s="10">
        <v>32091.439999999999</v>
      </c>
      <c r="G1043" s="10">
        <v>-32090.44</v>
      </c>
      <c r="H1043" s="9">
        <v>1</v>
      </c>
    </row>
    <row r="1044" spans="1:8">
      <c r="A1044" s="7">
        <v>64</v>
      </c>
      <c r="B1044" s="8">
        <v>100000106850</v>
      </c>
      <c r="C1044" s="7">
        <v>0</v>
      </c>
      <c r="D1044" s="9" t="s">
        <v>747</v>
      </c>
      <c r="E1044" s="9" t="s">
        <v>758</v>
      </c>
      <c r="F1044" s="10">
        <v>32091.439999999999</v>
      </c>
      <c r="G1044" s="10">
        <v>-32090.44</v>
      </c>
      <c r="H1044" s="9">
        <v>1</v>
      </c>
    </row>
    <row r="1045" spans="1:8">
      <c r="A1045" s="7">
        <v>65</v>
      </c>
      <c r="B1045" s="8">
        <v>100000106851</v>
      </c>
      <c r="C1045" s="7">
        <v>0</v>
      </c>
      <c r="D1045" s="9" t="s">
        <v>747</v>
      </c>
      <c r="E1045" s="9" t="s">
        <v>758</v>
      </c>
      <c r="F1045" s="10">
        <v>32091.439999999999</v>
      </c>
      <c r="G1045" s="10">
        <v>-32090.44</v>
      </c>
      <c r="H1045" s="9">
        <v>1</v>
      </c>
    </row>
    <row r="1046" spans="1:8">
      <c r="A1046" s="7">
        <v>66</v>
      </c>
      <c r="B1046" s="8">
        <v>100000106852</v>
      </c>
      <c r="C1046" s="7">
        <v>0</v>
      </c>
      <c r="D1046" s="9" t="s">
        <v>747</v>
      </c>
      <c r="E1046" s="9" t="s">
        <v>758</v>
      </c>
      <c r="F1046" s="10">
        <v>32091.439999999999</v>
      </c>
      <c r="G1046" s="10">
        <v>-32090.44</v>
      </c>
      <c r="H1046" s="9">
        <v>1</v>
      </c>
    </row>
    <row r="1047" spans="1:8">
      <c r="A1047" s="7">
        <v>67</v>
      </c>
      <c r="B1047" s="8">
        <v>100000106853</v>
      </c>
      <c r="C1047" s="7">
        <v>0</v>
      </c>
      <c r="D1047" s="9" t="s">
        <v>747</v>
      </c>
      <c r="E1047" s="9" t="s">
        <v>758</v>
      </c>
      <c r="F1047" s="10">
        <v>32091.439999999999</v>
      </c>
      <c r="G1047" s="10">
        <v>-32090.44</v>
      </c>
      <c r="H1047" s="9">
        <v>1</v>
      </c>
    </row>
    <row r="1048" spans="1:8">
      <c r="A1048" s="7">
        <v>68</v>
      </c>
      <c r="B1048" s="8">
        <v>100000106854</v>
      </c>
      <c r="C1048" s="7">
        <v>0</v>
      </c>
      <c r="D1048" s="9" t="s">
        <v>747</v>
      </c>
      <c r="E1048" s="9" t="s">
        <v>758</v>
      </c>
      <c r="F1048" s="10">
        <v>32091.439999999999</v>
      </c>
      <c r="G1048" s="10">
        <v>-32090.44</v>
      </c>
      <c r="H1048" s="9">
        <v>1</v>
      </c>
    </row>
    <row r="1049" spans="1:8">
      <c r="A1049" s="7">
        <v>69</v>
      </c>
      <c r="B1049" s="8">
        <v>100000106855</v>
      </c>
      <c r="C1049" s="7">
        <v>0</v>
      </c>
      <c r="D1049" s="9" t="s">
        <v>747</v>
      </c>
      <c r="E1049" s="9" t="s">
        <v>758</v>
      </c>
      <c r="F1049" s="10">
        <v>32091.439999999999</v>
      </c>
      <c r="G1049" s="10">
        <v>-32090.44</v>
      </c>
      <c r="H1049" s="9">
        <v>1</v>
      </c>
    </row>
    <row r="1050" spans="1:8">
      <c r="A1050" s="7">
        <v>70</v>
      </c>
      <c r="B1050" s="8">
        <v>100000106856</v>
      </c>
      <c r="C1050" s="7">
        <v>0</v>
      </c>
      <c r="D1050" s="9" t="s">
        <v>747</v>
      </c>
      <c r="E1050" s="9" t="s">
        <v>758</v>
      </c>
      <c r="F1050" s="10">
        <v>32091.439999999999</v>
      </c>
      <c r="G1050" s="10">
        <v>-32090.44</v>
      </c>
      <c r="H1050" s="9">
        <v>1</v>
      </c>
    </row>
    <row r="1051" spans="1:8">
      <c r="A1051" s="7">
        <v>71</v>
      </c>
      <c r="B1051" s="8">
        <v>100000106857</v>
      </c>
      <c r="C1051" s="7">
        <v>0</v>
      </c>
      <c r="D1051" s="9" t="s">
        <v>747</v>
      </c>
      <c r="E1051" s="9" t="s">
        <v>758</v>
      </c>
      <c r="F1051" s="10">
        <v>32091.439999999999</v>
      </c>
      <c r="G1051" s="10">
        <v>-32090.44</v>
      </c>
      <c r="H1051" s="9">
        <v>1</v>
      </c>
    </row>
    <row r="1052" spans="1:8">
      <c r="A1052" s="7">
        <v>72</v>
      </c>
      <c r="B1052" s="8">
        <v>100000106858</v>
      </c>
      <c r="C1052" s="7">
        <v>0</v>
      </c>
      <c r="D1052" s="9" t="s">
        <v>747</v>
      </c>
      <c r="E1052" s="9" t="s">
        <v>758</v>
      </c>
      <c r="F1052" s="10">
        <v>32091.439999999999</v>
      </c>
      <c r="G1052" s="10">
        <v>-32090.44</v>
      </c>
      <c r="H1052" s="9">
        <v>1</v>
      </c>
    </row>
    <row r="1053" spans="1:8">
      <c r="A1053" s="7">
        <v>73</v>
      </c>
      <c r="B1053" s="8">
        <v>100000106861</v>
      </c>
      <c r="C1053" s="7">
        <v>0</v>
      </c>
      <c r="D1053" s="9" t="s">
        <v>747</v>
      </c>
      <c r="E1053" s="9" t="s">
        <v>1053</v>
      </c>
      <c r="F1053" s="10">
        <v>9900</v>
      </c>
      <c r="G1053" s="10">
        <v>-9899</v>
      </c>
      <c r="H1053" s="9">
        <v>1</v>
      </c>
    </row>
    <row r="1054" spans="1:8">
      <c r="A1054" s="7">
        <v>74</v>
      </c>
      <c r="B1054" s="8">
        <v>100000106862</v>
      </c>
      <c r="C1054" s="7">
        <v>0</v>
      </c>
      <c r="D1054" s="9" t="s">
        <v>747</v>
      </c>
      <c r="E1054" s="9" t="s">
        <v>1053</v>
      </c>
      <c r="F1054" s="10">
        <v>9900</v>
      </c>
      <c r="G1054" s="10">
        <v>-9899</v>
      </c>
      <c r="H1054" s="9">
        <v>1</v>
      </c>
    </row>
    <row r="1055" spans="1:8">
      <c r="A1055" s="7">
        <v>75</v>
      </c>
      <c r="B1055" s="8">
        <v>100000106863</v>
      </c>
      <c r="C1055" s="7">
        <v>0</v>
      </c>
      <c r="D1055" s="9" t="s">
        <v>747</v>
      </c>
      <c r="E1055" s="9" t="s">
        <v>1053</v>
      </c>
      <c r="F1055" s="10">
        <v>9900</v>
      </c>
      <c r="G1055" s="10">
        <v>-9899</v>
      </c>
      <c r="H1055" s="9">
        <v>1</v>
      </c>
    </row>
    <row r="1056" spans="1:8">
      <c r="A1056" s="7">
        <v>76</v>
      </c>
      <c r="B1056" s="8">
        <v>100000107238</v>
      </c>
      <c r="C1056" s="7">
        <v>0</v>
      </c>
      <c r="D1056" s="9" t="s">
        <v>747</v>
      </c>
      <c r="E1056" s="9" t="s">
        <v>1054</v>
      </c>
      <c r="F1056" s="10">
        <v>23540</v>
      </c>
      <c r="G1056" s="10">
        <v>-23539</v>
      </c>
      <c r="H1056" s="9">
        <v>1</v>
      </c>
    </row>
    <row r="1057" spans="1:8">
      <c r="A1057" s="7">
        <v>77</v>
      </c>
      <c r="B1057" s="8">
        <v>100000107239</v>
      </c>
      <c r="C1057" s="7">
        <v>0</v>
      </c>
      <c r="D1057" s="9" t="s">
        <v>747</v>
      </c>
      <c r="E1057" s="9" t="s">
        <v>1054</v>
      </c>
      <c r="F1057" s="10">
        <v>23540</v>
      </c>
      <c r="G1057" s="10">
        <v>-23539</v>
      </c>
      <c r="H1057" s="9">
        <v>1</v>
      </c>
    </row>
    <row r="1058" spans="1:8">
      <c r="A1058" s="7">
        <v>78</v>
      </c>
      <c r="B1058" s="8">
        <v>100000107240</v>
      </c>
      <c r="C1058" s="7">
        <v>0</v>
      </c>
      <c r="D1058" s="9" t="s">
        <v>747</v>
      </c>
      <c r="E1058" s="9" t="s">
        <v>1054</v>
      </c>
      <c r="F1058" s="10">
        <v>23540</v>
      </c>
      <c r="G1058" s="10">
        <v>-23539</v>
      </c>
      <c r="H1058" s="9">
        <v>1</v>
      </c>
    </row>
    <row r="1059" spans="1:8">
      <c r="A1059" s="7">
        <v>79</v>
      </c>
      <c r="B1059" s="8">
        <v>100000107241</v>
      </c>
      <c r="C1059" s="7">
        <v>0</v>
      </c>
      <c r="D1059" s="9" t="s">
        <v>747</v>
      </c>
      <c r="E1059" s="9" t="s">
        <v>1054</v>
      </c>
      <c r="F1059" s="10">
        <v>23540</v>
      </c>
      <c r="G1059" s="10">
        <v>-23539</v>
      </c>
      <c r="H1059" s="9">
        <v>1</v>
      </c>
    </row>
    <row r="1060" spans="1:8">
      <c r="A1060" s="7">
        <v>80</v>
      </c>
      <c r="B1060" s="8">
        <v>100000107242</v>
      </c>
      <c r="C1060" s="7">
        <v>0</v>
      </c>
      <c r="D1060" s="9" t="s">
        <v>747</v>
      </c>
      <c r="E1060" s="9" t="s">
        <v>1054</v>
      </c>
      <c r="F1060" s="10">
        <v>23540</v>
      </c>
      <c r="G1060" s="10">
        <v>-23539</v>
      </c>
      <c r="H1060" s="9">
        <v>1</v>
      </c>
    </row>
    <row r="1061" spans="1:8">
      <c r="A1061" s="7">
        <v>81</v>
      </c>
      <c r="B1061" s="8">
        <v>100000107243</v>
      </c>
      <c r="C1061" s="7">
        <v>0</v>
      </c>
      <c r="D1061" s="9" t="s">
        <v>747</v>
      </c>
      <c r="E1061" s="9" t="s">
        <v>1054</v>
      </c>
      <c r="F1061" s="10">
        <v>23540</v>
      </c>
      <c r="G1061" s="10">
        <v>-23539</v>
      </c>
      <c r="H1061" s="9">
        <v>1</v>
      </c>
    </row>
    <row r="1062" spans="1:8">
      <c r="A1062" s="7">
        <v>82</v>
      </c>
      <c r="B1062" s="8">
        <v>100000107244</v>
      </c>
      <c r="C1062" s="7">
        <v>0</v>
      </c>
      <c r="D1062" s="9" t="s">
        <v>747</v>
      </c>
      <c r="E1062" s="9" t="s">
        <v>1054</v>
      </c>
      <c r="F1062" s="10">
        <v>23540</v>
      </c>
      <c r="G1062" s="10">
        <v>-23539</v>
      </c>
      <c r="H1062" s="9">
        <v>1</v>
      </c>
    </row>
    <row r="1063" spans="1:8">
      <c r="A1063" s="7">
        <v>83</v>
      </c>
      <c r="B1063" s="8">
        <v>100000107245</v>
      </c>
      <c r="C1063" s="7">
        <v>0</v>
      </c>
      <c r="D1063" s="9" t="s">
        <v>747</v>
      </c>
      <c r="E1063" s="9" t="s">
        <v>1054</v>
      </c>
      <c r="F1063" s="10">
        <v>23540</v>
      </c>
      <c r="G1063" s="10">
        <v>-23539</v>
      </c>
      <c r="H1063" s="9">
        <v>1</v>
      </c>
    </row>
    <row r="1064" spans="1:8">
      <c r="A1064" s="7">
        <v>84</v>
      </c>
      <c r="B1064" s="8">
        <v>100000107246</v>
      </c>
      <c r="C1064" s="7">
        <v>0</v>
      </c>
      <c r="D1064" s="9" t="s">
        <v>747</v>
      </c>
      <c r="E1064" s="9" t="s">
        <v>1054</v>
      </c>
      <c r="F1064" s="10">
        <v>23540</v>
      </c>
      <c r="G1064" s="10">
        <v>-23539</v>
      </c>
      <c r="H1064" s="9">
        <v>1</v>
      </c>
    </row>
    <row r="1065" spans="1:8">
      <c r="A1065" s="7">
        <v>85</v>
      </c>
      <c r="B1065" s="8">
        <v>100000107247</v>
      </c>
      <c r="C1065" s="7">
        <v>0</v>
      </c>
      <c r="D1065" s="9" t="s">
        <v>747</v>
      </c>
      <c r="E1065" s="9" t="s">
        <v>1054</v>
      </c>
      <c r="F1065" s="10">
        <v>23540</v>
      </c>
      <c r="G1065" s="10">
        <v>-23539</v>
      </c>
      <c r="H1065" s="9">
        <v>1</v>
      </c>
    </row>
    <row r="1066" spans="1:8">
      <c r="A1066" s="7">
        <v>86</v>
      </c>
      <c r="B1066" s="8">
        <v>100000107248</v>
      </c>
      <c r="C1066" s="7">
        <v>0</v>
      </c>
      <c r="D1066" s="9" t="s">
        <v>747</v>
      </c>
      <c r="E1066" s="9" t="s">
        <v>1054</v>
      </c>
      <c r="F1066" s="10">
        <v>23540</v>
      </c>
      <c r="G1066" s="10">
        <v>-23539</v>
      </c>
      <c r="H1066" s="9">
        <v>1</v>
      </c>
    </row>
    <row r="1067" spans="1:8">
      <c r="A1067" s="7">
        <v>87</v>
      </c>
      <c r="B1067" s="8">
        <v>100000107249</v>
      </c>
      <c r="C1067" s="7">
        <v>0</v>
      </c>
      <c r="D1067" s="9" t="s">
        <v>747</v>
      </c>
      <c r="E1067" s="9" t="s">
        <v>1054</v>
      </c>
      <c r="F1067" s="10">
        <v>23540</v>
      </c>
      <c r="G1067" s="10">
        <v>-23539</v>
      </c>
      <c r="H1067" s="9">
        <v>1</v>
      </c>
    </row>
    <row r="1068" spans="1:8">
      <c r="A1068" s="7">
        <v>88</v>
      </c>
      <c r="B1068" s="8">
        <v>100000107250</v>
      </c>
      <c r="C1068" s="7">
        <v>0</v>
      </c>
      <c r="D1068" s="9" t="s">
        <v>747</v>
      </c>
      <c r="E1068" s="9" t="s">
        <v>1054</v>
      </c>
      <c r="F1068" s="10">
        <v>23540</v>
      </c>
      <c r="G1068" s="10">
        <v>-23539</v>
      </c>
      <c r="H1068" s="9">
        <v>1</v>
      </c>
    </row>
    <row r="1069" spans="1:8">
      <c r="A1069" s="7">
        <v>89</v>
      </c>
      <c r="B1069" s="8">
        <v>100000107251</v>
      </c>
      <c r="C1069" s="7">
        <v>0</v>
      </c>
      <c r="D1069" s="9" t="s">
        <v>747</v>
      </c>
      <c r="E1069" s="9" t="s">
        <v>1054</v>
      </c>
      <c r="F1069" s="10">
        <v>23540</v>
      </c>
      <c r="G1069" s="10">
        <v>-23539</v>
      </c>
      <c r="H1069" s="9">
        <v>1</v>
      </c>
    </row>
    <row r="1070" spans="1:8">
      <c r="A1070" s="7">
        <v>90</v>
      </c>
      <c r="B1070" s="8">
        <v>100000107252</v>
      </c>
      <c r="C1070" s="7">
        <v>0</v>
      </c>
      <c r="D1070" s="9" t="s">
        <v>747</v>
      </c>
      <c r="E1070" s="9" t="s">
        <v>1054</v>
      </c>
      <c r="F1070" s="10">
        <v>23540</v>
      </c>
      <c r="G1070" s="10">
        <v>-23539</v>
      </c>
      <c r="H1070" s="9">
        <v>1</v>
      </c>
    </row>
    <row r="1071" spans="1:8">
      <c r="A1071" s="7">
        <v>91</v>
      </c>
      <c r="B1071" s="8">
        <v>100000107253</v>
      </c>
      <c r="C1071" s="7">
        <v>0</v>
      </c>
      <c r="D1071" s="9" t="s">
        <v>747</v>
      </c>
      <c r="E1071" s="9" t="s">
        <v>1054</v>
      </c>
      <c r="F1071" s="10">
        <v>23540</v>
      </c>
      <c r="G1071" s="10">
        <v>-23539</v>
      </c>
      <c r="H1071" s="9">
        <v>1</v>
      </c>
    </row>
    <row r="1072" spans="1:8">
      <c r="A1072" s="7">
        <v>92</v>
      </c>
      <c r="B1072" s="8">
        <v>100000107254</v>
      </c>
      <c r="C1072" s="7">
        <v>0</v>
      </c>
      <c r="D1072" s="9" t="s">
        <v>747</v>
      </c>
      <c r="E1072" s="9" t="s">
        <v>1054</v>
      </c>
      <c r="F1072" s="10">
        <v>23540</v>
      </c>
      <c r="G1072" s="10">
        <v>-23539</v>
      </c>
      <c r="H1072" s="9">
        <v>1</v>
      </c>
    </row>
    <row r="1073" spans="1:8">
      <c r="A1073" s="7">
        <v>93</v>
      </c>
      <c r="B1073" s="8">
        <v>100000107255</v>
      </c>
      <c r="C1073" s="7">
        <v>0</v>
      </c>
      <c r="D1073" s="9" t="s">
        <v>747</v>
      </c>
      <c r="E1073" s="9" t="s">
        <v>1054</v>
      </c>
      <c r="F1073" s="10">
        <v>23540</v>
      </c>
      <c r="G1073" s="10">
        <v>-23539</v>
      </c>
      <c r="H1073" s="9">
        <v>1</v>
      </c>
    </row>
    <row r="1074" spans="1:8">
      <c r="A1074" s="7">
        <v>94</v>
      </c>
      <c r="B1074" s="8">
        <v>100000107256</v>
      </c>
      <c r="C1074" s="7">
        <v>0</v>
      </c>
      <c r="D1074" s="9" t="s">
        <v>747</v>
      </c>
      <c r="E1074" s="9" t="s">
        <v>1054</v>
      </c>
      <c r="F1074" s="10">
        <v>23540</v>
      </c>
      <c r="G1074" s="10">
        <v>-23539</v>
      </c>
      <c r="H1074" s="9">
        <v>1</v>
      </c>
    </row>
    <row r="1075" spans="1:8">
      <c r="A1075" s="7">
        <v>95</v>
      </c>
      <c r="B1075" s="8">
        <v>100000107257</v>
      </c>
      <c r="C1075" s="7">
        <v>0</v>
      </c>
      <c r="D1075" s="9" t="s">
        <v>747</v>
      </c>
      <c r="E1075" s="9" t="s">
        <v>1054</v>
      </c>
      <c r="F1075" s="10">
        <v>23540</v>
      </c>
      <c r="G1075" s="10">
        <v>-23539</v>
      </c>
      <c r="H1075" s="9">
        <v>1</v>
      </c>
    </row>
    <row r="1076" spans="1:8">
      <c r="A1076" s="7">
        <v>96</v>
      </c>
      <c r="B1076" s="8">
        <v>100000107262</v>
      </c>
      <c r="C1076" s="7">
        <v>0</v>
      </c>
      <c r="D1076" s="9" t="s">
        <v>747</v>
      </c>
      <c r="E1076" s="9" t="s">
        <v>1055</v>
      </c>
      <c r="F1076" s="10">
        <v>7490</v>
      </c>
      <c r="G1076" s="10">
        <v>-7489</v>
      </c>
      <c r="H1076" s="9">
        <v>1</v>
      </c>
    </row>
    <row r="1077" spans="1:8">
      <c r="A1077" s="7">
        <v>97</v>
      </c>
      <c r="B1077" s="8">
        <v>100000107263</v>
      </c>
      <c r="C1077" s="7">
        <v>0</v>
      </c>
      <c r="D1077" s="9" t="s">
        <v>747</v>
      </c>
      <c r="E1077" s="9" t="s">
        <v>1055</v>
      </c>
      <c r="F1077" s="10">
        <v>7490</v>
      </c>
      <c r="G1077" s="10">
        <v>-7489</v>
      </c>
      <c r="H1077" s="9">
        <v>1</v>
      </c>
    </row>
    <row r="1078" spans="1:8">
      <c r="A1078" s="7">
        <v>98</v>
      </c>
      <c r="B1078" s="8">
        <v>100000107264</v>
      </c>
      <c r="C1078" s="7">
        <v>0</v>
      </c>
      <c r="D1078" s="9" t="s">
        <v>747</v>
      </c>
      <c r="E1078" s="9" t="s">
        <v>1055</v>
      </c>
      <c r="F1078" s="10">
        <v>7490</v>
      </c>
      <c r="G1078" s="10">
        <v>-7489</v>
      </c>
      <c r="H1078" s="9">
        <v>1</v>
      </c>
    </row>
    <row r="1079" spans="1:8">
      <c r="A1079" s="7">
        <v>99</v>
      </c>
      <c r="B1079" s="8">
        <v>100000107265</v>
      </c>
      <c r="C1079" s="7">
        <v>0</v>
      </c>
      <c r="D1079" s="9" t="s">
        <v>747</v>
      </c>
      <c r="E1079" s="9" t="s">
        <v>1055</v>
      </c>
      <c r="F1079" s="10">
        <v>7490</v>
      </c>
      <c r="G1079" s="10">
        <v>-7489</v>
      </c>
      <c r="H1079" s="9">
        <v>1</v>
      </c>
    </row>
    <row r="1080" spans="1:8">
      <c r="A1080" s="7">
        <v>100</v>
      </c>
      <c r="B1080" s="8">
        <v>100000107266</v>
      </c>
      <c r="C1080" s="7">
        <v>0</v>
      </c>
      <c r="D1080" s="9" t="s">
        <v>747</v>
      </c>
      <c r="E1080" s="9" t="s">
        <v>1055</v>
      </c>
      <c r="F1080" s="10">
        <v>7490</v>
      </c>
      <c r="G1080" s="10">
        <v>-7489</v>
      </c>
      <c r="H1080" s="9">
        <v>1</v>
      </c>
    </row>
    <row r="1081" spans="1:8">
      <c r="A1081" s="7">
        <v>101</v>
      </c>
      <c r="B1081" s="8">
        <v>100000107267</v>
      </c>
      <c r="C1081" s="7">
        <v>0</v>
      </c>
      <c r="D1081" s="9" t="s">
        <v>747</v>
      </c>
      <c r="E1081" s="9" t="s">
        <v>1055</v>
      </c>
      <c r="F1081" s="10">
        <v>7490</v>
      </c>
      <c r="G1081" s="10">
        <v>-7489</v>
      </c>
      <c r="H1081" s="9">
        <v>1</v>
      </c>
    </row>
    <row r="1082" spans="1:8">
      <c r="A1082" s="7">
        <v>102</v>
      </c>
      <c r="B1082" s="8">
        <v>100000107268</v>
      </c>
      <c r="C1082" s="7">
        <v>0</v>
      </c>
      <c r="D1082" s="9" t="s">
        <v>747</v>
      </c>
      <c r="E1082" s="9" t="s">
        <v>1055</v>
      </c>
      <c r="F1082" s="10">
        <v>7490</v>
      </c>
      <c r="G1082" s="10">
        <v>-7489</v>
      </c>
      <c r="H1082" s="9">
        <v>1</v>
      </c>
    </row>
    <row r="1083" spans="1:8">
      <c r="A1083" s="7">
        <v>103</v>
      </c>
      <c r="B1083" s="8">
        <v>100000107269</v>
      </c>
      <c r="C1083" s="7">
        <v>0</v>
      </c>
      <c r="D1083" s="9" t="s">
        <v>747</v>
      </c>
      <c r="E1083" s="9" t="s">
        <v>1055</v>
      </c>
      <c r="F1083" s="10">
        <v>7490</v>
      </c>
      <c r="G1083" s="10">
        <v>-7489</v>
      </c>
      <c r="H1083" s="9">
        <v>1</v>
      </c>
    </row>
    <row r="1084" spans="1:8">
      <c r="A1084" s="7">
        <v>104</v>
      </c>
      <c r="B1084" s="8">
        <v>100000107270</v>
      </c>
      <c r="C1084" s="7">
        <v>0</v>
      </c>
      <c r="D1084" s="9" t="s">
        <v>747</v>
      </c>
      <c r="E1084" s="9" t="s">
        <v>1055</v>
      </c>
      <c r="F1084" s="10">
        <v>7490</v>
      </c>
      <c r="G1084" s="10">
        <v>-7489</v>
      </c>
      <c r="H1084" s="9">
        <v>1</v>
      </c>
    </row>
    <row r="1085" spans="1:8">
      <c r="A1085" s="7">
        <v>105</v>
      </c>
      <c r="B1085" s="8">
        <v>100000107271</v>
      </c>
      <c r="C1085" s="7">
        <v>0</v>
      </c>
      <c r="D1085" s="9" t="s">
        <v>747</v>
      </c>
      <c r="E1085" s="9" t="s">
        <v>1055</v>
      </c>
      <c r="F1085" s="10">
        <v>7490</v>
      </c>
      <c r="G1085" s="10">
        <v>-7489</v>
      </c>
      <c r="H1085" s="9">
        <v>1</v>
      </c>
    </row>
    <row r="1086" spans="1:8">
      <c r="A1086" s="7">
        <v>106</v>
      </c>
      <c r="B1086" s="8">
        <v>100000107272</v>
      </c>
      <c r="C1086" s="7">
        <v>0</v>
      </c>
      <c r="D1086" s="9" t="s">
        <v>747</v>
      </c>
      <c r="E1086" s="9" t="s">
        <v>1055</v>
      </c>
      <c r="F1086" s="10">
        <v>7490</v>
      </c>
      <c r="G1086" s="10">
        <v>-7489</v>
      </c>
      <c r="H1086" s="9">
        <v>1</v>
      </c>
    </row>
    <row r="1087" spans="1:8">
      <c r="A1087" s="7">
        <v>107</v>
      </c>
      <c r="B1087" s="8">
        <v>100000107273</v>
      </c>
      <c r="C1087" s="7">
        <v>0</v>
      </c>
      <c r="D1087" s="9" t="s">
        <v>747</v>
      </c>
      <c r="E1087" s="9" t="s">
        <v>1055</v>
      </c>
      <c r="F1087" s="10">
        <v>7490</v>
      </c>
      <c r="G1087" s="10">
        <v>-7489</v>
      </c>
      <c r="H1087" s="9">
        <v>1</v>
      </c>
    </row>
    <row r="1088" spans="1:8">
      <c r="A1088" s="7">
        <v>108</v>
      </c>
      <c r="B1088" s="8">
        <v>100000107274</v>
      </c>
      <c r="C1088" s="7">
        <v>0</v>
      </c>
      <c r="D1088" s="9" t="s">
        <v>747</v>
      </c>
      <c r="E1088" s="9" t="s">
        <v>1055</v>
      </c>
      <c r="F1088" s="10">
        <v>7490</v>
      </c>
      <c r="G1088" s="10">
        <v>-7489</v>
      </c>
      <c r="H1088" s="9">
        <v>1</v>
      </c>
    </row>
    <row r="1089" spans="1:8">
      <c r="A1089" s="7">
        <v>109</v>
      </c>
      <c r="B1089" s="8">
        <v>100000107275</v>
      </c>
      <c r="C1089" s="7">
        <v>0</v>
      </c>
      <c r="D1089" s="9" t="s">
        <v>747</v>
      </c>
      <c r="E1089" s="9" t="s">
        <v>1055</v>
      </c>
      <c r="F1089" s="10">
        <v>7490</v>
      </c>
      <c r="G1089" s="10">
        <v>-7489</v>
      </c>
      <c r="H1089" s="9">
        <v>1</v>
      </c>
    </row>
    <row r="1090" spans="1:8">
      <c r="A1090" s="7">
        <v>110</v>
      </c>
      <c r="B1090" s="8">
        <v>100000107276</v>
      </c>
      <c r="C1090" s="7">
        <v>0</v>
      </c>
      <c r="D1090" s="9" t="s">
        <v>747</v>
      </c>
      <c r="E1090" s="9" t="s">
        <v>1055</v>
      </c>
      <c r="F1090" s="10">
        <v>7490</v>
      </c>
      <c r="G1090" s="10">
        <v>-7489</v>
      </c>
      <c r="H1090" s="9">
        <v>1</v>
      </c>
    </row>
    <row r="1091" spans="1:8">
      <c r="A1091" s="7">
        <v>111</v>
      </c>
      <c r="B1091" s="8">
        <v>100000107277</v>
      </c>
      <c r="C1091" s="7">
        <v>0</v>
      </c>
      <c r="D1091" s="9" t="s">
        <v>747</v>
      </c>
      <c r="E1091" s="9" t="s">
        <v>1055</v>
      </c>
      <c r="F1091" s="10">
        <v>7490</v>
      </c>
      <c r="G1091" s="10">
        <v>-7489</v>
      </c>
      <c r="H1091" s="9">
        <v>1</v>
      </c>
    </row>
    <row r="1092" spans="1:8">
      <c r="A1092" s="7">
        <v>112</v>
      </c>
      <c r="B1092" s="8">
        <v>100000107278</v>
      </c>
      <c r="C1092" s="7">
        <v>0</v>
      </c>
      <c r="D1092" s="9" t="s">
        <v>747</v>
      </c>
      <c r="E1092" s="9" t="s">
        <v>1055</v>
      </c>
      <c r="F1092" s="10">
        <v>7490</v>
      </c>
      <c r="G1092" s="10">
        <v>-7489</v>
      </c>
      <c r="H1092" s="9">
        <v>1</v>
      </c>
    </row>
    <row r="1093" spans="1:8">
      <c r="A1093" s="7">
        <v>113</v>
      </c>
      <c r="B1093" s="8">
        <v>100000107279</v>
      </c>
      <c r="C1093" s="7">
        <v>0</v>
      </c>
      <c r="D1093" s="9" t="s">
        <v>747</v>
      </c>
      <c r="E1093" s="9" t="s">
        <v>1055</v>
      </c>
      <c r="F1093" s="10">
        <v>7490</v>
      </c>
      <c r="G1093" s="10">
        <v>-7489</v>
      </c>
      <c r="H1093" s="9">
        <v>1</v>
      </c>
    </row>
    <row r="1094" spans="1:8">
      <c r="A1094" s="7">
        <v>114</v>
      </c>
      <c r="B1094" s="8">
        <v>100000107280</v>
      </c>
      <c r="C1094" s="7">
        <v>0</v>
      </c>
      <c r="D1094" s="9" t="s">
        <v>747</v>
      </c>
      <c r="E1094" s="9" t="s">
        <v>1055</v>
      </c>
      <c r="F1094" s="10">
        <v>7490</v>
      </c>
      <c r="G1094" s="10">
        <v>-7489</v>
      </c>
      <c r="H1094" s="9">
        <v>1</v>
      </c>
    </row>
    <row r="1095" spans="1:8">
      <c r="A1095" s="7">
        <v>115</v>
      </c>
      <c r="B1095" s="8">
        <v>100000107281</v>
      </c>
      <c r="C1095" s="7">
        <v>0</v>
      </c>
      <c r="D1095" s="9" t="s">
        <v>747</v>
      </c>
      <c r="E1095" s="9" t="s">
        <v>1055</v>
      </c>
      <c r="F1095" s="10">
        <v>7490</v>
      </c>
      <c r="G1095" s="10">
        <v>-7489</v>
      </c>
      <c r="H1095" s="9">
        <v>1</v>
      </c>
    </row>
    <row r="1096" spans="1:8">
      <c r="A1096" s="7">
        <v>116</v>
      </c>
      <c r="B1096" s="8">
        <v>100000107283</v>
      </c>
      <c r="C1096" s="7">
        <v>0</v>
      </c>
      <c r="D1096" s="9" t="s">
        <v>747</v>
      </c>
      <c r="E1096" s="9" t="s">
        <v>1056</v>
      </c>
      <c r="F1096" s="10">
        <v>29960</v>
      </c>
      <c r="G1096" s="10">
        <v>-29959</v>
      </c>
      <c r="H1096" s="9">
        <v>1</v>
      </c>
    </row>
    <row r="1097" spans="1:8">
      <c r="A1097" s="7">
        <v>117</v>
      </c>
      <c r="B1097" s="8">
        <v>100000107284</v>
      </c>
      <c r="C1097" s="7">
        <v>0</v>
      </c>
      <c r="D1097" s="9" t="s">
        <v>747</v>
      </c>
      <c r="E1097" s="9" t="s">
        <v>1056</v>
      </c>
      <c r="F1097" s="10">
        <v>29960</v>
      </c>
      <c r="G1097" s="10">
        <v>-29959</v>
      </c>
      <c r="H1097" s="9">
        <v>1</v>
      </c>
    </row>
    <row r="1098" spans="1:8">
      <c r="A1098" s="7">
        <v>118</v>
      </c>
      <c r="B1098" s="8">
        <v>100000107285</v>
      </c>
      <c r="C1098" s="7">
        <v>0</v>
      </c>
      <c r="D1098" s="9" t="s">
        <v>747</v>
      </c>
      <c r="E1098" s="9" t="s">
        <v>1056</v>
      </c>
      <c r="F1098" s="10">
        <v>29960</v>
      </c>
      <c r="G1098" s="10">
        <v>-29959</v>
      </c>
      <c r="H1098" s="9">
        <v>1</v>
      </c>
    </row>
    <row r="1099" spans="1:8">
      <c r="A1099" s="7">
        <v>119</v>
      </c>
      <c r="B1099" s="8">
        <v>100000128281</v>
      </c>
      <c r="C1099" s="7">
        <v>0</v>
      </c>
      <c r="D1099" s="9" t="s">
        <v>760</v>
      </c>
      <c r="E1099" s="9" t="s">
        <v>1057</v>
      </c>
      <c r="F1099" s="10">
        <v>27000</v>
      </c>
      <c r="G1099" s="10">
        <v>-26999</v>
      </c>
      <c r="H1099" s="9">
        <v>1</v>
      </c>
    </row>
    <row r="1100" spans="1:8">
      <c r="A1100" s="7">
        <v>120</v>
      </c>
      <c r="B1100" s="8">
        <v>100000128282</v>
      </c>
      <c r="C1100" s="7">
        <v>0</v>
      </c>
      <c r="D1100" s="9" t="s">
        <v>760</v>
      </c>
      <c r="E1100" s="9" t="s">
        <v>1057</v>
      </c>
      <c r="F1100" s="10">
        <v>27000</v>
      </c>
      <c r="G1100" s="10">
        <v>-26999</v>
      </c>
      <c r="H1100" s="9">
        <v>1</v>
      </c>
    </row>
    <row r="1101" spans="1:8">
      <c r="A1101" s="7">
        <v>121</v>
      </c>
      <c r="B1101" s="8">
        <v>100000128283</v>
      </c>
      <c r="C1101" s="7">
        <v>0</v>
      </c>
      <c r="D1101" s="9" t="s">
        <v>760</v>
      </c>
      <c r="E1101" s="9" t="s">
        <v>1057</v>
      </c>
      <c r="F1101" s="10">
        <v>27000</v>
      </c>
      <c r="G1101" s="10">
        <v>-26999</v>
      </c>
      <c r="H1101" s="9">
        <v>1</v>
      </c>
    </row>
    <row r="1102" spans="1:8">
      <c r="A1102" s="7">
        <v>122</v>
      </c>
      <c r="B1102" s="8">
        <v>100000128284</v>
      </c>
      <c r="C1102" s="7">
        <v>0</v>
      </c>
      <c r="D1102" s="9" t="s">
        <v>760</v>
      </c>
      <c r="E1102" s="9" t="s">
        <v>1057</v>
      </c>
      <c r="F1102" s="10">
        <v>27000</v>
      </c>
      <c r="G1102" s="10">
        <v>-26999</v>
      </c>
      <c r="H1102" s="9">
        <v>1</v>
      </c>
    </row>
    <row r="1103" spans="1:8">
      <c r="A1103" s="7">
        <v>123</v>
      </c>
      <c r="B1103" s="8">
        <v>100000128285</v>
      </c>
      <c r="C1103" s="7">
        <v>0</v>
      </c>
      <c r="D1103" s="9" t="s">
        <v>760</v>
      </c>
      <c r="E1103" s="9" t="s">
        <v>1057</v>
      </c>
      <c r="F1103" s="10">
        <v>27000</v>
      </c>
      <c r="G1103" s="10">
        <v>-26999</v>
      </c>
      <c r="H1103" s="9">
        <v>1</v>
      </c>
    </row>
    <row r="1104" spans="1:8">
      <c r="A1104" s="7">
        <v>124</v>
      </c>
      <c r="B1104" s="8">
        <v>100000128286</v>
      </c>
      <c r="C1104" s="7">
        <v>0</v>
      </c>
      <c r="D1104" s="9" t="s">
        <v>760</v>
      </c>
      <c r="E1104" s="9" t="s">
        <v>1057</v>
      </c>
      <c r="F1104" s="10">
        <v>27000</v>
      </c>
      <c r="G1104" s="10">
        <v>-26999</v>
      </c>
      <c r="H1104" s="9">
        <v>1</v>
      </c>
    </row>
    <row r="1105" spans="1:8">
      <c r="A1105" s="7">
        <v>125</v>
      </c>
      <c r="B1105" s="8">
        <v>100000128287</v>
      </c>
      <c r="C1105" s="7">
        <v>0</v>
      </c>
      <c r="D1105" s="9" t="s">
        <v>1058</v>
      </c>
      <c r="E1105" s="9" t="s">
        <v>1057</v>
      </c>
      <c r="F1105" s="10">
        <v>6420</v>
      </c>
      <c r="G1105" s="10">
        <v>-6419</v>
      </c>
      <c r="H1105" s="9">
        <v>1</v>
      </c>
    </row>
    <row r="1106" spans="1:8">
      <c r="A1106" s="7">
        <v>126</v>
      </c>
      <c r="B1106" s="8">
        <v>100000128288</v>
      </c>
      <c r="C1106" s="7">
        <v>0</v>
      </c>
      <c r="D1106" s="9" t="s">
        <v>1058</v>
      </c>
      <c r="E1106" s="9" t="s">
        <v>52</v>
      </c>
      <c r="F1106" s="10">
        <v>6420</v>
      </c>
      <c r="G1106" s="10">
        <v>-6419</v>
      </c>
      <c r="H1106" s="9">
        <v>1</v>
      </c>
    </row>
    <row r="1107" spans="1:8">
      <c r="A1107" s="7">
        <v>127</v>
      </c>
      <c r="B1107" s="8">
        <v>100000128289</v>
      </c>
      <c r="C1107" s="7">
        <v>0</v>
      </c>
      <c r="D1107" s="9" t="s">
        <v>1058</v>
      </c>
      <c r="E1107" s="9" t="s">
        <v>52</v>
      </c>
      <c r="F1107" s="10">
        <v>6420</v>
      </c>
      <c r="G1107" s="10">
        <v>-6419</v>
      </c>
      <c r="H1107" s="9">
        <v>1</v>
      </c>
    </row>
    <row r="1108" spans="1:8">
      <c r="A1108" s="7">
        <v>128</v>
      </c>
      <c r="B1108" s="8">
        <v>100000128295</v>
      </c>
      <c r="C1108" s="7">
        <v>0</v>
      </c>
      <c r="D1108" s="9" t="s">
        <v>1058</v>
      </c>
      <c r="E1108" s="9" t="s">
        <v>51</v>
      </c>
      <c r="F1108" s="10">
        <v>27000</v>
      </c>
      <c r="G1108" s="10">
        <v>-26999</v>
      </c>
      <c r="H1108" s="9">
        <v>1</v>
      </c>
    </row>
    <row r="1109" spans="1:8">
      <c r="A1109" s="7">
        <v>129</v>
      </c>
      <c r="B1109" s="8">
        <v>100000128296</v>
      </c>
      <c r="C1109" s="7">
        <v>0</v>
      </c>
      <c r="D1109" s="9" t="s">
        <v>1058</v>
      </c>
      <c r="E1109" s="9" t="s">
        <v>1059</v>
      </c>
      <c r="F1109" s="10">
        <v>6420</v>
      </c>
      <c r="G1109" s="10">
        <v>-6419</v>
      </c>
      <c r="H1109" s="9">
        <v>1</v>
      </c>
    </row>
    <row r="1110" spans="1:8">
      <c r="A1110" s="7">
        <v>130</v>
      </c>
      <c r="B1110" s="8">
        <v>100000128297</v>
      </c>
      <c r="C1110" s="7">
        <v>0</v>
      </c>
      <c r="D1110" s="9" t="s">
        <v>1058</v>
      </c>
      <c r="E1110" s="9" t="s">
        <v>1059</v>
      </c>
      <c r="F1110" s="10">
        <v>6420</v>
      </c>
      <c r="G1110" s="10">
        <v>-6419</v>
      </c>
      <c r="H1110" s="9">
        <v>1</v>
      </c>
    </row>
    <row r="1111" spans="1:8">
      <c r="A1111" s="7">
        <v>131</v>
      </c>
      <c r="B1111" s="8">
        <v>100000128298</v>
      </c>
      <c r="C1111" s="7">
        <v>0</v>
      </c>
      <c r="D1111" s="9" t="s">
        <v>1058</v>
      </c>
      <c r="E1111" s="9" t="s">
        <v>1059</v>
      </c>
      <c r="F1111" s="10">
        <v>6420</v>
      </c>
      <c r="G1111" s="10">
        <v>-6419</v>
      </c>
      <c r="H1111" s="9">
        <v>1</v>
      </c>
    </row>
    <row r="1112" spans="1:8">
      <c r="A1112" s="7">
        <v>132</v>
      </c>
      <c r="B1112" s="8">
        <v>100000128299</v>
      </c>
      <c r="C1112" s="7">
        <v>0</v>
      </c>
      <c r="D1112" s="9" t="s">
        <v>1058</v>
      </c>
      <c r="E1112" s="9" t="s">
        <v>1059</v>
      </c>
      <c r="F1112" s="10">
        <v>6420</v>
      </c>
      <c r="G1112" s="10">
        <v>-6419</v>
      </c>
      <c r="H1112" s="9">
        <v>1</v>
      </c>
    </row>
    <row r="1113" spans="1:8">
      <c r="A1113" s="7">
        <v>133</v>
      </c>
      <c r="B1113" s="8">
        <v>100000140959</v>
      </c>
      <c r="C1113" s="7">
        <v>0</v>
      </c>
      <c r="D1113" s="9" t="s">
        <v>829</v>
      </c>
      <c r="E1113" s="9" t="s">
        <v>1060</v>
      </c>
      <c r="F1113" s="10">
        <v>28400</v>
      </c>
      <c r="G1113" s="10">
        <v>-28399</v>
      </c>
      <c r="H1113" s="9">
        <v>1</v>
      </c>
    </row>
    <row r="1114" spans="1:8">
      <c r="A1114" s="7">
        <v>134</v>
      </c>
      <c r="B1114" s="8">
        <v>100000140960</v>
      </c>
      <c r="C1114" s="7">
        <v>0</v>
      </c>
      <c r="D1114" s="9" t="s">
        <v>829</v>
      </c>
      <c r="E1114" s="9" t="s">
        <v>1061</v>
      </c>
      <c r="F1114" s="10">
        <v>14149.5</v>
      </c>
      <c r="G1114" s="10">
        <v>-14148.5</v>
      </c>
      <c r="H1114" s="9">
        <v>1</v>
      </c>
    </row>
    <row r="1115" spans="1:8">
      <c r="A1115" s="7">
        <v>135</v>
      </c>
      <c r="B1115" s="8">
        <v>100000140961</v>
      </c>
      <c r="C1115" s="7">
        <v>0</v>
      </c>
      <c r="D1115" s="9" t="s">
        <v>829</v>
      </c>
      <c r="E1115" s="9" t="s">
        <v>633</v>
      </c>
      <c r="F1115" s="10">
        <v>9688.5</v>
      </c>
      <c r="G1115" s="10">
        <v>-9687.5</v>
      </c>
      <c r="H1115" s="9">
        <v>1</v>
      </c>
    </row>
    <row r="1116" spans="1:8">
      <c r="A1116" s="7">
        <v>136</v>
      </c>
      <c r="B1116" s="8">
        <v>100000140962</v>
      </c>
      <c r="C1116" s="7">
        <v>0</v>
      </c>
      <c r="D1116" s="9" t="s">
        <v>829</v>
      </c>
      <c r="E1116" s="9" t="s">
        <v>51</v>
      </c>
      <c r="F1116" s="10">
        <v>14200</v>
      </c>
      <c r="G1116" s="10">
        <v>-14199</v>
      </c>
      <c r="H1116" s="9">
        <v>1</v>
      </c>
    </row>
    <row r="1117" spans="1:8">
      <c r="A1117" s="7">
        <v>137</v>
      </c>
      <c r="B1117" s="8">
        <v>100000141027</v>
      </c>
      <c r="C1117" s="7">
        <v>0</v>
      </c>
      <c r="D1117" s="9" t="s">
        <v>42</v>
      </c>
      <c r="E1117" s="9" t="s">
        <v>633</v>
      </c>
      <c r="F1117" s="10">
        <v>183050.5</v>
      </c>
      <c r="G1117" s="10">
        <v>-183049.5</v>
      </c>
      <c r="H1117" s="9">
        <v>1</v>
      </c>
    </row>
    <row r="1118" spans="1:8">
      <c r="A1118" s="7">
        <v>138</v>
      </c>
      <c r="B1118" s="8">
        <v>100000148401</v>
      </c>
      <c r="C1118" s="7">
        <v>0</v>
      </c>
      <c r="D1118" s="9" t="s">
        <v>1062</v>
      </c>
      <c r="E1118" s="9" t="s">
        <v>1063</v>
      </c>
      <c r="F1118" s="10">
        <v>466092</v>
      </c>
      <c r="G1118" s="10">
        <v>-466091</v>
      </c>
      <c r="H1118" s="9">
        <v>1</v>
      </c>
    </row>
    <row r="1119" spans="1:8">
      <c r="A1119" s="7">
        <v>139</v>
      </c>
      <c r="B1119" s="8">
        <v>100000148402</v>
      </c>
      <c r="C1119" s="7">
        <v>0</v>
      </c>
      <c r="D1119" s="9" t="s">
        <v>1064</v>
      </c>
      <c r="E1119" s="9" t="s">
        <v>1063</v>
      </c>
      <c r="F1119" s="10">
        <v>181800</v>
      </c>
      <c r="G1119" s="10">
        <v>-181799</v>
      </c>
      <c r="H1119" s="9">
        <v>1</v>
      </c>
    </row>
    <row r="1120" spans="1:8">
      <c r="A1120" s="7">
        <v>140</v>
      </c>
      <c r="B1120" s="8">
        <v>100000202178</v>
      </c>
      <c r="C1120" s="7">
        <v>0</v>
      </c>
      <c r="D1120" s="9" t="s">
        <v>1065</v>
      </c>
      <c r="E1120" s="9" t="s">
        <v>1066</v>
      </c>
      <c r="F1120" s="10">
        <v>109396.8</v>
      </c>
      <c r="G1120" s="10">
        <v>-109395.8</v>
      </c>
      <c r="H1120" s="9">
        <v>1</v>
      </c>
    </row>
    <row r="1121" spans="1:8">
      <c r="A1121" s="7">
        <v>141</v>
      </c>
      <c r="B1121" s="8">
        <v>100000212768</v>
      </c>
      <c r="C1121" s="7">
        <v>0</v>
      </c>
      <c r="D1121" s="9" t="s">
        <v>55</v>
      </c>
      <c r="E1121" s="9" t="s">
        <v>56</v>
      </c>
      <c r="F1121" s="10">
        <v>34882.199999999997</v>
      </c>
      <c r="G1121" s="10">
        <v>-34881.199999999997</v>
      </c>
      <c r="H1121" s="9">
        <v>1</v>
      </c>
    </row>
    <row r="1122" spans="1:8">
      <c r="A1122" s="7">
        <v>142</v>
      </c>
      <c r="B1122" s="8">
        <v>100000230203</v>
      </c>
      <c r="C1122" s="7">
        <v>0</v>
      </c>
      <c r="D1122" s="9" t="s">
        <v>748</v>
      </c>
      <c r="E1122" s="9" t="s">
        <v>999</v>
      </c>
      <c r="F1122" s="10">
        <v>18939</v>
      </c>
      <c r="G1122" s="10">
        <v>-18938</v>
      </c>
      <c r="H1122" s="9">
        <v>1</v>
      </c>
    </row>
    <row r="1123" spans="1:8">
      <c r="A1123" s="7">
        <v>143</v>
      </c>
      <c r="B1123" s="8">
        <v>100000230204</v>
      </c>
      <c r="C1123" s="7">
        <v>0</v>
      </c>
      <c r="D1123" s="9" t="s">
        <v>748</v>
      </c>
      <c r="E1123" s="9" t="s">
        <v>999</v>
      </c>
      <c r="F1123" s="10">
        <v>18939</v>
      </c>
      <c r="G1123" s="10">
        <v>-18938</v>
      </c>
      <c r="H1123" s="9">
        <v>1</v>
      </c>
    </row>
    <row r="1124" spans="1:8">
      <c r="A1124" s="7">
        <v>144</v>
      </c>
      <c r="B1124" s="8">
        <v>100000230205</v>
      </c>
      <c r="C1124" s="7">
        <v>0</v>
      </c>
      <c r="D1124" s="9" t="s">
        <v>748</v>
      </c>
      <c r="E1124" s="9" t="s">
        <v>999</v>
      </c>
      <c r="F1124" s="10">
        <v>18939</v>
      </c>
      <c r="G1124" s="10">
        <v>-18938</v>
      </c>
      <c r="H1124" s="9">
        <v>1</v>
      </c>
    </row>
    <row r="1125" spans="1:8">
      <c r="A1125" s="7">
        <v>145</v>
      </c>
      <c r="B1125" s="8">
        <v>100000230206</v>
      </c>
      <c r="C1125" s="7">
        <v>0</v>
      </c>
      <c r="D1125" s="9" t="s">
        <v>748</v>
      </c>
      <c r="E1125" s="9" t="s">
        <v>999</v>
      </c>
      <c r="F1125" s="10">
        <v>18939</v>
      </c>
      <c r="G1125" s="10">
        <v>-18938</v>
      </c>
      <c r="H1125" s="9">
        <v>1</v>
      </c>
    </row>
    <row r="1126" spans="1:8">
      <c r="A1126" s="7">
        <v>146</v>
      </c>
      <c r="B1126" s="8">
        <v>100000230207</v>
      </c>
      <c r="C1126" s="7">
        <v>0</v>
      </c>
      <c r="D1126" s="9" t="s">
        <v>748</v>
      </c>
      <c r="E1126" s="9" t="s">
        <v>999</v>
      </c>
      <c r="F1126" s="10">
        <v>18939</v>
      </c>
      <c r="G1126" s="10">
        <v>-18938</v>
      </c>
      <c r="H1126" s="9">
        <v>1</v>
      </c>
    </row>
    <row r="1127" spans="1:8">
      <c r="A1127" s="7">
        <v>147</v>
      </c>
      <c r="B1127" s="8">
        <v>100000230208</v>
      </c>
      <c r="C1127" s="7">
        <v>0</v>
      </c>
      <c r="D1127" s="9" t="s">
        <v>748</v>
      </c>
      <c r="E1127" s="9" t="s">
        <v>999</v>
      </c>
      <c r="F1127" s="10">
        <v>18939</v>
      </c>
      <c r="G1127" s="10">
        <v>-18938</v>
      </c>
      <c r="H1127" s="9">
        <v>1</v>
      </c>
    </row>
    <row r="1128" spans="1:8">
      <c r="A1128" s="7">
        <v>148</v>
      </c>
      <c r="B1128" s="8">
        <v>100000230209</v>
      </c>
      <c r="C1128" s="7">
        <v>0</v>
      </c>
      <c r="D1128" s="9" t="s">
        <v>748</v>
      </c>
      <c r="E1128" s="9" t="s">
        <v>999</v>
      </c>
      <c r="F1128" s="10">
        <v>18939</v>
      </c>
      <c r="G1128" s="10">
        <v>-18938</v>
      </c>
      <c r="H1128" s="9">
        <v>1</v>
      </c>
    </row>
    <row r="1129" spans="1:8">
      <c r="A1129" s="7">
        <v>149</v>
      </c>
      <c r="B1129" s="8">
        <v>100000230210</v>
      </c>
      <c r="C1129" s="7">
        <v>0</v>
      </c>
      <c r="D1129" s="9" t="s">
        <v>748</v>
      </c>
      <c r="E1129" s="9" t="s">
        <v>999</v>
      </c>
      <c r="F1129" s="10">
        <v>18939</v>
      </c>
      <c r="G1129" s="10">
        <v>-18938</v>
      </c>
      <c r="H1129" s="9">
        <v>1</v>
      </c>
    </row>
    <row r="1130" spans="1:8">
      <c r="A1130" s="7">
        <v>150</v>
      </c>
      <c r="B1130" s="8">
        <v>100000230211</v>
      </c>
      <c r="C1130" s="7">
        <v>0</v>
      </c>
      <c r="D1130" s="9" t="s">
        <v>748</v>
      </c>
      <c r="E1130" s="9" t="s">
        <v>999</v>
      </c>
      <c r="F1130" s="10">
        <v>18939</v>
      </c>
      <c r="G1130" s="10">
        <v>-18938</v>
      </c>
      <c r="H1130" s="9">
        <v>1</v>
      </c>
    </row>
    <row r="1131" spans="1:8">
      <c r="A1131" s="7">
        <v>151</v>
      </c>
      <c r="B1131" s="8">
        <v>100000230212</v>
      </c>
      <c r="C1131" s="7">
        <v>0</v>
      </c>
      <c r="D1131" s="9" t="s">
        <v>748</v>
      </c>
      <c r="E1131" s="9" t="s">
        <v>999</v>
      </c>
      <c r="F1131" s="10">
        <v>18939</v>
      </c>
      <c r="G1131" s="10">
        <v>-18938</v>
      </c>
      <c r="H1131" s="9">
        <v>1</v>
      </c>
    </row>
    <row r="1132" spans="1:8">
      <c r="A1132" s="7">
        <v>152</v>
      </c>
      <c r="B1132" s="8">
        <v>100000230213</v>
      </c>
      <c r="C1132" s="7">
        <v>0</v>
      </c>
      <c r="D1132" s="9" t="s">
        <v>748</v>
      </c>
      <c r="E1132" s="9" t="s">
        <v>999</v>
      </c>
      <c r="F1132" s="10">
        <v>18939</v>
      </c>
      <c r="G1132" s="10">
        <v>-18938</v>
      </c>
      <c r="H1132" s="9">
        <v>1</v>
      </c>
    </row>
    <row r="1133" spans="1:8">
      <c r="A1133" s="7">
        <v>153</v>
      </c>
      <c r="B1133" s="8">
        <v>100000230214</v>
      </c>
      <c r="C1133" s="7">
        <v>0</v>
      </c>
      <c r="D1133" s="9" t="s">
        <v>748</v>
      </c>
      <c r="E1133" s="9" t="s">
        <v>999</v>
      </c>
      <c r="F1133" s="10">
        <v>18939</v>
      </c>
      <c r="G1133" s="10">
        <v>-18938</v>
      </c>
      <c r="H1133" s="9">
        <v>1</v>
      </c>
    </row>
    <row r="1134" spans="1:8">
      <c r="A1134" s="7">
        <v>154</v>
      </c>
      <c r="B1134" s="8">
        <v>100000230215</v>
      </c>
      <c r="C1134" s="7">
        <v>0</v>
      </c>
      <c r="D1134" s="9" t="s">
        <v>748</v>
      </c>
      <c r="E1134" s="9" t="s">
        <v>999</v>
      </c>
      <c r="F1134" s="10">
        <v>18939</v>
      </c>
      <c r="G1134" s="10">
        <v>-18938</v>
      </c>
      <c r="H1134" s="9">
        <v>1</v>
      </c>
    </row>
    <row r="1135" spans="1:8">
      <c r="A1135" s="7">
        <v>155</v>
      </c>
      <c r="B1135" s="8">
        <v>100000230216</v>
      </c>
      <c r="C1135" s="7">
        <v>0</v>
      </c>
      <c r="D1135" s="9" t="s">
        <v>748</v>
      </c>
      <c r="E1135" s="9" t="s">
        <v>999</v>
      </c>
      <c r="F1135" s="10">
        <v>18939</v>
      </c>
      <c r="G1135" s="10">
        <v>-18938</v>
      </c>
      <c r="H1135" s="9">
        <v>1</v>
      </c>
    </row>
    <row r="1136" spans="1:8">
      <c r="A1136" s="7">
        <v>156</v>
      </c>
      <c r="B1136" s="8">
        <v>100000230217</v>
      </c>
      <c r="C1136" s="7">
        <v>0</v>
      </c>
      <c r="D1136" s="9" t="s">
        <v>748</v>
      </c>
      <c r="E1136" s="9" t="s">
        <v>999</v>
      </c>
      <c r="F1136" s="10">
        <v>18939</v>
      </c>
      <c r="G1136" s="10">
        <v>-18938</v>
      </c>
      <c r="H1136" s="9">
        <v>1</v>
      </c>
    </row>
    <row r="1137" spans="1:8">
      <c r="A1137" s="7">
        <v>157</v>
      </c>
      <c r="B1137" s="8">
        <v>100000230218</v>
      </c>
      <c r="C1137" s="7">
        <v>0</v>
      </c>
      <c r="D1137" s="9" t="s">
        <v>748</v>
      </c>
      <c r="E1137" s="9" t="s">
        <v>999</v>
      </c>
      <c r="F1137" s="10">
        <v>18939</v>
      </c>
      <c r="G1137" s="10">
        <v>-18938</v>
      </c>
      <c r="H1137" s="9">
        <v>1</v>
      </c>
    </row>
    <row r="1138" spans="1:8">
      <c r="A1138" s="7">
        <v>158</v>
      </c>
      <c r="B1138" s="8">
        <v>100000230219</v>
      </c>
      <c r="C1138" s="7">
        <v>0</v>
      </c>
      <c r="D1138" s="9" t="s">
        <v>748</v>
      </c>
      <c r="E1138" s="9" t="s">
        <v>999</v>
      </c>
      <c r="F1138" s="10">
        <v>18939</v>
      </c>
      <c r="G1138" s="10">
        <v>-18938</v>
      </c>
      <c r="H1138" s="9">
        <v>1</v>
      </c>
    </row>
    <row r="1139" spans="1:8">
      <c r="A1139" s="7">
        <v>159</v>
      </c>
      <c r="B1139" s="8">
        <v>100000230220</v>
      </c>
      <c r="C1139" s="7">
        <v>0</v>
      </c>
      <c r="D1139" s="9" t="s">
        <v>748</v>
      </c>
      <c r="E1139" s="9" t="s">
        <v>999</v>
      </c>
      <c r="F1139" s="10">
        <v>18939</v>
      </c>
      <c r="G1139" s="10">
        <v>-18938</v>
      </c>
      <c r="H1139" s="9">
        <v>1</v>
      </c>
    </row>
    <row r="1140" spans="1:8">
      <c r="A1140" s="7">
        <v>160</v>
      </c>
      <c r="B1140" s="8">
        <v>100000230221</v>
      </c>
      <c r="C1140" s="7">
        <v>0</v>
      </c>
      <c r="D1140" s="9" t="s">
        <v>748</v>
      </c>
      <c r="E1140" s="9" t="s">
        <v>999</v>
      </c>
      <c r="F1140" s="10">
        <v>18939</v>
      </c>
      <c r="G1140" s="10">
        <v>-18938</v>
      </c>
      <c r="H1140" s="9">
        <v>1</v>
      </c>
    </row>
    <row r="1141" spans="1:8">
      <c r="A1141" s="7">
        <v>161</v>
      </c>
      <c r="B1141" s="8">
        <v>100000230222</v>
      </c>
      <c r="C1141" s="7">
        <v>0</v>
      </c>
      <c r="D1141" s="9" t="s">
        <v>748</v>
      </c>
      <c r="E1141" s="9" t="s">
        <v>999</v>
      </c>
      <c r="F1141" s="10">
        <v>18939</v>
      </c>
      <c r="G1141" s="10">
        <v>-18938</v>
      </c>
      <c r="H1141" s="9">
        <v>1</v>
      </c>
    </row>
    <row r="1142" spans="1:8">
      <c r="A1142" s="7">
        <v>162</v>
      </c>
      <c r="B1142" s="8">
        <v>100000230223</v>
      </c>
      <c r="C1142" s="7">
        <v>0</v>
      </c>
      <c r="D1142" s="9" t="s">
        <v>748</v>
      </c>
      <c r="E1142" s="9" t="s">
        <v>999</v>
      </c>
      <c r="F1142" s="10">
        <v>18939</v>
      </c>
      <c r="G1142" s="10">
        <v>-18938</v>
      </c>
      <c r="H1142" s="9">
        <v>1</v>
      </c>
    </row>
    <row r="1143" spans="1:8">
      <c r="A1143" s="7">
        <v>163</v>
      </c>
      <c r="B1143" s="8">
        <v>100000230224</v>
      </c>
      <c r="C1143" s="7">
        <v>0</v>
      </c>
      <c r="D1143" s="9" t="s">
        <v>748</v>
      </c>
      <c r="E1143" s="9" t="s">
        <v>999</v>
      </c>
      <c r="F1143" s="10">
        <v>18939</v>
      </c>
      <c r="G1143" s="10">
        <v>-18938</v>
      </c>
      <c r="H1143" s="9">
        <v>1</v>
      </c>
    </row>
    <row r="1144" spans="1:8">
      <c r="A1144" s="7">
        <v>164</v>
      </c>
      <c r="B1144" s="8">
        <v>100000230225</v>
      </c>
      <c r="C1144" s="7">
        <v>0</v>
      </c>
      <c r="D1144" s="9" t="s">
        <v>748</v>
      </c>
      <c r="E1144" s="9" t="s">
        <v>999</v>
      </c>
      <c r="F1144" s="10">
        <v>18939</v>
      </c>
      <c r="G1144" s="10">
        <v>-18938</v>
      </c>
      <c r="H1144" s="9">
        <v>1</v>
      </c>
    </row>
    <row r="1145" spans="1:8">
      <c r="A1145" s="7">
        <v>165</v>
      </c>
      <c r="B1145" s="8">
        <v>100000230226</v>
      </c>
      <c r="C1145" s="7">
        <v>0</v>
      </c>
      <c r="D1145" s="9" t="s">
        <v>748</v>
      </c>
      <c r="E1145" s="9" t="s">
        <v>999</v>
      </c>
      <c r="F1145" s="10">
        <v>18939</v>
      </c>
      <c r="G1145" s="10">
        <v>-18938</v>
      </c>
      <c r="H1145" s="9">
        <v>1</v>
      </c>
    </row>
    <row r="1146" spans="1:8">
      <c r="A1146" s="7">
        <v>166</v>
      </c>
      <c r="B1146" s="8">
        <v>100000230227</v>
      </c>
      <c r="C1146" s="7">
        <v>0</v>
      </c>
      <c r="D1146" s="9" t="s">
        <v>748</v>
      </c>
      <c r="E1146" s="9" t="s">
        <v>999</v>
      </c>
      <c r="F1146" s="10">
        <v>18939</v>
      </c>
      <c r="G1146" s="10">
        <v>-18938</v>
      </c>
      <c r="H1146" s="9">
        <v>1</v>
      </c>
    </row>
    <row r="1147" spans="1:8">
      <c r="A1147" s="7">
        <v>167</v>
      </c>
      <c r="B1147" s="8">
        <v>100000230228</v>
      </c>
      <c r="C1147" s="7">
        <v>0</v>
      </c>
      <c r="D1147" s="9" t="s">
        <v>748</v>
      </c>
      <c r="E1147" s="9" t="s">
        <v>999</v>
      </c>
      <c r="F1147" s="10">
        <v>18939</v>
      </c>
      <c r="G1147" s="10">
        <v>-18938</v>
      </c>
      <c r="H1147" s="9">
        <v>1</v>
      </c>
    </row>
    <row r="1148" spans="1:8">
      <c r="A1148" s="7">
        <v>168</v>
      </c>
      <c r="B1148" s="8">
        <v>100000230229</v>
      </c>
      <c r="C1148" s="7">
        <v>0</v>
      </c>
      <c r="D1148" s="9" t="s">
        <v>748</v>
      </c>
      <c r="E1148" s="9" t="s">
        <v>999</v>
      </c>
      <c r="F1148" s="10">
        <v>18939</v>
      </c>
      <c r="G1148" s="10">
        <v>-18938</v>
      </c>
      <c r="H1148" s="9">
        <v>1</v>
      </c>
    </row>
    <row r="1149" spans="1:8">
      <c r="A1149" s="7">
        <v>169</v>
      </c>
      <c r="B1149" s="8">
        <v>100000230230</v>
      </c>
      <c r="C1149" s="7">
        <v>0</v>
      </c>
      <c r="D1149" s="9" t="s">
        <v>748</v>
      </c>
      <c r="E1149" s="9" t="s">
        <v>999</v>
      </c>
      <c r="F1149" s="10">
        <v>18939</v>
      </c>
      <c r="G1149" s="10">
        <v>-18938</v>
      </c>
      <c r="H1149" s="9">
        <v>1</v>
      </c>
    </row>
    <row r="1150" spans="1:8">
      <c r="A1150" s="7">
        <v>170</v>
      </c>
      <c r="B1150" s="8">
        <v>100000230231</v>
      </c>
      <c r="C1150" s="7">
        <v>0</v>
      </c>
      <c r="D1150" s="9" t="s">
        <v>748</v>
      </c>
      <c r="E1150" s="9" t="s">
        <v>999</v>
      </c>
      <c r="F1150" s="10">
        <v>18939</v>
      </c>
      <c r="G1150" s="10">
        <v>-18938</v>
      </c>
      <c r="H1150" s="9">
        <v>1</v>
      </c>
    </row>
    <row r="1151" spans="1:8">
      <c r="A1151" s="7">
        <v>171</v>
      </c>
      <c r="B1151" s="8">
        <v>100000230232</v>
      </c>
      <c r="C1151" s="7">
        <v>0</v>
      </c>
      <c r="D1151" s="9" t="s">
        <v>748</v>
      </c>
      <c r="E1151" s="9" t="s">
        <v>999</v>
      </c>
      <c r="F1151" s="10">
        <v>18939</v>
      </c>
      <c r="G1151" s="10">
        <v>-18938</v>
      </c>
      <c r="H1151" s="9">
        <v>1</v>
      </c>
    </row>
    <row r="1152" spans="1:8">
      <c r="A1152" s="7">
        <v>172</v>
      </c>
      <c r="B1152" s="8">
        <v>100000230233</v>
      </c>
      <c r="C1152" s="7">
        <v>0</v>
      </c>
      <c r="D1152" s="9" t="s">
        <v>748</v>
      </c>
      <c r="E1152" s="9" t="s">
        <v>999</v>
      </c>
      <c r="F1152" s="10">
        <v>18939</v>
      </c>
      <c r="G1152" s="10">
        <v>-18938</v>
      </c>
      <c r="H1152" s="9">
        <v>1</v>
      </c>
    </row>
    <row r="1153" spans="1:8">
      <c r="A1153" s="7">
        <v>173</v>
      </c>
      <c r="B1153" s="8">
        <v>100000230234</v>
      </c>
      <c r="C1153" s="7">
        <v>0</v>
      </c>
      <c r="D1153" s="9" t="s">
        <v>748</v>
      </c>
      <c r="E1153" s="9" t="s">
        <v>999</v>
      </c>
      <c r="F1153" s="10">
        <v>18939</v>
      </c>
      <c r="G1153" s="10">
        <v>-18938</v>
      </c>
      <c r="H1153" s="9">
        <v>1</v>
      </c>
    </row>
    <row r="1154" spans="1:8">
      <c r="A1154" s="7">
        <v>174</v>
      </c>
      <c r="B1154" s="8">
        <v>100000230235</v>
      </c>
      <c r="C1154" s="7">
        <v>0</v>
      </c>
      <c r="D1154" s="9" t="s">
        <v>748</v>
      </c>
      <c r="E1154" s="9" t="s">
        <v>999</v>
      </c>
      <c r="F1154" s="10">
        <v>18939</v>
      </c>
      <c r="G1154" s="10">
        <v>-18938</v>
      </c>
      <c r="H1154" s="9">
        <v>1</v>
      </c>
    </row>
    <row r="1155" spans="1:8">
      <c r="A1155" s="7">
        <v>175</v>
      </c>
      <c r="B1155" s="8">
        <v>100000230236</v>
      </c>
      <c r="C1155" s="7">
        <v>0</v>
      </c>
      <c r="D1155" s="9" t="s">
        <v>748</v>
      </c>
      <c r="E1155" s="9" t="s">
        <v>999</v>
      </c>
      <c r="F1155" s="10">
        <v>18939</v>
      </c>
      <c r="G1155" s="10">
        <v>-18938</v>
      </c>
      <c r="H1155" s="9">
        <v>1</v>
      </c>
    </row>
    <row r="1156" spans="1:8">
      <c r="A1156" s="7">
        <v>176</v>
      </c>
      <c r="B1156" s="8">
        <v>100000230237</v>
      </c>
      <c r="C1156" s="7">
        <v>0</v>
      </c>
      <c r="D1156" s="9" t="s">
        <v>748</v>
      </c>
      <c r="E1156" s="9" t="s">
        <v>999</v>
      </c>
      <c r="F1156" s="10">
        <v>18939</v>
      </c>
      <c r="G1156" s="10">
        <v>-18938</v>
      </c>
      <c r="H1156" s="9">
        <v>1</v>
      </c>
    </row>
    <row r="1157" spans="1:8">
      <c r="A1157" s="7">
        <v>177</v>
      </c>
      <c r="B1157" s="8">
        <v>100000230238</v>
      </c>
      <c r="C1157" s="7">
        <v>0</v>
      </c>
      <c r="D1157" s="9" t="s">
        <v>748</v>
      </c>
      <c r="E1157" s="9" t="s">
        <v>999</v>
      </c>
      <c r="F1157" s="10">
        <v>18939</v>
      </c>
      <c r="G1157" s="10">
        <v>-18938</v>
      </c>
      <c r="H1157" s="9">
        <v>1</v>
      </c>
    </row>
    <row r="1158" spans="1:8">
      <c r="A1158" s="7">
        <v>178</v>
      </c>
      <c r="B1158" s="8">
        <v>100000230239</v>
      </c>
      <c r="C1158" s="7">
        <v>0</v>
      </c>
      <c r="D1158" s="9" t="s">
        <v>748</v>
      </c>
      <c r="E1158" s="9" t="s">
        <v>999</v>
      </c>
      <c r="F1158" s="10">
        <v>18939</v>
      </c>
      <c r="G1158" s="10">
        <v>-18938</v>
      </c>
      <c r="H1158" s="9">
        <v>1</v>
      </c>
    </row>
    <row r="1159" spans="1:8">
      <c r="A1159" s="7">
        <v>179</v>
      </c>
      <c r="B1159" s="8">
        <v>100000230240</v>
      </c>
      <c r="C1159" s="7">
        <v>0</v>
      </c>
      <c r="D1159" s="9" t="s">
        <v>748</v>
      </c>
      <c r="E1159" s="9" t="s">
        <v>999</v>
      </c>
      <c r="F1159" s="10">
        <v>18939</v>
      </c>
      <c r="G1159" s="10">
        <v>-18938</v>
      </c>
      <c r="H1159" s="9">
        <v>1</v>
      </c>
    </row>
    <row r="1160" spans="1:8">
      <c r="A1160" s="7">
        <v>180</v>
      </c>
      <c r="B1160" s="8">
        <v>100000230241</v>
      </c>
      <c r="C1160" s="7">
        <v>0</v>
      </c>
      <c r="D1160" s="9" t="s">
        <v>748</v>
      </c>
      <c r="E1160" s="9" t="s">
        <v>999</v>
      </c>
      <c r="F1160" s="10">
        <v>18939</v>
      </c>
      <c r="G1160" s="10">
        <v>-18938</v>
      </c>
      <c r="H1160" s="9">
        <v>1</v>
      </c>
    </row>
    <row r="1161" spans="1:8">
      <c r="A1161" s="7">
        <v>181</v>
      </c>
      <c r="B1161" s="8">
        <v>100000230242</v>
      </c>
      <c r="C1161" s="7">
        <v>0</v>
      </c>
      <c r="D1161" s="9" t="s">
        <v>748</v>
      </c>
      <c r="E1161" s="9" t="s">
        <v>999</v>
      </c>
      <c r="F1161" s="10">
        <v>18939</v>
      </c>
      <c r="G1161" s="10">
        <v>-18938</v>
      </c>
      <c r="H1161" s="9">
        <v>1</v>
      </c>
    </row>
    <row r="1162" spans="1:8">
      <c r="A1162" s="7">
        <v>182</v>
      </c>
      <c r="B1162" s="8">
        <v>100000230243</v>
      </c>
      <c r="C1162" s="7">
        <v>0</v>
      </c>
      <c r="D1162" s="9" t="s">
        <v>748</v>
      </c>
      <c r="E1162" s="9" t="s">
        <v>999</v>
      </c>
      <c r="F1162" s="10">
        <v>18939</v>
      </c>
      <c r="G1162" s="10">
        <v>-18938</v>
      </c>
      <c r="H1162" s="9">
        <v>1</v>
      </c>
    </row>
    <row r="1163" spans="1:8">
      <c r="A1163" s="7">
        <v>183</v>
      </c>
      <c r="B1163" s="8">
        <v>100000230244</v>
      </c>
      <c r="C1163" s="7">
        <v>0</v>
      </c>
      <c r="D1163" s="9" t="s">
        <v>748</v>
      </c>
      <c r="E1163" s="9" t="s">
        <v>999</v>
      </c>
      <c r="F1163" s="10">
        <v>18939</v>
      </c>
      <c r="G1163" s="10">
        <v>-18938</v>
      </c>
      <c r="H1163" s="9">
        <v>1</v>
      </c>
    </row>
    <row r="1164" spans="1:8">
      <c r="A1164" s="7">
        <v>184</v>
      </c>
      <c r="B1164" s="8">
        <v>100000230245</v>
      </c>
      <c r="C1164" s="7">
        <v>0</v>
      </c>
      <c r="D1164" s="9" t="s">
        <v>748</v>
      </c>
      <c r="E1164" s="9" t="s">
        <v>999</v>
      </c>
      <c r="F1164" s="10">
        <v>18939</v>
      </c>
      <c r="G1164" s="10">
        <v>-18938</v>
      </c>
      <c r="H1164" s="9">
        <v>1</v>
      </c>
    </row>
    <row r="1165" spans="1:8">
      <c r="A1165" s="7">
        <v>185</v>
      </c>
      <c r="B1165" s="8">
        <v>100000230246</v>
      </c>
      <c r="C1165" s="7">
        <v>0</v>
      </c>
      <c r="D1165" s="9" t="s">
        <v>748</v>
      </c>
      <c r="E1165" s="9" t="s">
        <v>999</v>
      </c>
      <c r="F1165" s="10">
        <v>18939</v>
      </c>
      <c r="G1165" s="10">
        <v>-18938</v>
      </c>
      <c r="H1165" s="9">
        <v>1</v>
      </c>
    </row>
    <row r="1166" spans="1:8">
      <c r="A1166" s="7">
        <v>186</v>
      </c>
      <c r="B1166" s="8">
        <v>100000230247</v>
      </c>
      <c r="C1166" s="7">
        <v>0</v>
      </c>
      <c r="D1166" s="9" t="s">
        <v>748</v>
      </c>
      <c r="E1166" s="9" t="s">
        <v>999</v>
      </c>
      <c r="F1166" s="10">
        <v>18939</v>
      </c>
      <c r="G1166" s="10">
        <v>-18938</v>
      </c>
      <c r="H1166" s="9">
        <v>1</v>
      </c>
    </row>
    <row r="1167" spans="1:8">
      <c r="A1167" s="7">
        <v>187</v>
      </c>
      <c r="B1167" s="8">
        <v>100000230248</v>
      </c>
      <c r="C1167" s="7">
        <v>0</v>
      </c>
      <c r="D1167" s="9" t="s">
        <v>748</v>
      </c>
      <c r="E1167" s="9" t="s">
        <v>999</v>
      </c>
      <c r="F1167" s="10">
        <v>18939</v>
      </c>
      <c r="G1167" s="10">
        <v>-18938</v>
      </c>
      <c r="H1167" s="9">
        <v>1</v>
      </c>
    </row>
    <row r="1168" spans="1:8">
      <c r="A1168" s="7">
        <v>188</v>
      </c>
      <c r="B1168" s="8">
        <v>100000230249</v>
      </c>
      <c r="C1168" s="7">
        <v>0</v>
      </c>
      <c r="D1168" s="9" t="s">
        <v>748</v>
      </c>
      <c r="E1168" s="9" t="s">
        <v>999</v>
      </c>
      <c r="F1168" s="10">
        <v>18939</v>
      </c>
      <c r="G1168" s="10">
        <v>-18938</v>
      </c>
      <c r="H1168" s="9">
        <v>1</v>
      </c>
    </row>
    <row r="1169" spans="1:8">
      <c r="A1169" s="7">
        <v>189</v>
      </c>
      <c r="B1169" s="8">
        <v>100000230250</v>
      </c>
      <c r="C1169" s="7">
        <v>0</v>
      </c>
      <c r="D1169" s="9" t="s">
        <v>748</v>
      </c>
      <c r="E1169" s="9" t="s">
        <v>999</v>
      </c>
      <c r="F1169" s="10">
        <v>18939</v>
      </c>
      <c r="G1169" s="10">
        <v>-18938</v>
      </c>
      <c r="H1169" s="9">
        <v>1</v>
      </c>
    </row>
    <row r="1170" spans="1:8">
      <c r="A1170" s="7">
        <v>190</v>
      </c>
      <c r="B1170" s="8">
        <v>100000230251</v>
      </c>
      <c r="C1170" s="7">
        <v>0</v>
      </c>
      <c r="D1170" s="9" t="s">
        <v>748</v>
      </c>
      <c r="E1170" s="9" t="s">
        <v>999</v>
      </c>
      <c r="F1170" s="10">
        <v>18939</v>
      </c>
      <c r="G1170" s="10">
        <v>-18938</v>
      </c>
      <c r="H1170" s="9">
        <v>1</v>
      </c>
    </row>
    <row r="1171" spans="1:8">
      <c r="A1171" s="7">
        <v>191</v>
      </c>
      <c r="B1171" s="8">
        <v>100000230252</v>
      </c>
      <c r="C1171" s="7">
        <v>0</v>
      </c>
      <c r="D1171" s="9" t="s">
        <v>748</v>
      </c>
      <c r="E1171" s="9" t="s">
        <v>999</v>
      </c>
      <c r="F1171" s="10">
        <v>18939</v>
      </c>
      <c r="G1171" s="10">
        <v>-18938</v>
      </c>
      <c r="H1171" s="9">
        <v>1</v>
      </c>
    </row>
    <row r="1172" spans="1:8">
      <c r="A1172" s="7">
        <v>192</v>
      </c>
      <c r="B1172" s="8">
        <v>100000230253</v>
      </c>
      <c r="C1172" s="7">
        <v>0</v>
      </c>
      <c r="D1172" s="9" t="s">
        <v>748</v>
      </c>
      <c r="E1172" s="9" t="s">
        <v>999</v>
      </c>
      <c r="F1172" s="10">
        <v>18939</v>
      </c>
      <c r="G1172" s="10">
        <v>-18938</v>
      </c>
      <c r="H1172" s="9">
        <v>1</v>
      </c>
    </row>
    <row r="1173" spans="1:8">
      <c r="A1173" s="7">
        <v>193</v>
      </c>
      <c r="B1173" s="8">
        <v>100000230254</v>
      </c>
      <c r="C1173" s="7">
        <v>0</v>
      </c>
      <c r="D1173" s="9" t="s">
        <v>748</v>
      </c>
      <c r="E1173" s="9" t="s">
        <v>999</v>
      </c>
      <c r="F1173" s="10">
        <v>18939</v>
      </c>
      <c r="G1173" s="10">
        <v>-18938</v>
      </c>
      <c r="H1173" s="9">
        <v>1</v>
      </c>
    </row>
    <row r="1174" spans="1:8">
      <c r="A1174" s="7">
        <v>194</v>
      </c>
      <c r="B1174" s="8">
        <v>100000230255</v>
      </c>
      <c r="C1174" s="7">
        <v>0</v>
      </c>
      <c r="D1174" s="9" t="s">
        <v>748</v>
      </c>
      <c r="E1174" s="9" t="s">
        <v>999</v>
      </c>
      <c r="F1174" s="10">
        <v>18939</v>
      </c>
      <c r="G1174" s="10">
        <v>-18938</v>
      </c>
      <c r="H1174" s="9">
        <v>1</v>
      </c>
    </row>
    <row r="1175" spans="1:8">
      <c r="A1175" s="7">
        <v>195</v>
      </c>
      <c r="B1175" s="8">
        <v>100000230256</v>
      </c>
      <c r="C1175" s="7">
        <v>0</v>
      </c>
      <c r="D1175" s="9" t="s">
        <v>748</v>
      </c>
      <c r="E1175" s="9" t="s">
        <v>999</v>
      </c>
      <c r="F1175" s="10">
        <v>18939</v>
      </c>
      <c r="G1175" s="10">
        <v>-18938</v>
      </c>
      <c r="H1175" s="9">
        <v>1</v>
      </c>
    </row>
    <row r="1176" spans="1:8">
      <c r="A1176" s="7">
        <v>196</v>
      </c>
      <c r="B1176" s="8">
        <v>100000230257</v>
      </c>
      <c r="C1176" s="7">
        <v>0</v>
      </c>
      <c r="D1176" s="9" t="s">
        <v>748</v>
      </c>
      <c r="E1176" s="9" t="s">
        <v>999</v>
      </c>
      <c r="F1176" s="10">
        <v>18939</v>
      </c>
      <c r="G1176" s="10">
        <v>-18938</v>
      </c>
      <c r="H1176" s="9">
        <v>1</v>
      </c>
    </row>
    <row r="1177" spans="1:8">
      <c r="A1177" s="7">
        <v>197</v>
      </c>
      <c r="B1177" s="8">
        <v>100000230258</v>
      </c>
      <c r="C1177" s="7">
        <v>0</v>
      </c>
      <c r="D1177" s="9" t="s">
        <v>748</v>
      </c>
      <c r="E1177" s="9" t="s">
        <v>999</v>
      </c>
      <c r="F1177" s="10">
        <v>18939</v>
      </c>
      <c r="G1177" s="10">
        <v>-18938</v>
      </c>
      <c r="H1177" s="9">
        <v>1</v>
      </c>
    </row>
    <row r="1178" spans="1:8">
      <c r="A1178" s="7">
        <v>198</v>
      </c>
      <c r="B1178" s="8">
        <v>100000230259</v>
      </c>
      <c r="C1178" s="7">
        <v>0</v>
      </c>
      <c r="D1178" s="9" t="s">
        <v>748</v>
      </c>
      <c r="E1178" s="9" t="s">
        <v>999</v>
      </c>
      <c r="F1178" s="10">
        <v>18939</v>
      </c>
      <c r="G1178" s="10">
        <v>-18938</v>
      </c>
      <c r="H1178" s="9">
        <v>1</v>
      </c>
    </row>
    <row r="1179" spans="1:8">
      <c r="A1179" s="7">
        <v>199</v>
      </c>
      <c r="B1179" s="8">
        <v>100000230260</v>
      </c>
      <c r="C1179" s="7">
        <v>0</v>
      </c>
      <c r="D1179" s="9" t="s">
        <v>748</v>
      </c>
      <c r="E1179" s="9" t="s">
        <v>1000</v>
      </c>
      <c r="F1179" s="10">
        <v>26643</v>
      </c>
      <c r="G1179" s="10">
        <v>-26642</v>
      </c>
      <c r="H1179" s="9">
        <v>1</v>
      </c>
    </row>
    <row r="1180" spans="1:8">
      <c r="A1180" s="7">
        <v>200</v>
      </c>
      <c r="B1180" s="8">
        <v>100000230261</v>
      </c>
      <c r="C1180" s="7">
        <v>0</v>
      </c>
      <c r="D1180" s="9" t="s">
        <v>748</v>
      </c>
      <c r="E1180" s="9" t="s">
        <v>1000</v>
      </c>
      <c r="F1180" s="10">
        <v>26643</v>
      </c>
      <c r="G1180" s="10">
        <v>-26642</v>
      </c>
      <c r="H1180" s="9">
        <v>1</v>
      </c>
    </row>
    <row r="1181" spans="1:8">
      <c r="A1181" s="7">
        <v>201</v>
      </c>
      <c r="B1181" s="8">
        <v>100000230262</v>
      </c>
      <c r="C1181" s="7">
        <v>0</v>
      </c>
      <c r="D1181" s="9" t="s">
        <v>748</v>
      </c>
      <c r="E1181" s="9" t="s">
        <v>1000</v>
      </c>
      <c r="F1181" s="10">
        <v>26643</v>
      </c>
      <c r="G1181" s="10">
        <v>-26642</v>
      </c>
      <c r="H1181" s="9">
        <v>1</v>
      </c>
    </row>
    <row r="1182" spans="1:8">
      <c r="A1182" s="7">
        <v>202</v>
      </c>
      <c r="B1182" s="8">
        <v>100000230263</v>
      </c>
      <c r="C1182" s="7">
        <v>0</v>
      </c>
      <c r="D1182" s="9" t="s">
        <v>748</v>
      </c>
      <c r="E1182" s="9" t="s">
        <v>1000</v>
      </c>
      <c r="F1182" s="10">
        <v>26643</v>
      </c>
      <c r="G1182" s="10">
        <v>-26642</v>
      </c>
      <c r="H1182" s="9">
        <v>1</v>
      </c>
    </row>
    <row r="1183" spans="1:8">
      <c r="A1183" s="7">
        <v>203</v>
      </c>
      <c r="B1183" s="8">
        <v>100000230264</v>
      </c>
      <c r="C1183" s="7">
        <v>0</v>
      </c>
      <c r="D1183" s="9" t="s">
        <v>748</v>
      </c>
      <c r="E1183" s="9" t="s">
        <v>1000</v>
      </c>
      <c r="F1183" s="10">
        <v>26643</v>
      </c>
      <c r="G1183" s="10">
        <v>-26642</v>
      </c>
      <c r="H1183" s="9">
        <v>1</v>
      </c>
    </row>
    <row r="1184" spans="1:8">
      <c r="A1184" s="7">
        <v>204</v>
      </c>
      <c r="B1184" s="8">
        <v>100000230265</v>
      </c>
      <c r="C1184" s="7">
        <v>0</v>
      </c>
      <c r="D1184" s="9" t="s">
        <v>748</v>
      </c>
      <c r="E1184" s="9" t="s">
        <v>1000</v>
      </c>
      <c r="F1184" s="10">
        <v>26643</v>
      </c>
      <c r="G1184" s="10">
        <v>-26642</v>
      </c>
      <c r="H1184" s="9">
        <v>1</v>
      </c>
    </row>
    <row r="1185" spans="1:8">
      <c r="A1185" s="7">
        <v>205</v>
      </c>
      <c r="B1185" s="8">
        <v>100000230266</v>
      </c>
      <c r="C1185" s="7">
        <v>0</v>
      </c>
      <c r="D1185" s="9" t="s">
        <v>748</v>
      </c>
      <c r="E1185" s="9" t="s">
        <v>1000</v>
      </c>
      <c r="F1185" s="10">
        <v>26643</v>
      </c>
      <c r="G1185" s="10">
        <v>-26642</v>
      </c>
      <c r="H1185" s="9">
        <v>1</v>
      </c>
    </row>
    <row r="1186" spans="1:8">
      <c r="A1186" s="7">
        <v>206</v>
      </c>
      <c r="B1186" s="8">
        <v>100000230267</v>
      </c>
      <c r="C1186" s="7">
        <v>0</v>
      </c>
      <c r="D1186" s="9" t="s">
        <v>748</v>
      </c>
      <c r="E1186" s="9" t="s">
        <v>1000</v>
      </c>
      <c r="F1186" s="10">
        <v>26643</v>
      </c>
      <c r="G1186" s="10">
        <v>-26642</v>
      </c>
      <c r="H1186" s="9">
        <v>1</v>
      </c>
    </row>
    <row r="1187" spans="1:8">
      <c r="A1187" s="7">
        <v>207</v>
      </c>
      <c r="B1187" s="8">
        <v>100000230268</v>
      </c>
      <c r="C1187" s="7">
        <v>0</v>
      </c>
      <c r="D1187" s="9" t="s">
        <v>748</v>
      </c>
      <c r="E1187" s="9" t="s">
        <v>1000</v>
      </c>
      <c r="F1187" s="10">
        <v>26643</v>
      </c>
      <c r="G1187" s="10">
        <v>-26642</v>
      </c>
      <c r="H1187" s="9">
        <v>1</v>
      </c>
    </row>
    <row r="1188" spans="1:8">
      <c r="A1188" s="7">
        <v>208</v>
      </c>
      <c r="B1188" s="8">
        <v>100000230269</v>
      </c>
      <c r="C1188" s="7">
        <v>0</v>
      </c>
      <c r="D1188" s="9" t="s">
        <v>748</v>
      </c>
      <c r="E1188" s="9" t="s">
        <v>1000</v>
      </c>
      <c r="F1188" s="10">
        <v>26643</v>
      </c>
      <c r="G1188" s="10">
        <v>-26642</v>
      </c>
      <c r="H1188" s="9">
        <v>1</v>
      </c>
    </row>
    <row r="1189" spans="1:8">
      <c r="A1189" s="7">
        <v>209</v>
      </c>
      <c r="B1189" s="8">
        <v>100000232066</v>
      </c>
      <c r="C1189" s="7">
        <v>0</v>
      </c>
      <c r="D1189" s="9" t="s">
        <v>1001</v>
      </c>
      <c r="E1189" s="9" t="s">
        <v>1002</v>
      </c>
      <c r="F1189" s="10">
        <v>11984</v>
      </c>
      <c r="G1189" s="10">
        <v>-11983</v>
      </c>
      <c r="H1189" s="9">
        <v>1</v>
      </c>
    </row>
    <row r="1190" spans="1:8">
      <c r="A1190" s="7">
        <v>210</v>
      </c>
      <c r="B1190" s="8">
        <v>100000232067</v>
      </c>
      <c r="C1190" s="7">
        <v>0</v>
      </c>
      <c r="D1190" s="9" t="s">
        <v>1001</v>
      </c>
      <c r="E1190" s="9" t="s">
        <v>1002</v>
      </c>
      <c r="F1190" s="10">
        <v>11984</v>
      </c>
      <c r="G1190" s="10">
        <v>-11983</v>
      </c>
      <c r="H1190" s="9">
        <v>1</v>
      </c>
    </row>
    <row r="1191" spans="1:8">
      <c r="A1191" s="7">
        <v>211</v>
      </c>
      <c r="B1191" s="8">
        <v>100000232068</v>
      </c>
      <c r="C1191" s="7">
        <v>0</v>
      </c>
      <c r="D1191" s="9" t="s">
        <v>1001</v>
      </c>
      <c r="E1191" s="9" t="s">
        <v>1002</v>
      </c>
      <c r="F1191" s="10">
        <v>11984</v>
      </c>
      <c r="G1191" s="10">
        <v>-11983</v>
      </c>
      <c r="H1191" s="9">
        <v>1</v>
      </c>
    </row>
    <row r="1192" spans="1:8">
      <c r="A1192" s="7">
        <v>212</v>
      </c>
      <c r="B1192" s="8">
        <v>100000232069</v>
      </c>
      <c r="C1192" s="7">
        <v>0</v>
      </c>
      <c r="D1192" s="9" t="s">
        <v>1001</v>
      </c>
      <c r="E1192" s="9" t="s">
        <v>1002</v>
      </c>
      <c r="F1192" s="10">
        <v>11984</v>
      </c>
      <c r="G1192" s="10">
        <v>-11983</v>
      </c>
      <c r="H1192" s="9">
        <v>1</v>
      </c>
    </row>
    <row r="1193" spans="1:8">
      <c r="A1193" s="7">
        <v>213</v>
      </c>
      <c r="B1193" s="8">
        <v>100000232070</v>
      </c>
      <c r="C1193" s="7">
        <v>0</v>
      </c>
      <c r="D1193" s="9" t="s">
        <v>1001</v>
      </c>
      <c r="E1193" s="9" t="s">
        <v>1002</v>
      </c>
      <c r="F1193" s="10">
        <v>11984</v>
      </c>
      <c r="G1193" s="10">
        <v>-11983</v>
      </c>
      <c r="H1193" s="9">
        <v>1</v>
      </c>
    </row>
    <row r="1194" spans="1:8">
      <c r="A1194" s="9"/>
      <c r="B1194" s="153" t="s">
        <v>60</v>
      </c>
      <c r="C1194" s="153"/>
      <c r="D1194" s="153"/>
      <c r="E1194" s="153"/>
      <c r="F1194" s="11">
        <f>SUM(F981:F1193)</f>
        <v>10747456.810000006</v>
      </c>
      <c r="G1194" s="11">
        <f t="shared" ref="G1194:H1194" si="29">SUM(G981:G1193)</f>
        <v>-10747243.810000006</v>
      </c>
      <c r="H1194" s="11">
        <f t="shared" si="29"/>
        <v>213</v>
      </c>
    </row>
    <row r="1195" spans="1:8">
      <c r="A1195" s="9"/>
      <c r="B1195" s="153" t="s">
        <v>763</v>
      </c>
      <c r="C1195" s="153"/>
      <c r="D1195" s="153"/>
      <c r="E1195" s="153"/>
      <c r="F1195" s="11">
        <f>F1194+F977</f>
        <v>12240453.810000006</v>
      </c>
      <c r="G1195" s="11">
        <f t="shared" ref="G1195:H1195" si="30">G1194+G977</f>
        <v>-11411795.650000006</v>
      </c>
      <c r="H1195" s="11">
        <f t="shared" si="30"/>
        <v>828658.15999999957</v>
      </c>
    </row>
    <row r="1197" spans="1:8" s="4" customFormat="1">
      <c r="A1197" s="5" t="s">
        <v>779</v>
      </c>
      <c r="B1197" s="5"/>
      <c r="C1197" s="21"/>
    </row>
    <row r="1198" spans="1:8" s="21" customFormat="1">
      <c r="A1198" s="6" t="s">
        <v>761</v>
      </c>
      <c r="B1198" s="20" t="s">
        <v>0</v>
      </c>
      <c r="C1198" s="6" t="s">
        <v>1</v>
      </c>
      <c r="D1198" s="6" t="s">
        <v>2</v>
      </c>
      <c r="E1198" s="6" t="s">
        <v>3</v>
      </c>
      <c r="F1198" s="6" t="s">
        <v>4</v>
      </c>
      <c r="G1198" s="6" t="s">
        <v>5</v>
      </c>
      <c r="H1198" s="6" t="s">
        <v>6</v>
      </c>
    </row>
    <row r="1199" spans="1:8">
      <c r="A1199" s="7">
        <v>1</v>
      </c>
      <c r="B1199" s="8">
        <v>100000058014</v>
      </c>
      <c r="C1199" s="7">
        <v>0</v>
      </c>
      <c r="D1199" s="9" t="s">
        <v>1067</v>
      </c>
      <c r="E1199" s="9" t="s">
        <v>1068</v>
      </c>
      <c r="F1199" s="10">
        <v>10000</v>
      </c>
      <c r="G1199" s="10">
        <v>-9999</v>
      </c>
      <c r="H1199" s="9">
        <v>1</v>
      </c>
    </row>
    <row r="1200" spans="1:8">
      <c r="A1200" s="7">
        <v>2</v>
      </c>
      <c r="B1200" s="8">
        <v>100000058015</v>
      </c>
      <c r="C1200" s="7">
        <v>0</v>
      </c>
      <c r="D1200" s="9" t="s">
        <v>1067</v>
      </c>
      <c r="E1200" s="9" t="s">
        <v>1068</v>
      </c>
      <c r="F1200" s="10">
        <v>10000</v>
      </c>
      <c r="G1200" s="10">
        <v>-9999</v>
      </c>
      <c r="H1200" s="9">
        <v>1</v>
      </c>
    </row>
    <row r="1201" spans="1:8">
      <c r="A1201" s="7">
        <v>3</v>
      </c>
      <c r="B1201" s="8">
        <v>100000058016</v>
      </c>
      <c r="C1201" s="7">
        <v>0</v>
      </c>
      <c r="D1201" s="9" t="s">
        <v>1067</v>
      </c>
      <c r="E1201" s="9" t="s">
        <v>1068</v>
      </c>
      <c r="F1201" s="10">
        <v>10000</v>
      </c>
      <c r="G1201" s="10">
        <v>-9999</v>
      </c>
      <c r="H1201" s="9">
        <v>1</v>
      </c>
    </row>
    <row r="1202" spans="1:8">
      <c r="A1202" s="7">
        <v>4</v>
      </c>
      <c r="B1202" s="8">
        <v>100000058017</v>
      </c>
      <c r="C1202" s="7">
        <v>0</v>
      </c>
      <c r="D1202" s="9" t="s">
        <v>1067</v>
      </c>
      <c r="E1202" s="9" t="s">
        <v>1068</v>
      </c>
      <c r="F1202" s="10">
        <v>10000</v>
      </c>
      <c r="G1202" s="10">
        <v>-9999</v>
      </c>
      <c r="H1202" s="9">
        <v>1</v>
      </c>
    </row>
    <row r="1203" spans="1:8">
      <c r="A1203" s="7">
        <v>5</v>
      </c>
      <c r="B1203" s="8">
        <v>100000058018</v>
      </c>
      <c r="C1203" s="7">
        <v>0</v>
      </c>
      <c r="D1203" s="9" t="s">
        <v>1067</v>
      </c>
      <c r="E1203" s="9" t="s">
        <v>1068</v>
      </c>
      <c r="F1203" s="10">
        <v>10000</v>
      </c>
      <c r="G1203" s="10">
        <v>-9999</v>
      </c>
      <c r="H1203" s="9">
        <v>1</v>
      </c>
    </row>
    <row r="1204" spans="1:8">
      <c r="A1204" s="7">
        <v>6</v>
      </c>
      <c r="B1204" s="8">
        <v>100000058019</v>
      </c>
      <c r="C1204" s="7">
        <v>0</v>
      </c>
      <c r="D1204" s="9" t="s">
        <v>1067</v>
      </c>
      <c r="E1204" s="9" t="s">
        <v>1068</v>
      </c>
      <c r="F1204" s="10">
        <v>10000</v>
      </c>
      <c r="G1204" s="10">
        <v>-9999</v>
      </c>
      <c r="H1204" s="9">
        <v>1</v>
      </c>
    </row>
    <row r="1205" spans="1:8">
      <c r="A1205" s="7">
        <v>7</v>
      </c>
      <c r="B1205" s="8">
        <v>100000058020</v>
      </c>
      <c r="C1205" s="7">
        <v>0</v>
      </c>
      <c r="D1205" s="9" t="s">
        <v>1067</v>
      </c>
      <c r="E1205" s="9" t="s">
        <v>1068</v>
      </c>
      <c r="F1205" s="10">
        <v>10000</v>
      </c>
      <c r="G1205" s="10">
        <v>-9999</v>
      </c>
      <c r="H1205" s="9">
        <v>1</v>
      </c>
    </row>
    <row r="1206" spans="1:8">
      <c r="A1206" s="7">
        <v>8</v>
      </c>
      <c r="B1206" s="8">
        <v>100000058021</v>
      </c>
      <c r="C1206" s="7">
        <v>0</v>
      </c>
      <c r="D1206" s="9" t="s">
        <v>1067</v>
      </c>
      <c r="E1206" s="9" t="s">
        <v>1068</v>
      </c>
      <c r="F1206" s="10">
        <v>10000</v>
      </c>
      <c r="G1206" s="10">
        <v>-9999</v>
      </c>
      <c r="H1206" s="9">
        <v>1</v>
      </c>
    </row>
    <row r="1207" spans="1:8">
      <c r="A1207" s="7">
        <v>9</v>
      </c>
      <c r="B1207" s="8">
        <v>100000058022</v>
      </c>
      <c r="C1207" s="7">
        <v>0</v>
      </c>
      <c r="D1207" s="9" t="s">
        <v>1067</v>
      </c>
      <c r="E1207" s="9" t="s">
        <v>1068</v>
      </c>
      <c r="F1207" s="10">
        <v>10000</v>
      </c>
      <c r="G1207" s="10">
        <v>-9999</v>
      </c>
      <c r="H1207" s="9">
        <v>1</v>
      </c>
    </row>
    <row r="1208" spans="1:8">
      <c r="A1208" s="7">
        <v>10</v>
      </c>
      <c r="B1208" s="8">
        <v>100000058023</v>
      </c>
      <c r="C1208" s="7">
        <v>0</v>
      </c>
      <c r="D1208" s="9" t="s">
        <v>1067</v>
      </c>
      <c r="E1208" s="9" t="s">
        <v>1068</v>
      </c>
      <c r="F1208" s="10">
        <v>10000</v>
      </c>
      <c r="G1208" s="10">
        <v>-9999</v>
      </c>
      <c r="H1208" s="9">
        <v>1</v>
      </c>
    </row>
    <row r="1209" spans="1:8">
      <c r="A1209" s="7">
        <v>11</v>
      </c>
      <c r="B1209" s="8">
        <v>100000058024</v>
      </c>
      <c r="C1209" s="7">
        <v>0</v>
      </c>
      <c r="D1209" s="9" t="s">
        <v>1067</v>
      </c>
      <c r="E1209" s="9" t="s">
        <v>1068</v>
      </c>
      <c r="F1209" s="10">
        <v>10000</v>
      </c>
      <c r="G1209" s="10">
        <v>-9999</v>
      </c>
      <c r="H1209" s="9">
        <v>1</v>
      </c>
    </row>
    <row r="1210" spans="1:8">
      <c r="A1210" s="7">
        <v>12</v>
      </c>
      <c r="B1210" s="8">
        <v>100000058025</v>
      </c>
      <c r="C1210" s="7">
        <v>0</v>
      </c>
      <c r="D1210" s="9" t="s">
        <v>1067</v>
      </c>
      <c r="E1210" s="9" t="s">
        <v>1068</v>
      </c>
      <c r="F1210" s="10">
        <v>10000</v>
      </c>
      <c r="G1210" s="10">
        <v>-9999</v>
      </c>
      <c r="H1210" s="9">
        <v>1</v>
      </c>
    </row>
    <row r="1211" spans="1:8">
      <c r="A1211" s="7">
        <v>13</v>
      </c>
      <c r="B1211" s="8">
        <v>100000070318</v>
      </c>
      <c r="C1211" s="7">
        <v>0</v>
      </c>
      <c r="D1211" s="9" t="s">
        <v>1069</v>
      </c>
      <c r="E1211" s="9" t="s">
        <v>1070</v>
      </c>
      <c r="F1211" s="10">
        <v>7255</v>
      </c>
      <c r="G1211" s="10">
        <v>-7254</v>
      </c>
      <c r="H1211" s="9">
        <v>1</v>
      </c>
    </row>
    <row r="1212" spans="1:8">
      <c r="A1212" s="7">
        <v>14</v>
      </c>
      <c r="B1212" s="8">
        <v>100000070319</v>
      </c>
      <c r="C1212" s="7">
        <v>0</v>
      </c>
      <c r="D1212" s="9" t="s">
        <v>1069</v>
      </c>
      <c r="E1212" s="9" t="s">
        <v>1070</v>
      </c>
      <c r="F1212" s="10">
        <v>7255</v>
      </c>
      <c r="G1212" s="10">
        <v>-7254</v>
      </c>
      <c r="H1212" s="9">
        <v>1</v>
      </c>
    </row>
    <row r="1213" spans="1:8">
      <c r="A1213" s="7">
        <v>15</v>
      </c>
      <c r="B1213" s="8">
        <v>100000070320</v>
      </c>
      <c r="C1213" s="7">
        <v>0</v>
      </c>
      <c r="D1213" s="9" t="s">
        <v>1069</v>
      </c>
      <c r="E1213" s="9" t="s">
        <v>1070</v>
      </c>
      <c r="F1213" s="10">
        <v>7255</v>
      </c>
      <c r="G1213" s="10">
        <v>-7254</v>
      </c>
      <c r="H1213" s="9">
        <v>1</v>
      </c>
    </row>
    <row r="1214" spans="1:8">
      <c r="A1214" s="7">
        <v>16</v>
      </c>
      <c r="B1214" s="8">
        <v>100000070321</v>
      </c>
      <c r="C1214" s="7">
        <v>0</v>
      </c>
      <c r="D1214" s="9" t="s">
        <v>1069</v>
      </c>
      <c r="E1214" s="9" t="s">
        <v>1070</v>
      </c>
      <c r="F1214" s="10">
        <v>7255</v>
      </c>
      <c r="G1214" s="10">
        <v>-7254</v>
      </c>
      <c r="H1214" s="9">
        <v>1</v>
      </c>
    </row>
    <row r="1215" spans="1:8">
      <c r="A1215" s="7">
        <v>17</v>
      </c>
      <c r="B1215" s="8">
        <v>100000070322</v>
      </c>
      <c r="C1215" s="7">
        <v>0</v>
      </c>
      <c r="D1215" s="9" t="s">
        <v>1069</v>
      </c>
      <c r="E1215" s="9" t="s">
        <v>1070</v>
      </c>
      <c r="F1215" s="10">
        <v>7255</v>
      </c>
      <c r="G1215" s="10">
        <v>-7254</v>
      </c>
      <c r="H1215" s="9">
        <v>1</v>
      </c>
    </row>
    <row r="1216" spans="1:8">
      <c r="A1216" s="7">
        <v>18</v>
      </c>
      <c r="B1216" s="8">
        <v>100000070323</v>
      </c>
      <c r="C1216" s="7">
        <v>0</v>
      </c>
      <c r="D1216" s="9" t="s">
        <v>1069</v>
      </c>
      <c r="E1216" s="9" t="s">
        <v>1070</v>
      </c>
      <c r="F1216" s="10">
        <v>7255</v>
      </c>
      <c r="G1216" s="10">
        <v>-7254</v>
      </c>
      <c r="H1216" s="9">
        <v>1</v>
      </c>
    </row>
    <row r="1217" spans="1:8">
      <c r="A1217" s="7">
        <v>19</v>
      </c>
      <c r="B1217" s="8">
        <v>100000070324</v>
      </c>
      <c r="C1217" s="7">
        <v>0</v>
      </c>
      <c r="D1217" s="9" t="s">
        <v>1069</v>
      </c>
      <c r="E1217" s="9" t="s">
        <v>1070</v>
      </c>
      <c r="F1217" s="10">
        <v>7255</v>
      </c>
      <c r="G1217" s="10">
        <v>-7254</v>
      </c>
      <c r="H1217" s="9">
        <v>1</v>
      </c>
    </row>
    <row r="1218" spans="1:8">
      <c r="A1218" s="7">
        <v>20</v>
      </c>
      <c r="B1218" s="8">
        <v>100000070325</v>
      </c>
      <c r="C1218" s="7">
        <v>0</v>
      </c>
      <c r="D1218" s="9" t="s">
        <v>1069</v>
      </c>
      <c r="E1218" s="9" t="s">
        <v>1070</v>
      </c>
      <c r="F1218" s="10">
        <v>7255</v>
      </c>
      <c r="G1218" s="10">
        <v>-7254</v>
      </c>
      <c r="H1218" s="9">
        <v>1</v>
      </c>
    </row>
    <row r="1219" spans="1:8">
      <c r="A1219" s="7">
        <v>21</v>
      </c>
      <c r="B1219" s="8">
        <v>100000070326</v>
      </c>
      <c r="C1219" s="7">
        <v>0</v>
      </c>
      <c r="D1219" s="9" t="s">
        <v>1069</v>
      </c>
      <c r="E1219" s="9" t="s">
        <v>1070</v>
      </c>
      <c r="F1219" s="10">
        <v>7255</v>
      </c>
      <c r="G1219" s="10">
        <v>-7254</v>
      </c>
      <c r="H1219" s="9">
        <v>1</v>
      </c>
    </row>
    <row r="1220" spans="1:8">
      <c r="A1220" s="7">
        <v>22</v>
      </c>
      <c r="B1220" s="8">
        <v>100000070327</v>
      </c>
      <c r="C1220" s="7">
        <v>0</v>
      </c>
      <c r="D1220" s="9" t="s">
        <v>1069</v>
      </c>
      <c r="E1220" s="9" t="s">
        <v>1070</v>
      </c>
      <c r="F1220" s="10">
        <v>7255</v>
      </c>
      <c r="G1220" s="10">
        <v>-7254</v>
      </c>
      <c r="H1220" s="9">
        <v>1</v>
      </c>
    </row>
    <row r="1221" spans="1:8">
      <c r="A1221" s="7">
        <v>23</v>
      </c>
      <c r="B1221" s="8">
        <v>100000070328</v>
      </c>
      <c r="C1221" s="7">
        <v>0</v>
      </c>
      <c r="D1221" s="9" t="s">
        <v>1069</v>
      </c>
      <c r="E1221" s="9" t="s">
        <v>1070</v>
      </c>
      <c r="F1221" s="10">
        <v>7255</v>
      </c>
      <c r="G1221" s="10">
        <v>-7254</v>
      </c>
      <c r="H1221" s="9">
        <v>1</v>
      </c>
    </row>
    <row r="1222" spans="1:8">
      <c r="A1222" s="7">
        <v>24</v>
      </c>
      <c r="B1222" s="8">
        <v>100000070329</v>
      </c>
      <c r="C1222" s="7">
        <v>0</v>
      </c>
      <c r="D1222" s="9" t="s">
        <v>1069</v>
      </c>
      <c r="E1222" s="9" t="s">
        <v>1070</v>
      </c>
      <c r="F1222" s="10">
        <v>7255</v>
      </c>
      <c r="G1222" s="10">
        <v>-7254</v>
      </c>
      <c r="H1222" s="9">
        <v>1</v>
      </c>
    </row>
    <row r="1223" spans="1:8">
      <c r="A1223" s="7">
        <v>25</v>
      </c>
      <c r="B1223" s="8">
        <v>100000070330</v>
      </c>
      <c r="C1223" s="7">
        <v>0</v>
      </c>
      <c r="D1223" s="9" t="s">
        <v>1069</v>
      </c>
      <c r="E1223" s="9" t="s">
        <v>1070</v>
      </c>
      <c r="F1223" s="10">
        <v>7255</v>
      </c>
      <c r="G1223" s="10">
        <v>-7254</v>
      </c>
      <c r="H1223" s="9">
        <v>1</v>
      </c>
    </row>
    <row r="1224" spans="1:8">
      <c r="A1224" s="7">
        <v>26</v>
      </c>
      <c r="B1224" s="8">
        <v>100000070331</v>
      </c>
      <c r="C1224" s="7">
        <v>0</v>
      </c>
      <c r="D1224" s="9" t="s">
        <v>1069</v>
      </c>
      <c r="E1224" s="9" t="s">
        <v>1070</v>
      </c>
      <c r="F1224" s="10">
        <v>7255</v>
      </c>
      <c r="G1224" s="10">
        <v>-7254</v>
      </c>
      <c r="H1224" s="9">
        <v>1</v>
      </c>
    </row>
    <row r="1225" spans="1:8">
      <c r="A1225" s="7">
        <v>27</v>
      </c>
      <c r="B1225" s="8">
        <v>100000070332</v>
      </c>
      <c r="C1225" s="7">
        <v>0</v>
      </c>
      <c r="D1225" s="9" t="s">
        <v>1069</v>
      </c>
      <c r="E1225" s="9" t="s">
        <v>1070</v>
      </c>
      <c r="F1225" s="10">
        <v>7255</v>
      </c>
      <c r="G1225" s="10">
        <v>-7254</v>
      </c>
      <c r="H1225" s="9">
        <v>1</v>
      </c>
    </row>
    <row r="1226" spans="1:8">
      <c r="A1226" s="7">
        <v>28</v>
      </c>
      <c r="B1226" s="8">
        <v>100000070333</v>
      </c>
      <c r="C1226" s="7">
        <v>0</v>
      </c>
      <c r="D1226" s="9" t="s">
        <v>1069</v>
      </c>
      <c r="E1226" s="9" t="s">
        <v>1070</v>
      </c>
      <c r="F1226" s="10">
        <v>7255</v>
      </c>
      <c r="G1226" s="10">
        <v>-7254</v>
      </c>
      <c r="H1226" s="9">
        <v>1</v>
      </c>
    </row>
    <row r="1227" spans="1:8">
      <c r="A1227" s="7">
        <v>29</v>
      </c>
      <c r="B1227" s="8">
        <v>100000070334</v>
      </c>
      <c r="C1227" s="7">
        <v>0</v>
      </c>
      <c r="D1227" s="9" t="s">
        <v>1069</v>
      </c>
      <c r="E1227" s="9" t="s">
        <v>1070</v>
      </c>
      <c r="F1227" s="10">
        <v>7255</v>
      </c>
      <c r="G1227" s="10">
        <v>-7254</v>
      </c>
      <c r="H1227" s="9">
        <v>1</v>
      </c>
    </row>
    <row r="1228" spans="1:8">
      <c r="A1228" s="7">
        <v>30</v>
      </c>
      <c r="B1228" s="8">
        <v>100000070335</v>
      </c>
      <c r="C1228" s="7">
        <v>0</v>
      </c>
      <c r="D1228" s="9" t="s">
        <v>1069</v>
      </c>
      <c r="E1228" s="9" t="s">
        <v>1070</v>
      </c>
      <c r="F1228" s="10">
        <v>7255</v>
      </c>
      <c r="G1228" s="10">
        <v>-7254</v>
      </c>
      <c r="H1228" s="9">
        <v>1</v>
      </c>
    </row>
    <row r="1229" spans="1:8">
      <c r="A1229" s="7">
        <v>31</v>
      </c>
      <c r="B1229" s="8">
        <v>100000070336</v>
      </c>
      <c r="C1229" s="7">
        <v>0</v>
      </c>
      <c r="D1229" s="9" t="s">
        <v>1069</v>
      </c>
      <c r="E1229" s="9" t="s">
        <v>1070</v>
      </c>
      <c r="F1229" s="10">
        <v>7255</v>
      </c>
      <c r="G1229" s="10">
        <v>-7254</v>
      </c>
      <c r="H1229" s="9">
        <v>1</v>
      </c>
    </row>
    <row r="1230" spans="1:8">
      <c r="A1230" s="7">
        <v>32</v>
      </c>
      <c r="B1230" s="8">
        <v>100000070337</v>
      </c>
      <c r="C1230" s="7">
        <v>0</v>
      </c>
      <c r="D1230" s="9" t="s">
        <v>1069</v>
      </c>
      <c r="E1230" s="9" t="s">
        <v>1070</v>
      </c>
      <c r="F1230" s="10">
        <v>7255</v>
      </c>
      <c r="G1230" s="10">
        <v>-7254</v>
      </c>
      <c r="H1230" s="9">
        <v>1</v>
      </c>
    </row>
    <row r="1231" spans="1:8">
      <c r="A1231" s="7">
        <v>33</v>
      </c>
      <c r="B1231" s="8">
        <v>100000070338</v>
      </c>
      <c r="C1231" s="7">
        <v>0</v>
      </c>
      <c r="D1231" s="9" t="s">
        <v>1069</v>
      </c>
      <c r="E1231" s="9" t="s">
        <v>1070</v>
      </c>
      <c r="F1231" s="10">
        <v>7255</v>
      </c>
      <c r="G1231" s="10">
        <v>-7254</v>
      </c>
      <c r="H1231" s="9">
        <v>1</v>
      </c>
    </row>
    <row r="1232" spans="1:8">
      <c r="A1232" s="7">
        <v>34</v>
      </c>
      <c r="B1232" s="8">
        <v>100000070339</v>
      </c>
      <c r="C1232" s="7">
        <v>0</v>
      </c>
      <c r="D1232" s="9" t="s">
        <v>1069</v>
      </c>
      <c r="E1232" s="9" t="s">
        <v>1070</v>
      </c>
      <c r="F1232" s="10">
        <v>7255</v>
      </c>
      <c r="G1232" s="10">
        <v>-7254</v>
      </c>
      <c r="H1232" s="9">
        <v>1</v>
      </c>
    </row>
    <row r="1233" spans="1:8">
      <c r="A1233" s="7">
        <v>35</v>
      </c>
      <c r="B1233" s="8">
        <v>100000070340</v>
      </c>
      <c r="C1233" s="7">
        <v>0</v>
      </c>
      <c r="D1233" s="9" t="s">
        <v>1069</v>
      </c>
      <c r="E1233" s="9" t="s">
        <v>1070</v>
      </c>
      <c r="F1233" s="10">
        <v>7255</v>
      </c>
      <c r="G1233" s="10">
        <v>-7254</v>
      </c>
      <c r="H1233" s="9">
        <v>1</v>
      </c>
    </row>
    <row r="1234" spans="1:8">
      <c r="A1234" s="7">
        <v>36</v>
      </c>
      <c r="B1234" s="8">
        <v>100000070341</v>
      </c>
      <c r="C1234" s="7">
        <v>0</v>
      </c>
      <c r="D1234" s="9" t="s">
        <v>1069</v>
      </c>
      <c r="E1234" s="9" t="s">
        <v>1070</v>
      </c>
      <c r="F1234" s="10">
        <v>7255</v>
      </c>
      <c r="G1234" s="10">
        <v>-7254</v>
      </c>
      <c r="H1234" s="9">
        <v>1</v>
      </c>
    </row>
    <row r="1235" spans="1:8">
      <c r="A1235" s="7">
        <v>37</v>
      </c>
      <c r="B1235" s="8">
        <v>100000070342</v>
      </c>
      <c r="C1235" s="7">
        <v>0</v>
      </c>
      <c r="D1235" s="9" t="s">
        <v>1069</v>
      </c>
      <c r="E1235" s="9" t="s">
        <v>1070</v>
      </c>
      <c r="F1235" s="10">
        <v>7255</v>
      </c>
      <c r="G1235" s="10">
        <v>-7254</v>
      </c>
      <c r="H1235" s="9">
        <v>1</v>
      </c>
    </row>
    <row r="1236" spans="1:8">
      <c r="A1236" s="7">
        <v>38</v>
      </c>
      <c r="B1236" s="8">
        <v>100000070343</v>
      </c>
      <c r="C1236" s="7">
        <v>0</v>
      </c>
      <c r="D1236" s="9" t="s">
        <v>1069</v>
      </c>
      <c r="E1236" s="9" t="s">
        <v>1070</v>
      </c>
      <c r="F1236" s="10">
        <v>7255</v>
      </c>
      <c r="G1236" s="10">
        <v>-7254</v>
      </c>
      <c r="H1236" s="9">
        <v>1</v>
      </c>
    </row>
    <row r="1237" spans="1:8">
      <c r="A1237" s="7">
        <v>39</v>
      </c>
      <c r="B1237" s="8">
        <v>100000070344</v>
      </c>
      <c r="C1237" s="7">
        <v>0</v>
      </c>
      <c r="D1237" s="9" t="s">
        <v>1069</v>
      </c>
      <c r="E1237" s="9" t="s">
        <v>1070</v>
      </c>
      <c r="F1237" s="10">
        <v>7255</v>
      </c>
      <c r="G1237" s="10">
        <v>-7254</v>
      </c>
      <c r="H1237" s="9">
        <v>1</v>
      </c>
    </row>
    <row r="1238" spans="1:8">
      <c r="A1238" s="7">
        <v>40</v>
      </c>
      <c r="B1238" s="8">
        <v>100000070345</v>
      </c>
      <c r="C1238" s="7">
        <v>0</v>
      </c>
      <c r="D1238" s="9" t="s">
        <v>1069</v>
      </c>
      <c r="E1238" s="9" t="s">
        <v>1070</v>
      </c>
      <c r="F1238" s="10">
        <v>7255</v>
      </c>
      <c r="G1238" s="10">
        <v>-7254</v>
      </c>
      <c r="H1238" s="9">
        <v>1</v>
      </c>
    </row>
    <row r="1239" spans="1:8">
      <c r="A1239" s="7">
        <v>41</v>
      </c>
      <c r="B1239" s="8">
        <v>100000070346</v>
      </c>
      <c r="C1239" s="7">
        <v>0</v>
      </c>
      <c r="D1239" s="9" t="s">
        <v>1069</v>
      </c>
      <c r="E1239" s="9" t="s">
        <v>1070</v>
      </c>
      <c r="F1239" s="10">
        <v>7255</v>
      </c>
      <c r="G1239" s="10">
        <v>-7254</v>
      </c>
      <c r="H1239" s="9">
        <v>1</v>
      </c>
    </row>
    <row r="1240" spans="1:8">
      <c r="A1240" s="7">
        <v>42</v>
      </c>
      <c r="B1240" s="8">
        <v>100000070347</v>
      </c>
      <c r="C1240" s="7">
        <v>0</v>
      </c>
      <c r="D1240" s="9" t="s">
        <v>1069</v>
      </c>
      <c r="E1240" s="9" t="s">
        <v>1070</v>
      </c>
      <c r="F1240" s="10">
        <v>7255</v>
      </c>
      <c r="G1240" s="10">
        <v>-7254</v>
      </c>
      <c r="H1240" s="9">
        <v>1</v>
      </c>
    </row>
    <row r="1241" spans="1:8">
      <c r="A1241" s="7">
        <v>43</v>
      </c>
      <c r="B1241" s="8">
        <v>100000070348</v>
      </c>
      <c r="C1241" s="7">
        <v>0</v>
      </c>
      <c r="D1241" s="9" t="s">
        <v>1069</v>
      </c>
      <c r="E1241" s="9" t="s">
        <v>1070</v>
      </c>
      <c r="F1241" s="10">
        <v>7255</v>
      </c>
      <c r="G1241" s="10">
        <v>-7254</v>
      </c>
      <c r="H1241" s="9">
        <v>1</v>
      </c>
    </row>
    <row r="1242" spans="1:8">
      <c r="A1242" s="7">
        <v>44</v>
      </c>
      <c r="B1242" s="8">
        <v>100000070349</v>
      </c>
      <c r="C1242" s="7">
        <v>0</v>
      </c>
      <c r="D1242" s="9" t="s">
        <v>1069</v>
      </c>
      <c r="E1242" s="9" t="s">
        <v>1070</v>
      </c>
      <c r="F1242" s="10">
        <v>7255</v>
      </c>
      <c r="G1242" s="10">
        <v>-7254</v>
      </c>
      <c r="H1242" s="9">
        <v>1</v>
      </c>
    </row>
    <row r="1243" spans="1:8">
      <c r="A1243" s="7">
        <v>45</v>
      </c>
      <c r="B1243" s="8">
        <v>100000070350</v>
      </c>
      <c r="C1243" s="7">
        <v>0</v>
      </c>
      <c r="D1243" s="9" t="s">
        <v>1069</v>
      </c>
      <c r="E1243" s="9" t="s">
        <v>1070</v>
      </c>
      <c r="F1243" s="10">
        <v>7255</v>
      </c>
      <c r="G1243" s="10">
        <v>-7254</v>
      </c>
      <c r="H1243" s="9">
        <v>1</v>
      </c>
    </row>
    <row r="1244" spans="1:8">
      <c r="A1244" s="7">
        <v>46</v>
      </c>
      <c r="B1244" s="8">
        <v>100000070351</v>
      </c>
      <c r="C1244" s="7">
        <v>0</v>
      </c>
      <c r="D1244" s="9" t="s">
        <v>1069</v>
      </c>
      <c r="E1244" s="9" t="s">
        <v>1070</v>
      </c>
      <c r="F1244" s="10">
        <v>7255</v>
      </c>
      <c r="G1244" s="10">
        <v>-7254</v>
      </c>
      <c r="H1244" s="9">
        <v>1</v>
      </c>
    </row>
    <row r="1245" spans="1:8">
      <c r="A1245" s="7">
        <v>47</v>
      </c>
      <c r="B1245" s="8">
        <v>100000070352</v>
      </c>
      <c r="C1245" s="7">
        <v>0</v>
      </c>
      <c r="D1245" s="9" t="s">
        <v>1069</v>
      </c>
      <c r="E1245" s="9" t="s">
        <v>1070</v>
      </c>
      <c r="F1245" s="10">
        <v>7255</v>
      </c>
      <c r="G1245" s="10">
        <v>-7254</v>
      </c>
      <c r="H1245" s="9">
        <v>1</v>
      </c>
    </row>
    <row r="1246" spans="1:8">
      <c r="A1246" s="7">
        <v>48</v>
      </c>
      <c r="B1246" s="8">
        <v>100000070353</v>
      </c>
      <c r="C1246" s="7">
        <v>0</v>
      </c>
      <c r="D1246" s="9" t="s">
        <v>1069</v>
      </c>
      <c r="E1246" s="9" t="s">
        <v>1070</v>
      </c>
      <c r="F1246" s="10">
        <v>7255</v>
      </c>
      <c r="G1246" s="10">
        <v>-7254</v>
      </c>
      <c r="H1246" s="9">
        <v>1</v>
      </c>
    </row>
    <row r="1247" spans="1:8">
      <c r="A1247" s="7">
        <v>49</v>
      </c>
      <c r="B1247" s="8">
        <v>100000070354</v>
      </c>
      <c r="C1247" s="7">
        <v>0</v>
      </c>
      <c r="D1247" s="9" t="s">
        <v>1069</v>
      </c>
      <c r="E1247" s="9" t="s">
        <v>1070</v>
      </c>
      <c r="F1247" s="10">
        <v>7255</v>
      </c>
      <c r="G1247" s="10">
        <v>-7254</v>
      </c>
      <c r="H1247" s="9">
        <v>1</v>
      </c>
    </row>
    <row r="1248" spans="1:8">
      <c r="A1248" s="7">
        <v>50</v>
      </c>
      <c r="B1248" s="8">
        <v>100000070355</v>
      </c>
      <c r="C1248" s="7">
        <v>0</v>
      </c>
      <c r="D1248" s="9" t="s">
        <v>1069</v>
      </c>
      <c r="E1248" s="9" t="s">
        <v>1070</v>
      </c>
      <c r="F1248" s="10">
        <v>7255</v>
      </c>
      <c r="G1248" s="10">
        <v>-7254</v>
      </c>
      <c r="H1248" s="9">
        <v>1</v>
      </c>
    </row>
    <row r="1249" spans="1:8">
      <c r="A1249" s="7">
        <v>51</v>
      </c>
      <c r="B1249" s="8">
        <v>100000070356</v>
      </c>
      <c r="C1249" s="7">
        <v>0</v>
      </c>
      <c r="D1249" s="9" t="s">
        <v>1069</v>
      </c>
      <c r="E1249" s="9" t="s">
        <v>1070</v>
      </c>
      <c r="F1249" s="10">
        <v>7255</v>
      </c>
      <c r="G1249" s="10">
        <v>-7254</v>
      </c>
      <c r="H1249" s="9">
        <v>1</v>
      </c>
    </row>
    <row r="1250" spans="1:8">
      <c r="A1250" s="7">
        <v>52</v>
      </c>
      <c r="B1250" s="8">
        <v>100000070357</v>
      </c>
      <c r="C1250" s="7">
        <v>0</v>
      </c>
      <c r="D1250" s="9" t="s">
        <v>1069</v>
      </c>
      <c r="E1250" s="9" t="s">
        <v>1070</v>
      </c>
      <c r="F1250" s="10">
        <v>7255</v>
      </c>
      <c r="G1250" s="10">
        <v>-7254</v>
      </c>
      <c r="H1250" s="9">
        <v>1</v>
      </c>
    </row>
    <row r="1251" spans="1:8">
      <c r="A1251" s="7">
        <v>53</v>
      </c>
      <c r="B1251" s="8">
        <v>100000070358</v>
      </c>
      <c r="C1251" s="7">
        <v>0</v>
      </c>
      <c r="D1251" s="9" t="s">
        <v>1069</v>
      </c>
      <c r="E1251" s="9" t="s">
        <v>1070</v>
      </c>
      <c r="F1251" s="10">
        <v>7255</v>
      </c>
      <c r="G1251" s="10">
        <v>-7254</v>
      </c>
      <c r="H1251" s="9">
        <v>1</v>
      </c>
    </row>
    <row r="1252" spans="1:8">
      <c r="A1252" s="7">
        <v>54</v>
      </c>
      <c r="B1252" s="8">
        <v>100000070359</v>
      </c>
      <c r="C1252" s="7">
        <v>0</v>
      </c>
      <c r="D1252" s="9" t="s">
        <v>1069</v>
      </c>
      <c r="E1252" s="9" t="s">
        <v>1070</v>
      </c>
      <c r="F1252" s="10">
        <v>7255</v>
      </c>
      <c r="G1252" s="10">
        <v>-7254</v>
      </c>
      <c r="H1252" s="9">
        <v>1</v>
      </c>
    </row>
    <row r="1253" spans="1:8">
      <c r="A1253" s="7">
        <v>55</v>
      </c>
      <c r="B1253" s="8">
        <v>100000070360</v>
      </c>
      <c r="C1253" s="7">
        <v>0</v>
      </c>
      <c r="D1253" s="9" t="s">
        <v>1069</v>
      </c>
      <c r="E1253" s="9" t="s">
        <v>1070</v>
      </c>
      <c r="F1253" s="10">
        <v>7255</v>
      </c>
      <c r="G1253" s="10">
        <v>-7254</v>
      </c>
      <c r="H1253" s="9">
        <v>1</v>
      </c>
    </row>
    <row r="1254" spans="1:8">
      <c r="A1254" s="7">
        <v>56</v>
      </c>
      <c r="B1254" s="8">
        <v>100000070361</v>
      </c>
      <c r="C1254" s="7">
        <v>0</v>
      </c>
      <c r="D1254" s="9" t="s">
        <v>1069</v>
      </c>
      <c r="E1254" s="9" t="s">
        <v>1070</v>
      </c>
      <c r="F1254" s="10">
        <v>7255</v>
      </c>
      <c r="G1254" s="10">
        <v>-7254</v>
      </c>
      <c r="H1254" s="9">
        <v>1</v>
      </c>
    </row>
    <row r="1255" spans="1:8">
      <c r="A1255" s="7">
        <v>57</v>
      </c>
      <c r="B1255" s="8">
        <v>100000070362</v>
      </c>
      <c r="C1255" s="7">
        <v>0</v>
      </c>
      <c r="D1255" s="9" t="s">
        <v>1069</v>
      </c>
      <c r="E1255" s="9" t="s">
        <v>1070</v>
      </c>
      <c r="F1255" s="10">
        <v>7255</v>
      </c>
      <c r="G1255" s="10">
        <v>-7254</v>
      </c>
      <c r="H1255" s="9">
        <v>1</v>
      </c>
    </row>
    <row r="1256" spans="1:8">
      <c r="A1256" s="7">
        <v>58</v>
      </c>
      <c r="B1256" s="8">
        <v>100000070363</v>
      </c>
      <c r="C1256" s="7">
        <v>0</v>
      </c>
      <c r="D1256" s="9" t="s">
        <v>1069</v>
      </c>
      <c r="E1256" s="9" t="s">
        <v>1070</v>
      </c>
      <c r="F1256" s="10">
        <v>7255</v>
      </c>
      <c r="G1256" s="10">
        <v>-7254</v>
      </c>
      <c r="H1256" s="9">
        <v>1</v>
      </c>
    </row>
    <row r="1257" spans="1:8">
      <c r="A1257" s="7">
        <v>59</v>
      </c>
      <c r="B1257" s="8">
        <v>100000070364</v>
      </c>
      <c r="C1257" s="7">
        <v>0</v>
      </c>
      <c r="D1257" s="9" t="s">
        <v>1069</v>
      </c>
      <c r="E1257" s="9" t="s">
        <v>1070</v>
      </c>
      <c r="F1257" s="10">
        <v>7255</v>
      </c>
      <c r="G1257" s="10">
        <v>-7254</v>
      </c>
      <c r="H1257" s="9">
        <v>1</v>
      </c>
    </row>
    <row r="1258" spans="1:8">
      <c r="A1258" s="7">
        <v>60</v>
      </c>
      <c r="B1258" s="8">
        <v>100000070365</v>
      </c>
      <c r="C1258" s="7">
        <v>0</v>
      </c>
      <c r="D1258" s="9" t="s">
        <v>1069</v>
      </c>
      <c r="E1258" s="9" t="s">
        <v>1070</v>
      </c>
      <c r="F1258" s="10">
        <v>7255</v>
      </c>
      <c r="G1258" s="10">
        <v>-7254</v>
      </c>
      <c r="H1258" s="9">
        <v>1</v>
      </c>
    </row>
    <row r="1259" spans="1:8">
      <c r="A1259" s="7">
        <v>61</v>
      </c>
      <c r="B1259" s="8">
        <v>100000070366</v>
      </c>
      <c r="C1259" s="7">
        <v>0</v>
      </c>
      <c r="D1259" s="9" t="s">
        <v>1069</v>
      </c>
      <c r="E1259" s="9" t="s">
        <v>1070</v>
      </c>
      <c r="F1259" s="10">
        <v>7255</v>
      </c>
      <c r="G1259" s="10">
        <v>-7254</v>
      </c>
      <c r="H1259" s="9">
        <v>1</v>
      </c>
    </row>
    <row r="1260" spans="1:8">
      <c r="A1260" s="7">
        <v>62</v>
      </c>
      <c r="B1260" s="8">
        <v>100000070367</v>
      </c>
      <c r="C1260" s="7">
        <v>0</v>
      </c>
      <c r="D1260" s="9" t="s">
        <v>1069</v>
      </c>
      <c r="E1260" s="9" t="s">
        <v>1070</v>
      </c>
      <c r="F1260" s="10">
        <v>7255</v>
      </c>
      <c r="G1260" s="10">
        <v>-7254</v>
      </c>
      <c r="H1260" s="9">
        <v>1</v>
      </c>
    </row>
    <row r="1261" spans="1:8">
      <c r="A1261" s="7">
        <v>63</v>
      </c>
      <c r="B1261" s="8">
        <v>100000305936</v>
      </c>
      <c r="C1261" s="7">
        <v>0</v>
      </c>
      <c r="D1261" s="9" t="s">
        <v>29</v>
      </c>
      <c r="E1261" s="9" t="s">
        <v>1071</v>
      </c>
      <c r="F1261" s="10">
        <v>8560</v>
      </c>
      <c r="G1261" s="10">
        <v>-8559</v>
      </c>
      <c r="H1261" s="9">
        <v>1</v>
      </c>
    </row>
    <row r="1262" spans="1:8">
      <c r="A1262" s="7">
        <v>64</v>
      </c>
      <c r="B1262" s="8">
        <v>100000305937</v>
      </c>
      <c r="C1262" s="7">
        <v>0</v>
      </c>
      <c r="D1262" s="9" t="s">
        <v>29</v>
      </c>
      <c r="E1262" s="9" t="s">
        <v>1071</v>
      </c>
      <c r="F1262" s="10">
        <v>8560</v>
      </c>
      <c r="G1262" s="10">
        <v>-8559</v>
      </c>
      <c r="H1262" s="9">
        <v>1</v>
      </c>
    </row>
    <row r="1263" spans="1:8">
      <c r="A1263" s="7">
        <v>65</v>
      </c>
      <c r="B1263" s="8">
        <v>100000305938</v>
      </c>
      <c r="C1263" s="7">
        <v>0</v>
      </c>
      <c r="D1263" s="9" t="s">
        <v>29</v>
      </c>
      <c r="E1263" s="9" t="s">
        <v>1071</v>
      </c>
      <c r="F1263" s="10">
        <v>8560</v>
      </c>
      <c r="G1263" s="10">
        <v>-8559</v>
      </c>
      <c r="H1263" s="9">
        <v>1</v>
      </c>
    </row>
    <row r="1264" spans="1:8">
      <c r="A1264" s="7">
        <v>66</v>
      </c>
      <c r="B1264" s="8">
        <v>100000305939</v>
      </c>
      <c r="C1264" s="7">
        <v>0</v>
      </c>
      <c r="D1264" s="9" t="s">
        <v>29</v>
      </c>
      <c r="E1264" s="9" t="s">
        <v>1071</v>
      </c>
      <c r="F1264" s="10">
        <v>8560</v>
      </c>
      <c r="G1264" s="10">
        <v>-8559</v>
      </c>
      <c r="H1264" s="9">
        <v>1</v>
      </c>
    </row>
    <row r="1265" spans="1:8">
      <c r="A1265" s="9"/>
      <c r="B1265" s="153" t="s">
        <v>1072</v>
      </c>
      <c r="C1265" s="153"/>
      <c r="D1265" s="153"/>
      <c r="E1265" s="153"/>
      <c r="F1265" s="11">
        <f>SUM(F1199:F1264)</f>
        <v>516990</v>
      </c>
      <c r="G1265" s="11">
        <f t="shared" ref="G1265:H1265" si="31">SUM(G1199:G1264)</f>
        <v>-516924</v>
      </c>
      <c r="H1265" s="11">
        <f t="shared" si="31"/>
        <v>66</v>
      </c>
    </row>
    <row r="1266" spans="1:8">
      <c r="A1266" s="9"/>
      <c r="B1266" s="153" t="s">
        <v>763</v>
      </c>
      <c r="C1266" s="153"/>
      <c r="D1266" s="153"/>
      <c r="E1266" s="153"/>
      <c r="F1266" s="11">
        <f>F1265</f>
        <v>516990</v>
      </c>
      <c r="G1266" s="11">
        <f t="shared" ref="G1266:H1266" si="32">G1265</f>
        <v>-516924</v>
      </c>
      <c r="H1266" s="11">
        <f t="shared" si="32"/>
        <v>66</v>
      </c>
    </row>
    <row r="1268" spans="1:8">
      <c r="A1268" s="5" t="s">
        <v>63</v>
      </c>
    </row>
    <row r="1269" spans="1:8" s="21" customFormat="1">
      <c r="A1269" s="6" t="s">
        <v>761</v>
      </c>
      <c r="B1269" s="20" t="s">
        <v>0</v>
      </c>
      <c r="C1269" s="6" t="s">
        <v>1</v>
      </c>
      <c r="D1269" s="6" t="s">
        <v>2</v>
      </c>
      <c r="E1269" s="6" t="s">
        <v>3</v>
      </c>
      <c r="F1269" s="6" t="s">
        <v>4</v>
      </c>
      <c r="G1269" s="6" t="s">
        <v>5</v>
      </c>
      <c r="H1269" s="6" t="s">
        <v>6</v>
      </c>
    </row>
    <row r="1270" spans="1:8">
      <c r="A1270" s="7">
        <v>1</v>
      </c>
      <c r="B1270" s="8">
        <v>100000149310</v>
      </c>
      <c r="C1270" s="7">
        <v>0</v>
      </c>
      <c r="D1270" s="9" t="s">
        <v>1073</v>
      </c>
      <c r="E1270" s="9" t="s">
        <v>1074</v>
      </c>
      <c r="F1270" s="10">
        <v>760000</v>
      </c>
      <c r="G1270" s="10">
        <v>-686596.87</v>
      </c>
      <c r="H1270" s="10">
        <v>73403.13</v>
      </c>
    </row>
    <row r="1271" spans="1:8">
      <c r="A1271" s="7">
        <v>2</v>
      </c>
      <c r="B1271" s="8">
        <v>100000379028</v>
      </c>
      <c r="C1271" s="7">
        <v>0</v>
      </c>
      <c r="D1271" s="9" t="s">
        <v>856</v>
      </c>
      <c r="E1271" s="9" t="s">
        <v>1076</v>
      </c>
      <c r="F1271" s="10">
        <v>300000</v>
      </c>
      <c r="G1271" s="10">
        <v>-106504.27</v>
      </c>
      <c r="H1271" s="10">
        <v>193495.73</v>
      </c>
    </row>
    <row r="1272" spans="1:8">
      <c r="A1272" s="7">
        <v>3</v>
      </c>
      <c r="B1272" s="8">
        <v>100000379053</v>
      </c>
      <c r="C1272" s="7">
        <v>0</v>
      </c>
      <c r="D1272" s="9" t="s">
        <v>856</v>
      </c>
      <c r="E1272" s="9" t="s">
        <v>1077</v>
      </c>
      <c r="F1272" s="10">
        <v>51692800</v>
      </c>
      <c r="G1272" s="10">
        <v>-11568606.970000001</v>
      </c>
      <c r="H1272" s="10">
        <v>40124193.030000001</v>
      </c>
    </row>
    <row r="1273" spans="1:8">
      <c r="A1273" s="7">
        <v>4</v>
      </c>
      <c r="B1273" s="8">
        <v>100000379068</v>
      </c>
      <c r="C1273" s="7">
        <v>0</v>
      </c>
      <c r="D1273" s="9" t="s">
        <v>856</v>
      </c>
      <c r="E1273" s="9" t="s">
        <v>1078</v>
      </c>
      <c r="F1273" s="10">
        <v>2010000</v>
      </c>
      <c r="G1273" s="10">
        <v>-532087.41</v>
      </c>
      <c r="H1273" s="10">
        <v>1477912.59</v>
      </c>
    </row>
    <row r="1274" spans="1:8">
      <c r="A1274" s="7">
        <v>5</v>
      </c>
      <c r="B1274" s="8">
        <v>100000379669</v>
      </c>
      <c r="C1274" s="7">
        <v>0</v>
      </c>
      <c r="D1274" s="9" t="s">
        <v>856</v>
      </c>
      <c r="E1274" s="9" t="s">
        <v>1079</v>
      </c>
      <c r="F1274" s="10">
        <v>7648000</v>
      </c>
      <c r="G1274" s="10">
        <v>-2236404.6800000002</v>
      </c>
      <c r="H1274" s="10">
        <v>5411595.3200000003</v>
      </c>
    </row>
    <row r="1275" spans="1:8">
      <c r="A1275" s="7">
        <v>6</v>
      </c>
      <c r="B1275" s="8">
        <v>100000379689</v>
      </c>
      <c r="C1275" s="7">
        <v>0</v>
      </c>
      <c r="D1275" s="9" t="s">
        <v>856</v>
      </c>
      <c r="E1275" s="9" t="s">
        <v>1080</v>
      </c>
      <c r="F1275" s="10">
        <v>9438500</v>
      </c>
      <c r="G1275" s="10">
        <v>-2015679.19</v>
      </c>
      <c r="H1275" s="10">
        <v>7422820.8099999996</v>
      </c>
    </row>
    <row r="1276" spans="1:8">
      <c r="A1276" s="7">
        <v>7</v>
      </c>
      <c r="B1276" s="8">
        <v>100000379704</v>
      </c>
      <c r="C1276" s="7">
        <v>0</v>
      </c>
      <c r="D1276" s="9" t="s">
        <v>856</v>
      </c>
      <c r="E1276" s="9" t="s">
        <v>61</v>
      </c>
      <c r="F1276" s="10">
        <v>2390000</v>
      </c>
      <c r="G1276" s="10">
        <v>-595457.52</v>
      </c>
      <c r="H1276" s="10">
        <v>1794542.48</v>
      </c>
    </row>
    <row r="1277" spans="1:8">
      <c r="A1277" s="7">
        <v>8</v>
      </c>
      <c r="B1277" s="8">
        <v>100000379709</v>
      </c>
      <c r="C1277" s="7">
        <v>0</v>
      </c>
      <c r="D1277" s="9" t="s">
        <v>856</v>
      </c>
      <c r="E1277" s="9" t="s">
        <v>1081</v>
      </c>
      <c r="F1277" s="10">
        <v>573600</v>
      </c>
      <c r="G1277" s="10">
        <v>-102063.79</v>
      </c>
      <c r="H1277" s="10">
        <v>471536.21</v>
      </c>
    </row>
    <row r="1278" spans="1:8">
      <c r="A1278" s="7">
        <v>9</v>
      </c>
      <c r="B1278" s="8">
        <v>100000380723</v>
      </c>
      <c r="C1278" s="7">
        <v>0</v>
      </c>
      <c r="D1278" s="9" t="s">
        <v>856</v>
      </c>
      <c r="E1278" s="9" t="s">
        <v>1082</v>
      </c>
      <c r="F1278" s="10">
        <v>15911352</v>
      </c>
      <c r="G1278" s="10">
        <v>-5169508.92</v>
      </c>
      <c r="H1278" s="10">
        <v>10741843.08</v>
      </c>
    </row>
    <row r="1279" spans="1:8">
      <c r="A1279" s="7">
        <v>10</v>
      </c>
      <c r="B1279" s="8">
        <v>100000403947</v>
      </c>
      <c r="C1279" s="7">
        <v>0</v>
      </c>
      <c r="D1279" s="9" t="s">
        <v>2036</v>
      </c>
      <c r="E1279" s="9" t="s">
        <v>2062</v>
      </c>
      <c r="F1279" s="10">
        <v>8434332.1199999992</v>
      </c>
      <c r="G1279" s="10">
        <v>-2753167.34</v>
      </c>
      <c r="H1279" s="10">
        <v>5681164.7800000003</v>
      </c>
    </row>
    <row r="1280" spans="1:8">
      <c r="A1280" s="7">
        <v>11</v>
      </c>
      <c r="B1280" s="8">
        <v>100000403985</v>
      </c>
      <c r="C1280" s="7">
        <v>0</v>
      </c>
      <c r="D1280" s="9" t="s">
        <v>2036</v>
      </c>
      <c r="E1280" s="9" t="s">
        <v>2063</v>
      </c>
      <c r="F1280" s="10">
        <v>1984859.2</v>
      </c>
      <c r="G1280" s="10">
        <v>-414418.58</v>
      </c>
      <c r="H1280" s="10">
        <v>1570440.62</v>
      </c>
    </row>
    <row r="1281" spans="1:8">
      <c r="A1281" s="7">
        <v>12</v>
      </c>
      <c r="B1281" s="8">
        <v>100000405353</v>
      </c>
      <c r="C1281" s="7">
        <v>0</v>
      </c>
      <c r="D1281" s="9" t="s">
        <v>2036</v>
      </c>
      <c r="E1281" s="9" t="s">
        <v>2064</v>
      </c>
      <c r="F1281" s="10">
        <v>920000</v>
      </c>
      <c r="G1281" s="10">
        <v>-233176.64</v>
      </c>
      <c r="H1281" s="10">
        <v>686823.36</v>
      </c>
    </row>
    <row r="1282" spans="1:8">
      <c r="A1282" s="7">
        <v>13</v>
      </c>
      <c r="B1282" s="8">
        <v>100000405362</v>
      </c>
      <c r="C1282" s="7">
        <v>0</v>
      </c>
      <c r="D1282" s="9" t="s">
        <v>2036</v>
      </c>
      <c r="E1282" s="9" t="s">
        <v>2065</v>
      </c>
      <c r="F1282" s="10">
        <v>350000</v>
      </c>
      <c r="G1282" s="10">
        <v>-88708.51</v>
      </c>
      <c r="H1282" s="10">
        <v>261291.49</v>
      </c>
    </row>
    <row r="1283" spans="1:8">
      <c r="A1283" s="7">
        <v>14</v>
      </c>
      <c r="B1283" s="8">
        <v>100000417603</v>
      </c>
      <c r="C1283" s="7">
        <v>0</v>
      </c>
      <c r="D1283" s="9" t="s">
        <v>2015</v>
      </c>
      <c r="E1283" s="9" t="s">
        <v>2066</v>
      </c>
      <c r="F1283" s="10">
        <v>4110000</v>
      </c>
      <c r="G1283" s="10">
        <v>-1143039.2</v>
      </c>
      <c r="H1283" s="10">
        <v>2966960.8</v>
      </c>
    </row>
    <row r="1284" spans="1:8">
      <c r="A1284" s="7">
        <v>15</v>
      </c>
      <c r="B1284" s="8">
        <v>100000417662</v>
      </c>
      <c r="C1284" s="7">
        <v>0</v>
      </c>
      <c r="D1284" s="9" t="s">
        <v>2015</v>
      </c>
      <c r="E1284" s="9" t="s">
        <v>2067</v>
      </c>
      <c r="F1284" s="10">
        <v>679000</v>
      </c>
      <c r="G1284" s="10">
        <v>-217611.56</v>
      </c>
      <c r="H1284" s="10">
        <v>461388.44</v>
      </c>
    </row>
    <row r="1285" spans="1:8">
      <c r="A1285" s="7">
        <v>16</v>
      </c>
      <c r="B1285" s="8">
        <v>100000417671</v>
      </c>
      <c r="C1285" s="7">
        <v>0</v>
      </c>
      <c r="D1285" s="9" t="s">
        <v>2015</v>
      </c>
      <c r="E1285" s="9" t="s">
        <v>2068</v>
      </c>
      <c r="F1285" s="10">
        <v>679000</v>
      </c>
      <c r="G1285" s="10">
        <v>-156520.46</v>
      </c>
      <c r="H1285" s="10">
        <v>522479.54</v>
      </c>
    </row>
    <row r="1286" spans="1:8">
      <c r="A1286" s="7">
        <v>17</v>
      </c>
      <c r="B1286" s="8">
        <v>100000430268</v>
      </c>
      <c r="C1286" s="7">
        <v>0</v>
      </c>
      <c r="D1286" s="9" t="s">
        <v>2043</v>
      </c>
      <c r="E1286" s="9" t="s">
        <v>2069</v>
      </c>
      <c r="F1286" s="10">
        <v>11676000</v>
      </c>
      <c r="G1286" s="10">
        <v>-1580458.94</v>
      </c>
      <c r="H1286" s="10">
        <v>10095541.060000001</v>
      </c>
    </row>
    <row r="1287" spans="1:8">
      <c r="A1287" s="7">
        <v>18</v>
      </c>
      <c r="B1287" s="8">
        <v>100000430351</v>
      </c>
      <c r="C1287" s="7">
        <v>0</v>
      </c>
      <c r="D1287" s="9" t="s">
        <v>2043</v>
      </c>
      <c r="E1287" s="9" t="s">
        <v>2070</v>
      </c>
      <c r="F1287" s="10">
        <v>124500</v>
      </c>
      <c r="G1287" s="10">
        <v>-43951.12</v>
      </c>
      <c r="H1287" s="10">
        <v>80548.88</v>
      </c>
    </row>
    <row r="1288" spans="1:8">
      <c r="A1288" s="7">
        <v>19</v>
      </c>
      <c r="B1288" s="8">
        <v>100000447151</v>
      </c>
      <c r="C1288" s="7">
        <v>0</v>
      </c>
      <c r="D1288" s="9" t="s">
        <v>2054</v>
      </c>
      <c r="E1288" s="9" t="s">
        <v>2071</v>
      </c>
      <c r="F1288" s="10">
        <v>299607.90999999997</v>
      </c>
      <c r="G1288" s="10">
        <v>-39537.93</v>
      </c>
      <c r="H1288" s="10">
        <v>260069.98</v>
      </c>
    </row>
    <row r="1289" spans="1:8">
      <c r="A1289" s="7">
        <v>20</v>
      </c>
      <c r="B1289" s="8">
        <v>100000447164</v>
      </c>
      <c r="C1289" s="7">
        <v>0</v>
      </c>
      <c r="D1289" s="9" t="s">
        <v>2054</v>
      </c>
      <c r="E1289" s="9" t="s">
        <v>2071</v>
      </c>
      <c r="F1289" s="10">
        <v>4154000</v>
      </c>
      <c r="G1289" s="10">
        <v>-1095068.32</v>
      </c>
      <c r="H1289" s="10">
        <v>3058931.68</v>
      </c>
    </row>
    <row r="1290" spans="1:8">
      <c r="A1290" s="7">
        <v>21</v>
      </c>
      <c r="B1290" s="8">
        <v>100000448657</v>
      </c>
      <c r="C1290" s="7">
        <v>0</v>
      </c>
      <c r="D1290" s="9" t="s">
        <v>2001</v>
      </c>
      <c r="E1290" s="9" t="s">
        <v>61</v>
      </c>
      <c r="F1290" s="10">
        <v>2390000</v>
      </c>
      <c r="G1290" s="10">
        <v>-244350.63</v>
      </c>
      <c r="H1290" s="10">
        <v>2145649.37</v>
      </c>
    </row>
    <row r="1291" spans="1:8">
      <c r="A1291" s="7">
        <v>22</v>
      </c>
      <c r="B1291" s="8">
        <v>100000448693</v>
      </c>
      <c r="C1291" s="7">
        <v>0</v>
      </c>
      <c r="D1291" s="9" t="s">
        <v>2001</v>
      </c>
      <c r="E1291" s="9" t="s">
        <v>61</v>
      </c>
      <c r="F1291" s="10">
        <v>12534500</v>
      </c>
      <c r="G1291" s="10">
        <v>-847150.67</v>
      </c>
      <c r="H1291" s="10">
        <v>11687349.33</v>
      </c>
    </row>
    <row r="1292" spans="1:8">
      <c r="A1292" s="7">
        <v>23</v>
      </c>
      <c r="B1292" s="8">
        <v>100000448705</v>
      </c>
      <c r="C1292" s="7">
        <v>0</v>
      </c>
      <c r="D1292" s="9" t="s">
        <v>2001</v>
      </c>
      <c r="E1292" s="9" t="s">
        <v>2072</v>
      </c>
      <c r="F1292" s="10">
        <v>3900020</v>
      </c>
      <c r="G1292" s="10">
        <v>-380034.47</v>
      </c>
      <c r="H1292" s="10">
        <v>3519985.53</v>
      </c>
    </row>
    <row r="1293" spans="1:8">
      <c r="A1293" s="7">
        <v>24</v>
      </c>
      <c r="B1293" s="8">
        <v>100000457607</v>
      </c>
      <c r="C1293" s="7">
        <v>0</v>
      </c>
      <c r="D1293" s="9" t="s">
        <v>2001</v>
      </c>
      <c r="E1293" s="9" t="s">
        <v>2073</v>
      </c>
      <c r="F1293" s="10">
        <v>6683600</v>
      </c>
      <c r="G1293" s="10">
        <v>-718918.88</v>
      </c>
      <c r="H1293" s="10">
        <v>5964681.1200000001</v>
      </c>
    </row>
    <row r="1294" spans="1:8">
      <c r="A1294" s="7">
        <v>25</v>
      </c>
      <c r="B1294" s="8">
        <v>100000457618</v>
      </c>
      <c r="C1294" s="7">
        <v>0</v>
      </c>
      <c r="D1294" s="9" t="s">
        <v>2001</v>
      </c>
      <c r="E1294" s="9" t="s">
        <v>2074</v>
      </c>
      <c r="F1294" s="10">
        <v>350000</v>
      </c>
      <c r="G1294" s="10">
        <v>-44697.55</v>
      </c>
      <c r="H1294" s="10">
        <v>305302.45</v>
      </c>
    </row>
    <row r="1295" spans="1:8">
      <c r="A1295" s="7">
        <v>26</v>
      </c>
      <c r="B1295" s="8">
        <v>100000457622</v>
      </c>
      <c r="C1295" s="7">
        <v>0</v>
      </c>
      <c r="D1295" s="9" t="s">
        <v>2001</v>
      </c>
      <c r="E1295" s="9" t="s">
        <v>2075</v>
      </c>
      <c r="F1295" s="10">
        <v>500000</v>
      </c>
      <c r="G1295" s="10">
        <v>-63853.63</v>
      </c>
      <c r="H1295" s="10">
        <v>436146.37</v>
      </c>
    </row>
    <row r="1296" spans="1:8">
      <c r="A1296" s="7">
        <v>27</v>
      </c>
      <c r="B1296" s="8">
        <v>100000457627</v>
      </c>
      <c r="C1296" s="7">
        <v>0</v>
      </c>
      <c r="D1296" s="9" t="s">
        <v>2001</v>
      </c>
      <c r="E1296" s="9" t="s">
        <v>2076</v>
      </c>
      <c r="F1296" s="10">
        <v>200000</v>
      </c>
      <c r="G1296" s="10">
        <v>-25541.46</v>
      </c>
      <c r="H1296" s="10">
        <v>174458.54</v>
      </c>
    </row>
    <row r="1297" spans="1:8">
      <c r="A1297" s="7">
        <v>28</v>
      </c>
      <c r="B1297" s="8">
        <v>100000457644</v>
      </c>
      <c r="C1297" s="7">
        <v>0</v>
      </c>
      <c r="D1297" s="9" t="s">
        <v>2001</v>
      </c>
      <c r="E1297" s="9" t="s">
        <v>2077</v>
      </c>
      <c r="F1297" s="10">
        <v>17347000</v>
      </c>
      <c r="G1297" s="10">
        <v>-1913449.46</v>
      </c>
      <c r="H1297" s="10">
        <v>15433550.539999999</v>
      </c>
    </row>
    <row r="1298" spans="1:8">
      <c r="A1298" s="7">
        <v>29</v>
      </c>
      <c r="B1298" s="8">
        <v>100000467471</v>
      </c>
      <c r="C1298" s="7">
        <v>0</v>
      </c>
      <c r="D1298" s="9" t="s">
        <v>2078</v>
      </c>
      <c r="E1298" s="9" t="s">
        <v>2079</v>
      </c>
      <c r="F1298" s="10">
        <v>606060</v>
      </c>
      <c r="G1298" s="10">
        <v>-17152.349999999999</v>
      </c>
      <c r="H1298" s="10">
        <v>588907.65</v>
      </c>
    </row>
    <row r="1299" spans="1:8">
      <c r="A1299" s="9"/>
      <c r="B1299" s="153" t="s">
        <v>63</v>
      </c>
      <c r="C1299" s="153"/>
      <c r="D1299" s="153"/>
      <c r="E1299" s="153"/>
      <c r="F1299" s="11">
        <f>SUM(F1270:F1298)</f>
        <v>168646731.23000002</v>
      </c>
      <c r="G1299" s="11">
        <f t="shared" ref="G1299:H1299" si="33">SUM(G1270:G1298)</f>
        <v>-35033717.32</v>
      </c>
      <c r="H1299" s="11">
        <f t="shared" si="33"/>
        <v>133613013.91000006</v>
      </c>
    </row>
    <row r="1301" spans="1:8">
      <c r="A1301" s="5" t="s">
        <v>771</v>
      </c>
    </row>
    <row r="1302" spans="1:8" s="21" customFormat="1">
      <c r="A1302" s="6" t="s">
        <v>761</v>
      </c>
      <c r="B1302" s="20" t="s">
        <v>0</v>
      </c>
      <c r="C1302" s="6" t="s">
        <v>1</v>
      </c>
      <c r="D1302" s="6" t="s">
        <v>2</v>
      </c>
      <c r="E1302" s="6" t="s">
        <v>3</v>
      </c>
      <c r="F1302" s="6" t="s">
        <v>4</v>
      </c>
      <c r="G1302" s="6" t="s">
        <v>5</v>
      </c>
      <c r="H1302" s="6" t="s">
        <v>6</v>
      </c>
    </row>
    <row r="1303" spans="1:8">
      <c r="A1303" s="7">
        <v>1</v>
      </c>
      <c r="B1303" s="8">
        <v>100000059521</v>
      </c>
      <c r="C1303" s="7">
        <v>0</v>
      </c>
      <c r="D1303" s="9" t="s">
        <v>435</v>
      </c>
      <c r="E1303" s="9" t="s">
        <v>1086</v>
      </c>
      <c r="F1303" s="10">
        <v>15943</v>
      </c>
      <c r="G1303" s="10">
        <v>-15942</v>
      </c>
      <c r="H1303" s="9">
        <v>1</v>
      </c>
    </row>
    <row r="1304" spans="1:8">
      <c r="A1304" s="7">
        <v>2</v>
      </c>
      <c r="B1304" s="8">
        <v>100000060001</v>
      </c>
      <c r="C1304" s="7">
        <v>0</v>
      </c>
      <c r="D1304" s="9" t="s">
        <v>971</v>
      </c>
      <c r="E1304" s="9" t="s">
        <v>1087</v>
      </c>
      <c r="F1304" s="10">
        <v>7821.7</v>
      </c>
      <c r="G1304" s="10">
        <v>-7820.7</v>
      </c>
      <c r="H1304" s="9">
        <v>1</v>
      </c>
    </row>
    <row r="1305" spans="1:8">
      <c r="A1305" s="7">
        <v>3</v>
      </c>
      <c r="B1305" s="8">
        <v>100000104715</v>
      </c>
      <c r="C1305" s="7">
        <v>0</v>
      </c>
      <c r="D1305" s="9" t="s">
        <v>84</v>
      </c>
      <c r="E1305" s="9" t="s">
        <v>1088</v>
      </c>
      <c r="F1305" s="10">
        <v>5000</v>
      </c>
      <c r="G1305" s="10">
        <v>-4999</v>
      </c>
      <c r="H1305" s="9">
        <v>1</v>
      </c>
    </row>
    <row r="1306" spans="1:8">
      <c r="A1306" s="7">
        <v>4</v>
      </c>
      <c r="B1306" s="8">
        <v>100000104716</v>
      </c>
      <c r="C1306" s="7">
        <v>0</v>
      </c>
      <c r="D1306" s="9" t="s">
        <v>84</v>
      </c>
      <c r="E1306" s="9" t="s">
        <v>1088</v>
      </c>
      <c r="F1306" s="10">
        <v>5000</v>
      </c>
      <c r="G1306" s="10">
        <v>-4999</v>
      </c>
      <c r="H1306" s="9">
        <v>1</v>
      </c>
    </row>
    <row r="1307" spans="1:8">
      <c r="A1307" s="7">
        <v>5</v>
      </c>
      <c r="B1307" s="8">
        <v>100000113447</v>
      </c>
      <c r="C1307" s="7">
        <v>0</v>
      </c>
      <c r="D1307" s="9" t="s">
        <v>1089</v>
      </c>
      <c r="E1307" s="9" t="s">
        <v>1090</v>
      </c>
      <c r="F1307" s="10">
        <v>107000</v>
      </c>
      <c r="G1307" s="10">
        <v>-106999</v>
      </c>
      <c r="H1307" s="9">
        <v>1</v>
      </c>
    </row>
    <row r="1308" spans="1:8">
      <c r="A1308" s="7">
        <v>6</v>
      </c>
      <c r="B1308" s="8">
        <v>100000113457</v>
      </c>
      <c r="C1308" s="7">
        <v>0</v>
      </c>
      <c r="D1308" s="9" t="s">
        <v>1089</v>
      </c>
      <c r="E1308" s="9" t="s">
        <v>633</v>
      </c>
      <c r="F1308" s="10">
        <v>26750</v>
      </c>
      <c r="G1308" s="10">
        <v>-26749</v>
      </c>
      <c r="H1308" s="9">
        <v>1</v>
      </c>
    </row>
    <row r="1309" spans="1:8">
      <c r="A1309" s="7">
        <v>7</v>
      </c>
      <c r="B1309" s="8">
        <v>100000113462</v>
      </c>
      <c r="C1309" s="7">
        <v>0</v>
      </c>
      <c r="D1309" s="9" t="s">
        <v>1089</v>
      </c>
      <c r="E1309" s="9" t="s">
        <v>1091</v>
      </c>
      <c r="F1309" s="10">
        <v>64200</v>
      </c>
      <c r="G1309" s="10">
        <v>-64199</v>
      </c>
      <c r="H1309" s="9">
        <v>1</v>
      </c>
    </row>
    <row r="1310" spans="1:8">
      <c r="A1310" s="7">
        <v>8</v>
      </c>
      <c r="B1310" s="8">
        <v>100000113465</v>
      </c>
      <c r="C1310" s="7">
        <v>0</v>
      </c>
      <c r="D1310" s="9" t="s">
        <v>1089</v>
      </c>
      <c r="E1310" s="9" t="s">
        <v>633</v>
      </c>
      <c r="F1310" s="10">
        <v>16050</v>
      </c>
      <c r="G1310" s="10">
        <v>-16049</v>
      </c>
      <c r="H1310" s="9">
        <v>1</v>
      </c>
    </row>
    <row r="1311" spans="1:8">
      <c r="A1311" s="7">
        <v>9</v>
      </c>
      <c r="B1311" s="8">
        <v>100000113468</v>
      </c>
      <c r="C1311" s="7">
        <v>0</v>
      </c>
      <c r="D1311" s="9" t="s">
        <v>1089</v>
      </c>
      <c r="E1311" s="9" t="s">
        <v>1091</v>
      </c>
      <c r="F1311" s="10">
        <v>21875</v>
      </c>
      <c r="G1311" s="10">
        <v>-21874</v>
      </c>
      <c r="H1311" s="9">
        <v>1</v>
      </c>
    </row>
    <row r="1312" spans="1:8">
      <c r="A1312" s="7">
        <v>10</v>
      </c>
      <c r="B1312" s="8">
        <v>100000113469</v>
      </c>
      <c r="C1312" s="7">
        <v>0</v>
      </c>
      <c r="D1312" s="9" t="s">
        <v>1089</v>
      </c>
      <c r="E1312" s="9" t="s">
        <v>633</v>
      </c>
      <c r="F1312" s="10">
        <v>10700</v>
      </c>
      <c r="G1312" s="10">
        <v>-10699</v>
      </c>
      <c r="H1312" s="9">
        <v>1</v>
      </c>
    </row>
    <row r="1313" spans="1:8">
      <c r="A1313" s="7">
        <v>11</v>
      </c>
      <c r="B1313" s="8">
        <v>100000113471</v>
      </c>
      <c r="C1313" s="7">
        <v>0</v>
      </c>
      <c r="D1313" s="9" t="s">
        <v>1089</v>
      </c>
      <c r="E1313" s="9" t="s">
        <v>1091</v>
      </c>
      <c r="F1313" s="10">
        <v>20925</v>
      </c>
      <c r="G1313" s="10">
        <v>-20924</v>
      </c>
      <c r="H1313" s="9">
        <v>1</v>
      </c>
    </row>
    <row r="1314" spans="1:8">
      <c r="A1314" s="7">
        <v>12</v>
      </c>
      <c r="B1314" s="8">
        <v>100000113472</v>
      </c>
      <c r="C1314" s="7">
        <v>0</v>
      </c>
      <c r="D1314" s="9" t="s">
        <v>1092</v>
      </c>
      <c r="E1314" s="9" t="s">
        <v>1093</v>
      </c>
      <c r="F1314" s="10">
        <v>34250</v>
      </c>
      <c r="G1314" s="10">
        <v>-34249</v>
      </c>
      <c r="H1314" s="9">
        <v>1</v>
      </c>
    </row>
    <row r="1315" spans="1:8">
      <c r="A1315" s="7">
        <v>13</v>
      </c>
      <c r="B1315" s="8">
        <v>100000113477</v>
      </c>
      <c r="C1315" s="7">
        <v>0</v>
      </c>
      <c r="D1315" s="9" t="s">
        <v>1092</v>
      </c>
      <c r="E1315" s="9" t="s">
        <v>1093</v>
      </c>
      <c r="F1315" s="10">
        <v>20550</v>
      </c>
      <c r="G1315" s="10">
        <v>-20549</v>
      </c>
      <c r="H1315" s="9">
        <v>1</v>
      </c>
    </row>
    <row r="1316" spans="1:8">
      <c r="A1316" s="7">
        <v>14</v>
      </c>
      <c r="B1316" s="8">
        <v>100000113480</v>
      </c>
      <c r="C1316" s="7">
        <v>0</v>
      </c>
      <c r="D1316" s="9" t="s">
        <v>84</v>
      </c>
      <c r="E1316" s="9" t="s">
        <v>1094</v>
      </c>
      <c r="F1316" s="10">
        <v>99000</v>
      </c>
      <c r="G1316" s="10">
        <v>-98999</v>
      </c>
      <c r="H1316" s="9">
        <v>1</v>
      </c>
    </row>
    <row r="1317" spans="1:8">
      <c r="A1317" s="7">
        <v>15</v>
      </c>
      <c r="B1317" s="8">
        <v>100000113485</v>
      </c>
      <c r="C1317" s="7">
        <v>0</v>
      </c>
      <c r="D1317" s="9" t="s">
        <v>1095</v>
      </c>
      <c r="E1317" s="9" t="s">
        <v>1096</v>
      </c>
      <c r="F1317" s="10">
        <v>1695000</v>
      </c>
      <c r="G1317" s="10">
        <v>-1694999</v>
      </c>
      <c r="H1317" s="9">
        <v>1</v>
      </c>
    </row>
    <row r="1318" spans="1:8">
      <c r="A1318" s="7">
        <v>16</v>
      </c>
      <c r="B1318" s="8">
        <v>100000113488</v>
      </c>
      <c r="C1318" s="7">
        <v>0</v>
      </c>
      <c r="D1318" s="9" t="s">
        <v>1095</v>
      </c>
      <c r="E1318" s="9" t="s">
        <v>1096</v>
      </c>
      <c r="F1318" s="10">
        <v>565000</v>
      </c>
      <c r="G1318" s="10">
        <v>-564999</v>
      </c>
      <c r="H1318" s="9">
        <v>1</v>
      </c>
    </row>
    <row r="1319" spans="1:8">
      <c r="A1319" s="7">
        <v>17</v>
      </c>
      <c r="B1319" s="8">
        <v>100000125838</v>
      </c>
      <c r="C1319" s="7">
        <v>0</v>
      </c>
      <c r="D1319" s="9" t="s">
        <v>1097</v>
      </c>
      <c r="E1319" s="9" t="s">
        <v>1098</v>
      </c>
      <c r="F1319" s="10">
        <v>221490</v>
      </c>
      <c r="G1319" s="10">
        <v>-221489</v>
      </c>
      <c r="H1319" s="9">
        <v>1</v>
      </c>
    </row>
    <row r="1320" spans="1:8">
      <c r="A1320" s="7">
        <v>18</v>
      </c>
      <c r="B1320" s="8">
        <v>100000125839</v>
      </c>
      <c r="C1320" s="7">
        <v>0</v>
      </c>
      <c r="D1320" s="9" t="s">
        <v>1097</v>
      </c>
      <c r="E1320" s="9" t="s">
        <v>1098</v>
      </c>
      <c r="F1320" s="10">
        <v>236568.8</v>
      </c>
      <c r="G1320" s="10">
        <v>-236567.8</v>
      </c>
      <c r="H1320" s="9">
        <v>1</v>
      </c>
    </row>
    <row r="1321" spans="1:8">
      <c r="A1321" s="7">
        <v>19</v>
      </c>
      <c r="B1321" s="8">
        <v>100000125849</v>
      </c>
      <c r="C1321" s="7">
        <v>0</v>
      </c>
      <c r="D1321" s="9" t="s">
        <v>1097</v>
      </c>
      <c r="E1321" s="9" t="s">
        <v>1098</v>
      </c>
      <c r="F1321" s="10">
        <v>21941.200000000001</v>
      </c>
      <c r="G1321" s="10">
        <v>-21940.2</v>
      </c>
      <c r="H1321" s="9">
        <v>1</v>
      </c>
    </row>
    <row r="1322" spans="1:8">
      <c r="A1322" s="7">
        <v>20</v>
      </c>
      <c r="B1322" s="8">
        <v>100000125850</v>
      </c>
      <c r="C1322" s="7">
        <v>0</v>
      </c>
      <c r="D1322" s="9" t="s">
        <v>1097</v>
      </c>
      <c r="E1322" s="9" t="s">
        <v>1098</v>
      </c>
      <c r="F1322" s="10">
        <v>94627.48</v>
      </c>
      <c r="G1322" s="10">
        <v>-94626.48</v>
      </c>
      <c r="H1322" s="9">
        <v>1</v>
      </c>
    </row>
    <row r="1323" spans="1:8">
      <c r="A1323" s="7">
        <v>21</v>
      </c>
      <c r="B1323" s="8">
        <v>100000125854</v>
      </c>
      <c r="C1323" s="7">
        <v>0</v>
      </c>
      <c r="D1323" s="9" t="s">
        <v>1097</v>
      </c>
      <c r="E1323" s="9" t="s">
        <v>1098</v>
      </c>
      <c r="F1323" s="10">
        <v>25372.52</v>
      </c>
      <c r="G1323" s="10">
        <v>-25371.52</v>
      </c>
      <c r="H1323" s="9">
        <v>1</v>
      </c>
    </row>
    <row r="1324" spans="1:8">
      <c r="A1324" s="7">
        <v>22</v>
      </c>
      <c r="B1324" s="8">
        <v>100000148410</v>
      </c>
      <c r="C1324" s="7">
        <v>0</v>
      </c>
      <c r="D1324" s="9" t="s">
        <v>1064</v>
      </c>
      <c r="E1324" s="9" t="s">
        <v>1099</v>
      </c>
      <c r="F1324" s="10">
        <v>8500</v>
      </c>
      <c r="G1324" s="10">
        <v>-8499</v>
      </c>
      <c r="H1324" s="9">
        <v>1</v>
      </c>
    </row>
    <row r="1325" spans="1:8">
      <c r="A1325" s="7">
        <v>23</v>
      </c>
      <c r="B1325" s="8">
        <v>100000148411</v>
      </c>
      <c r="C1325" s="7">
        <v>0</v>
      </c>
      <c r="D1325" s="9" t="s">
        <v>1064</v>
      </c>
      <c r="E1325" s="9" t="s">
        <v>1099</v>
      </c>
      <c r="F1325" s="10">
        <v>16100</v>
      </c>
      <c r="G1325" s="10">
        <v>-16099</v>
      </c>
      <c r="H1325" s="9">
        <v>1</v>
      </c>
    </row>
    <row r="1326" spans="1:8">
      <c r="A1326" s="7">
        <v>24</v>
      </c>
      <c r="B1326" s="8">
        <v>100000148412</v>
      </c>
      <c r="C1326" s="7">
        <v>0</v>
      </c>
      <c r="D1326" s="9" t="s">
        <v>1100</v>
      </c>
      <c r="E1326" s="9" t="s">
        <v>1101</v>
      </c>
      <c r="F1326" s="10">
        <v>12400</v>
      </c>
      <c r="G1326" s="10">
        <v>-12399</v>
      </c>
      <c r="H1326" s="9">
        <v>1</v>
      </c>
    </row>
    <row r="1327" spans="1:8">
      <c r="A1327" s="7">
        <v>25</v>
      </c>
      <c r="B1327" s="8">
        <v>100000149309</v>
      </c>
      <c r="C1327" s="7">
        <v>0</v>
      </c>
      <c r="D1327" s="9" t="s">
        <v>1102</v>
      </c>
      <c r="E1327" s="9" t="s">
        <v>1103</v>
      </c>
      <c r="F1327" s="10">
        <v>95600</v>
      </c>
      <c r="G1327" s="10">
        <v>-95599</v>
      </c>
      <c r="H1327" s="9">
        <v>1</v>
      </c>
    </row>
    <row r="1328" spans="1:8">
      <c r="A1328" s="7">
        <v>26</v>
      </c>
      <c r="B1328" s="8">
        <v>100000149311</v>
      </c>
      <c r="C1328" s="7">
        <v>0</v>
      </c>
      <c r="D1328" s="9" t="s">
        <v>1104</v>
      </c>
      <c r="E1328" s="9" t="s">
        <v>1105</v>
      </c>
      <c r="F1328" s="10">
        <v>84000</v>
      </c>
      <c r="G1328" s="10">
        <v>-83999</v>
      </c>
      <c r="H1328" s="9">
        <v>1</v>
      </c>
    </row>
    <row r="1329" spans="1:8">
      <c r="A1329" s="7">
        <v>27</v>
      </c>
      <c r="B1329" s="8">
        <v>100000152293</v>
      </c>
      <c r="C1329" s="7">
        <v>0</v>
      </c>
      <c r="D1329" s="9" t="s">
        <v>20</v>
      </c>
      <c r="E1329" s="9" t="s">
        <v>1106</v>
      </c>
      <c r="F1329" s="10">
        <v>44700</v>
      </c>
      <c r="G1329" s="10">
        <v>-44699</v>
      </c>
      <c r="H1329" s="9">
        <v>1</v>
      </c>
    </row>
    <row r="1330" spans="1:8">
      <c r="A1330" s="7">
        <v>28</v>
      </c>
      <c r="B1330" s="8">
        <v>100000152294</v>
      </c>
      <c r="C1330" s="7">
        <v>0</v>
      </c>
      <c r="D1330" s="9" t="s">
        <v>20</v>
      </c>
      <c r="E1330" s="9" t="s">
        <v>52</v>
      </c>
      <c r="F1330" s="10">
        <v>11100</v>
      </c>
      <c r="G1330" s="10">
        <v>-11099</v>
      </c>
      <c r="H1330" s="9">
        <v>1</v>
      </c>
    </row>
    <row r="1331" spans="1:8">
      <c r="A1331" s="7">
        <v>29</v>
      </c>
      <c r="B1331" s="8">
        <v>100000152295</v>
      </c>
      <c r="C1331" s="7">
        <v>0</v>
      </c>
      <c r="D1331" s="9" t="s">
        <v>20</v>
      </c>
      <c r="E1331" s="9" t="s">
        <v>1107</v>
      </c>
      <c r="F1331" s="10">
        <v>17970</v>
      </c>
      <c r="G1331" s="10">
        <v>-17969</v>
      </c>
      <c r="H1331" s="9">
        <v>1</v>
      </c>
    </row>
    <row r="1332" spans="1:8">
      <c r="A1332" s="7">
        <v>30</v>
      </c>
      <c r="B1332" s="8">
        <v>100000155557</v>
      </c>
      <c r="C1332" s="7">
        <v>0</v>
      </c>
      <c r="D1332" s="9" t="s">
        <v>1108</v>
      </c>
      <c r="E1332" s="9" t="s">
        <v>87</v>
      </c>
      <c r="F1332" s="10">
        <v>60750</v>
      </c>
      <c r="G1332" s="10">
        <v>-60749</v>
      </c>
      <c r="H1332" s="9">
        <v>1</v>
      </c>
    </row>
    <row r="1333" spans="1:8">
      <c r="A1333" s="7">
        <v>31</v>
      </c>
      <c r="B1333" s="8">
        <v>100000159197</v>
      </c>
      <c r="C1333" s="7">
        <v>0</v>
      </c>
      <c r="D1333" s="9" t="s">
        <v>1109</v>
      </c>
      <c r="E1333" s="9" t="s">
        <v>1110</v>
      </c>
      <c r="F1333" s="10">
        <v>1496049</v>
      </c>
      <c r="G1333" s="10">
        <v>-1496048</v>
      </c>
      <c r="H1333" s="9">
        <v>1</v>
      </c>
    </row>
    <row r="1334" spans="1:8">
      <c r="A1334" s="7">
        <v>32</v>
      </c>
      <c r="B1334" s="8">
        <v>100000159198</v>
      </c>
      <c r="C1334" s="7">
        <v>0</v>
      </c>
      <c r="D1334" s="9" t="s">
        <v>1109</v>
      </c>
      <c r="E1334" s="9" t="s">
        <v>1111</v>
      </c>
      <c r="F1334" s="10">
        <v>54000</v>
      </c>
      <c r="G1334" s="10">
        <v>-53999</v>
      </c>
      <c r="H1334" s="9">
        <v>1</v>
      </c>
    </row>
    <row r="1335" spans="1:8">
      <c r="A1335" s="7">
        <v>33</v>
      </c>
      <c r="B1335" s="8">
        <v>100000159199</v>
      </c>
      <c r="C1335" s="7">
        <v>0</v>
      </c>
      <c r="D1335" s="9" t="s">
        <v>1109</v>
      </c>
      <c r="E1335" s="9" t="s">
        <v>1112</v>
      </c>
      <c r="F1335" s="10">
        <v>284400</v>
      </c>
      <c r="G1335" s="10">
        <v>-284399</v>
      </c>
      <c r="H1335" s="9">
        <v>1</v>
      </c>
    </row>
    <row r="1336" spans="1:8">
      <c r="A1336" s="7">
        <v>34</v>
      </c>
      <c r="B1336" s="8">
        <v>100000159200</v>
      </c>
      <c r="C1336" s="7">
        <v>0</v>
      </c>
      <c r="D1336" s="9" t="s">
        <v>1109</v>
      </c>
      <c r="E1336" s="9" t="s">
        <v>1113</v>
      </c>
      <c r="F1336" s="10">
        <v>498683</v>
      </c>
      <c r="G1336" s="10">
        <v>-498682</v>
      </c>
      <c r="H1336" s="9">
        <v>1</v>
      </c>
    </row>
    <row r="1337" spans="1:8">
      <c r="A1337" s="7">
        <v>35</v>
      </c>
      <c r="B1337" s="8">
        <v>100000159201</v>
      </c>
      <c r="C1337" s="7">
        <v>0</v>
      </c>
      <c r="D1337" s="9" t="s">
        <v>1109</v>
      </c>
      <c r="E1337" s="9" t="s">
        <v>1111</v>
      </c>
      <c r="F1337" s="10">
        <v>18000</v>
      </c>
      <c r="G1337" s="10">
        <v>-17999</v>
      </c>
      <c r="H1337" s="9">
        <v>1</v>
      </c>
    </row>
    <row r="1338" spans="1:8">
      <c r="A1338" s="9">
        <v>36</v>
      </c>
      <c r="B1338" s="8">
        <v>100000233706</v>
      </c>
      <c r="C1338" s="7">
        <v>0</v>
      </c>
      <c r="D1338" s="9" t="s">
        <v>1001</v>
      </c>
      <c r="E1338" s="9" t="s">
        <v>1114</v>
      </c>
      <c r="F1338" s="10">
        <v>4114.58</v>
      </c>
      <c r="G1338" s="10">
        <v>-4113.58</v>
      </c>
      <c r="H1338" s="9">
        <v>1</v>
      </c>
    </row>
    <row r="1339" spans="1:8">
      <c r="A1339" s="9"/>
      <c r="B1339" s="8">
        <v>100000233706</v>
      </c>
      <c r="C1339" s="7">
        <v>1</v>
      </c>
      <c r="D1339" s="9" t="s">
        <v>1001</v>
      </c>
      <c r="E1339" s="9" t="s">
        <v>1114</v>
      </c>
      <c r="F1339" s="10">
        <v>11685.42</v>
      </c>
      <c r="G1339" s="10">
        <v>-11684.42</v>
      </c>
      <c r="H1339" s="9">
        <v>1</v>
      </c>
    </row>
    <row r="1340" spans="1:8">
      <c r="A1340" s="9">
        <v>37</v>
      </c>
      <c r="B1340" s="8">
        <v>100000233707</v>
      </c>
      <c r="C1340" s="7">
        <v>0</v>
      </c>
      <c r="D1340" s="9" t="s">
        <v>1001</v>
      </c>
      <c r="E1340" s="9" t="s">
        <v>1114</v>
      </c>
      <c r="F1340" s="10">
        <v>4114.58</v>
      </c>
      <c r="G1340" s="10">
        <v>-4113.58</v>
      </c>
      <c r="H1340" s="9">
        <v>1</v>
      </c>
    </row>
    <row r="1341" spans="1:8">
      <c r="A1341" s="9"/>
      <c r="B1341" s="8">
        <v>100000233707</v>
      </c>
      <c r="C1341" s="7">
        <v>1</v>
      </c>
      <c r="D1341" s="9" t="s">
        <v>1001</v>
      </c>
      <c r="E1341" s="9" t="s">
        <v>1114</v>
      </c>
      <c r="F1341" s="10">
        <v>11685.42</v>
      </c>
      <c r="G1341" s="10">
        <v>-11684.42</v>
      </c>
      <c r="H1341" s="9">
        <v>1</v>
      </c>
    </row>
    <row r="1342" spans="1:8">
      <c r="A1342" s="9">
        <v>38</v>
      </c>
      <c r="B1342" s="8">
        <v>100000233708</v>
      </c>
      <c r="C1342" s="7">
        <v>0</v>
      </c>
      <c r="D1342" s="9" t="s">
        <v>1001</v>
      </c>
      <c r="E1342" s="9" t="s">
        <v>1114</v>
      </c>
      <c r="F1342" s="10">
        <v>4114.58</v>
      </c>
      <c r="G1342" s="10">
        <v>-4113.58</v>
      </c>
      <c r="H1342" s="9">
        <v>1</v>
      </c>
    </row>
    <row r="1343" spans="1:8">
      <c r="A1343" s="9"/>
      <c r="B1343" s="8">
        <v>100000233708</v>
      </c>
      <c r="C1343" s="7">
        <v>1</v>
      </c>
      <c r="D1343" s="9" t="s">
        <v>1001</v>
      </c>
      <c r="E1343" s="9" t="s">
        <v>1114</v>
      </c>
      <c r="F1343" s="10">
        <v>11685.42</v>
      </c>
      <c r="G1343" s="10">
        <v>-11684.42</v>
      </c>
      <c r="H1343" s="9">
        <v>1</v>
      </c>
    </row>
    <row r="1344" spans="1:8">
      <c r="A1344" s="9">
        <v>39</v>
      </c>
      <c r="B1344" s="8">
        <v>100000233709</v>
      </c>
      <c r="C1344" s="7">
        <v>0</v>
      </c>
      <c r="D1344" s="9" t="s">
        <v>1001</v>
      </c>
      <c r="E1344" s="9" t="s">
        <v>1114</v>
      </c>
      <c r="F1344" s="10">
        <v>4114.58</v>
      </c>
      <c r="G1344" s="10">
        <v>-4113.58</v>
      </c>
      <c r="H1344" s="9">
        <v>1</v>
      </c>
    </row>
    <row r="1345" spans="1:11">
      <c r="A1345" s="9"/>
      <c r="B1345" s="8">
        <v>100000233709</v>
      </c>
      <c r="C1345" s="7">
        <v>1</v>
      </c>
      <c r="D1345" s="9" t="s">
        <v>1001</v>
      </c>
      <c r="E1345" s="9" t="s">
        <v>1114</v>
      </c>
      <c r="F1345" s="10">
        <v>11685.42</v>
      </c>
      <c r="G1345" s="10">
        <v>-11684.42</v>
      </c>
      <c r="H1345" s="9">
        <v>1</v>
      </c>
    </row>
    <row r="1346" spans="1:11">
      <c r="A1346" s="9">
        <v>40</v>
      </c>
      <c r="B1346" s="8">
        <v>100000233710</v>
      </c>
      <c r="C1346" s="7">
        <v>0</v>
      </c>
      <c r="D1346" s="9" t="s">
        <v>1001</v>
      </c>
      <c r="E1346" s="9" t="s">
        <v>1114</v>
      </c>
      <c r="F1346" s="10">
        <v>4114.58</v>
      </c>
      <c r="G1346" s="10">
        <v>-4113.58</v>
      </c>
      <c r="H1346" s="9">
        <v>1</v>
      </c>
    </row>
    <row r="1347" spans="1:11">
      <c r="A1347" s="9"/>
      <c r="B1347" s="8">
        <v>100000233710</v>
      </c>
      <c r="C1347" s="7">
        <v>1</v>
      </c>
      <c r="D1347" s="9" t="s">
        <v>1001</v>
      </c>
      <c r="E1347" s="9" t="s">
        <v>1114</v>
      </c>
      <c r="F1347" s="10">
        <v>11685.42</v>
      </c>
      <c r="G1347" s="10">
        <v>-11684.42</v>
      </c>
      <c r="H1347" s="9">
        <v>1</v>
      </c>
    </row>
    <row r="1348" spans="1:11">
      <c r="A1348" s="9">
        <v>41</v>
      </c>
      <c r="B1348" s="8">
        <v>100000233711</v>
      </c>
      <c r="C1348" s="7">
        <v>0</v>
      </c>
      <c r="D1348" s="9" t="s">
        <v>1001</v>
      </c>
      <c r="E1348" s="9" t="s">
        <v>1114</v>
      </c>
      <c r="F1348" s="10">
        <v>4114.58</v>
      </c>
      <c r="G1348" s="10">
        <v>-4113.58</v>
      </c>
      <c r="H1348" s="9">
        <v>1</v>
      </c>
    </row>
    <row r="1349" spans="1:11">
      <c r="A1349" s="9"/>
      <c r="B1349" s="8">
        <v>100000233711</v>
      </c>
      <c r="C1349" s="7">
        <v>1</v>
      </c>
      <c r="D1349" s="9" t="s">
        <v>1001</v>
      </c>
      <c r="E1349" s="9" t="s">
        <v>1114</v>
      </c>
      <c r="F1349" s="10">
        <v>11685.42</v>
      </c>
      <c r="G1349" s="10">
        <v>-11684.42</v>
      </c>
      <c r="H1349" s="9">
        <v>1</v>
      </c>
    </row>
    <row r="1350" spans="1:11">
      <c r="A1350" s="9">
        <v>42</v>
      </c>
      <c r="B1350" s="8">
        <v>100000233712</v>
      </c>
      <c r="C1350" s="7">
        <v>0</v>
      </c>
      <c r="D1350" s="9" t="s">
        <v>1001</v>
      </c>
      <c r="E1350" s="9" t="s">
        <v>1114</v>
      </c>
      <c r="F1350" s="10">
        <v>4114.58</v>
      </c>
      <c r="G1350" s="10">
        <v>-4113.58</v>
      </c>
      <c r="H1350" s="9">
        <v>1</v>
      </c>
    </row>
    <row r="1351" spans="1:11">
      <c r="A1351" s="9"/>
      <c r="B1351" s="8">
        <v>100000233712</v>
      </c>
      <c r="C1351" s="7">
        <v>1</v>
      </c>
      <c r="D1351" s="9" t="s">
        <v>1001</v>
      </c>
      <c r="E1351" s="9" t="s">
        <v>1114</v>
      </c>
      <c r="F1351" s="10">
        <v>11685.42</v>
      </c>
      <c r="G1351" s="10">
        <v>-11684.42</v>
      </c>
      <c r="H1351" s="9">
        <v>1</v>
      </c>
    </row>
    <row r="1352" spans="1:11">
      <c r="A1352" s="9">
        <v>43</v>
      </c>
      <c r="B1352" s="8">
        <v>100000233713</v>
      </c>
      <c r="C1352" s="7">
        <v>0</v>
      </c>
      <c r="D1352" s="9" t="s">
        <v>1001</v>
      </c>
      <c r="E1352" s="9" t="s">
        <v>1114</v>
      </c>
      <c r="F1352" s="10">
        <v>4114.58</v>
      </c>
      <c r="G1352" s="10">
        <v>-4113.58</v>
      </c>
      <c r="H1352" s="9">
        <v>1</v>
      </c>
      <c r="K1352" s="1" t="s">
        <v>765</v>
      </c>
    </row>
    <row r="1353" spans="1:11">
      <c r="A1353" s="9"/>
      <c r="B1353" s="8">
        <v>100000233713</v>
      </c>
      <c r="C1353" s="7">
        <v>1</v>
      </c>
      <c r="D1353" s="9" t="s">
        <v>1001</v>
      </c>
      <c r="E1353" s="9" t="s">
        <v>1114</v>
      </c>
      <c r="F1353" s="10">
        <v>11685.42</v>
      </c>
      <c r="G1353" s="10">
        <v>-11684.42</v>
      </c>
      <c r="H1353" s="9">
        <v>1</v>
      </c>
    </row>
    <row r="1354" spans="1:11">
      <c r="A1354" s="9">
        <v>44</v>
      </c>
      <c r="B1354" s="8">
        <v>100000233714</v>
      </c>
      <c r="C1354" s="7">
        <v>0</v>
      </c>
      <c r="D1354" s="9" t="s">
        <v>1001</v>
      </c>
      <c r="E1354" s="9" t="s">
        <v>1114</v>
      </c>
      <c r="F1354" s="10">
        <v>4114.58</v>
      </c>
      <c r="G1354" s="10">
        <v>-4113.58</v>
      </c>
      <c r="H1354" s="9">
        <v>1</v>
      </c>
    </row>
    <row r="1355" spans="1:11">
      <c r="A1355" s="9"/>
      <c r="B1355" s="8">
        <v>100000233714</v>
      </c>
      <c r="C1355" s="7">
        <v>1</v>
      </c>
      <c r="D1355" s="9" t="s">
        <v>1001</v>
      </c>
      <c r="E1355" s="9" t="s">
        <v>1114</v>
      </c>
      <c r="F1355" s="10">
        <v>11685.42</v>
      </c>
      <c r="G1355" s="10">
        <v>-11684.42</v>
      </c>
      <c r="H1355" s="9">
        <v>1</v>
      </c>
    </row>
    <row r="1356" spans="1:11">
      <c r="A1356" s="9">
        <v>45</v>
      </c>
      <c r="B1356" s="8">
        <v>100000233715</v>
      </c>
      <c r="C1356" s="7">
        <v>0</v>
      </c>
      <c r="D1356" s="9" t="s">
        <v>1001</v>
      </c>
      <c r="E1356" s="9" t="s">
        <v>1114</v>
      </c>
      <c r="F1356" s="10">
        <v>4114.58</v>
      </c>
      <c r="G1356" s="10">
        <v>-4113.58</v>
      </c>
      <c r="H1356" s="9">
        <v>1</v>
      </c>
    </row>
    <row r="1357" spans="1:11">
      <c r="A1357" s="9"/>
      <c r="B1357" s="8">
        <v>100000233715</v>
      </c>
      <c r="C1357" s="7">
        <v>1</v>
      </c>
      <c r="D1357" s="9" t="s">
        <v>1001</v>
      </c>
      <c r="E1357" s="9" t="s">
        <v>1114</v>
      </c>
      <c r="F1357" s="10">
        <v>11685.42</v>
      </c>
      <c r="G1357" s="10">
        <v>-11684.42</v>
      </c>
      <c r="H1357" s="9">
        <v>1</v>
      </c>
    </row>
    <row r="1358" spans="1:11">
      <c r="A1358" s="9">
        <v>46</v>
      </c>
      <c r="B1358" s="8">
        <v>100000233716</v>
      </c>
      <c r="C1358" s="7">
        <v>0</v>
      </c>
      <c r="D1358" s="9" t="s">
        <v>1001</v>
      </c>
      <c r="E1358" s="9" t="s">
        <v>1114</v>
      </c>
      <c r="F1358" s="10">
        <v>4114.58</v>
      </c>
      <c r="G1358" s="10">
        <v>-4113.58</v>
      </c>
      <c r="H1358" s="9">
        <v>1</v>
      </c>
    </row>
    <row r="1359" spans="1:11">
      <c r="A1359" s="9"/>
      <c r="B1359" s="8">
        <v>100000233716</v>
      </c>
      <c r="C1359" s="7">
        <v>1</v>
      </c>
      <c r="D1359" s="9" t="s">
        <v>1001</v>
      </c>
      <c r="E1359" s="9" t="s">
        <v>1114</v>
      </c>
      <c r="F1359" s="10">
        <v>11685.42</v>
      </c>
      <c r="G1359" s="10">
        <v>-11684.42</v>
      </c>
      <c r="H1359" s="9">
        <v>1</v>
      </c>
    </row>
    <row r="1360" spans="1:11">
      <c r="A1360" s="9">
        <v>47</v>
      </c>
      <c r="B1360" s="8">
        <v>100000233717</v>
      </c>
      <c r="C1360" s="7">
        <v>0</v>
      </c>
      <c r="D1360" s="9" t="s">
        <v>1001</v>
      </c>
      <c r="E1360" s="9" t="s">
        <v>1114</v>
      </c>
      <c r="F1360" s="10">
        <v>4114.58</v>
      </c>
      <c r="G1360" s="10">
        <v>-4113.58</v>
      </c>
      <c r="H1360" s="9">
        <v>1</v>
      </c>
    </row>
    <row r="1361" spans="1:8">
      <c r="A1361" s="9"/>
      <c r="B1361" s="8">
        <v>100000233717</v>
      </c>
      <c r="C1361" s="7">
        <v>1</v>
      </c>
      <c r="D1361" s="9" t="s">
        <v>1001</v>
      </c>
      <c r="E1361" s="9" t="s">
        <v>1114</v>
      </c>
      <c r="F1361" s="10">
        <v>11685.42</v>
      </c>
      <c r="G1361" s="10">
        <v>-11684.42</v>
      </c>
      <c r="H1361" s="9">
        <v>1</v>
      </c>
    </row>
    <row r="1362" spans="1:8">
      <c r="A1362" s="9">
        <v>48</v>
      </c>
      <c r="B1362" s="8">
        <v>100000233718</v>
      </c>
      <c r="C1362" s="7">
        <v>0</v>
      </c>
      <c r="D1362" s="9" t="s">
        <v>1001</v>
      </c>
      <c r="E1362" s="9" t="s">
        <v>1114</v>
      </c>
      <c r="F1362" s="10">
        <v>4114.58</v>
      </c>
      <c r="G1362" s="10">
        <v>-4113.58</v>
      </c>
      <c r="H1362" s="9">
        <v>1</v>
      </c>
    </row>
    <row r="1363" spans="1:8">
      <c r="A1363" s="9"/>
      <c r="B1363" s="8">
        <v>100000233718</v>
      </c>
      <c r="C1363" s="7">
        <v>1</v>
      </c>
      <c r="D1363" s="9" t="s">
        <v>1001</v>
      </c>
      <c r="E1363" s="9" t="s">
        <v>1114</v>
      </c>
      <c r="F1363" s="10">
        <v>11685.42</v>
      </c>
      <c r="G1363" s="10">
        <v>-11684.42</v>
      </c>
      <c r="H1363" s="9">
        <v>1</v>
      </c>
    </row>
    <row r="1364" spans="1:8">
      <c r="A1364" s="9">
        <v>49</v>
      </c>
      <c r="B1364" s="8">
        <v>100000233719</v>
      </c>
      <c r="C1364" s="7">
        <v>0</v>
      </c>
      <c r="D1364" s="9" t="s">
        <v>1001</v>
      </c>
      <c r="E1364" s="9" t="s">
        <v>1114</v>
      </c>
      <c r="F1364" s="10">
        <v>4114.58</v>
      </c>
      <c r="G1364" s="10">
        <v>-4113.58</v>
      </c>
      <c r="H1364" s="9">
        <v>1</v>
      </c>
    </row>
    <row r="1365" spans="1:8">
      <c r="A1365" s="9"/>
      <c r="B1365" s="8">
        <v>100000233719</v>
      </c>
      <c r="C1365" s="7">
        <v>1</v>
      </c>
      <c r="D1365" s="9" t="s">
        <v>1001</v>
      </c>
      <c r="E1365" s="9" t="s">
        <v>1114</v>
      </c>
      <c r="F1365" s="10">
        <v>11685.42</v>
      </c>
      <c r="G1365" s="10">
        <v>-11684.42</v>
      </c>
      <c r="H1365" s="9">
        <v>1</v>
      </c>
    </row>
    <row r="1366" spans="1:8">
      <c r="A1366" s="9">
        <v>50</v>
      </c>
      <c r="B1366" s="8">
        <v>100000233720</v>
      </c>
      <c r="C1366" s="7">
        <v>0</v>
      </c>
      <c r="D1366" s="9" t="s">
        <v>1001</v>
      </c>
      <c r="E1366" s="9" t="s">
        <v>1114</v>
      </c>
      <c r="F1366" s="10">
        <v>4114.58</v>
      </c>
      <c r="G1366" s="10">
        <v>-4113.58</v>
      </c>
      <c r="H1366" s="9">
        <v>1</v>
      </c>
    </row>
    <row r="1367" spans="1:8">
      <c r="A1367" s="9"/>
      <c r="B1367" s="8">
        <v>100000233720</v>
      </c>
      <c r="C1367" s="7">
        <v>1</v>
      </c>
      <c r="D1367" s="9" t="s">
        <v>1001</v>
      </c>
      <c r="E1367" s="9" t="s">
        <v>1114</v>
      </c>
      <c r="F1367" s="10">
        <v>11685.42</v>
      </c>
      <c r="G1367" s="10">
        <v>-11684.42</v>
      </c>
      <c r="H1367" s="9">
        <v>1</v>
      </c>
    </row>
    <row r="1368" spans="1:8">
      <c r="A1368" s="9">
        <v>51</v>
      </c>
      <c r="B1368" s="8">
        <v>100000233721</v>
      </c>
      <c r="C1368" s="7">
        <v>0</v>
      </c>
      <c r="D1368" s="9" t="s">
        <v>1001</v>
      </c>
      <c r="E1368" s="9" t="s">
        <v>1114</v>
      </c>
      <c r="F1368" s="10">
        <v>4114.58</v>
      </c>
      <c r="G1368" s="10">
        <v>-4113.58</v>
      </c>
      <c r="H1368" s="9">
        <v>1</v>
      </c>
    </row>
    <row r="1369" spans="1:8">
      <c r="A1369" s="9"/>
      <c r="B1369" s="8">
        <v>100000233721</v>
      </c>
      <c r="C1369" s="7">
        <v>1</v>
      </c>
      <c r="D1369" s="9" t="s">
        <v>1001</v>
      </c>
      <c r="E1369" s="9" t="s">
        <v>1114</v>
      </c>
      <c r="F1369" s="10">
        <v>11685.42</v>
      </c>
      <c r="G1369" s="10">
        <v>-11684.42</v>
      </c>
      <c r="H1369" s="9">
        <v>1</v>
      </c>
    </row>
    <row r="1370" spans="1:8">
      <c r="A1370" s="9">
        <v>52</v>
      </c>
      <c r="B1370" s="8">
        <v>100000233722</v>
      </c>
      <c r="C1370" s="7">
        <v>0</v>
      </c>
      <c r="D1370" s="9" t="s">
        <v>1001</v>
      </c>
      <c r="E1370" s="9" t="s">
        <v>1114</v>
      </c>
      <c r="F1370" s="10">
        <v>4114.58</v>
      </c>
      <c r="G1370" s="10">
        <v>-4113.58</v>
      </c>
      <c r="H1370" s="9">
        <v>1</v>
      </c>
    </row>
    <row r="1371" spans="1:8">
      <c r="A1371" s="9"/>
      <c r="B1371" s="8">
        <v>100000233722</v>
      </c>
      <c r="C1371" s="7">
        <v>1</v>
      </c>
      <c r="D1371" s="9" t="s">
        <v>1001</v>
      </c>
      <c r="E1371" s="9" t="s">
        <v>1114</v>
      </c>
      <c r="F1371" s="10">
        <v>11685.42</v>
      </c>
      <c r="G1371" s="10">
        <v>-11684.42</v>
      </c>
      <c r="H1371" s="9">
        <v>1</v>
      </c>
    </row>
    <row r="1372" spans="1:8">
      <c r="A1372" s="9">
        <v>53</v>
      </c>
      <c r="B1372" s="8">
        <v>100000233723</v>
      </c>
      <c r="C1372" s="7">
        <v>0</v>
      </c>
      <c r="D1372" s="9" t="s">
        <v>1001</v>
      </c>
      <c r="E1372" s="9" t="s">
        <v>1114</v>
      </c>
      <c r="F1372" s="10">
        <v>4114.58</v>
      </c>
      <c r="G1372" s="10">
        <v>-4113.58</v>
      </c>
      <c r="H1372" s="9">
        <v>1</v>
      </c>
    </row>
    <row r="1373" spans="1:8">
      <c r="A1373" s="9"/>
      <c r="B1373" s="8">
        <v>100000233723</v>
      </c>
      <c r="C1373" s="7">
        <v>1</v>
      </c>
      <c r="D1373" s="9" t="s">
        <v>1001</v>
      </c>
      <c r="E1373" s="9" t="s">
        <v>1114</v>
      </c>
      <c r="F1373" s="10">
        <v>11685.42</v>
      </c>
      <c r="G1373" s="10">
        <v>-11684.42</v>
      </c>
      <c r="H1373" s="9">
        <v>1</v>
      </c>
    </row>
    <row r="1374" spans="1:8">
      <c r="A1374" s="9">
        <v>54</v>
      </c>
      <c r="B1374" s="8">
        <v>100000233724</v>
      </c>
      <c r="C1374" s="7">
        <v>0</v>
      </c>
      <c r="D1374" s="9" t="s">
        <v>1001</v>
      </c>
      <c r="E1374" s="9" t="s">
        <v>1114</v>
      </c>
      <c r="F1374" s="10">
        <v>4114.58</v>
      </c>
      <c r="G1374" s="10">
        <v>-4113.58</v>
      </c>
      <c r="H1374" s="9">
        <v>1</v>
      </c>
    </row>
    <row r="1375" spans="1:8">
      <c r="A1375" s="9"/>
      <c r="B1375" s="8">
        <v>100000233724</v>
      </c>
      <c r="C1375" s="7">
        <v>1</v>
      </c>
      <c r="D1375" s="9" t="s">
        <v>1001</v>
      </c>
      <c r="E1375" s="9" t="s">
        <v>1114</v>
      </c>
      <c r="F1375" s="10">
        <v>11685.42</v>
      </c>
      <c r="G1375" s="10">
        <v>-11684.42</v>
      </c>
      <c r="H1375" s="9">
        <v>1</v>
      </c>
    </row>
    <row r="1376" spans="1:8">
      <c r="A1376" s="9">
        <v>55</v>
      </c>
      <c r="B1376" s="8">
        <v>100000233725</v>
      </c>
      <c r="C1376" s="7">
        <v>0</v>
      </c>
      <c r="D1376" s="9" t="s">
        <v>1001</v>
      </c>
      <c r="E1376" s="9" t="s">
        <v>1114</v>
      </c>
      <c r="F1376" s="10">
        <v>4114.58</v>
      </c>
      <c r="G1376" s="10">
        <v>-4113.58</v>
      </c>
      <c r="H1376" s="9">
        <v>1</v>
      </c>
    </row>
    <row r="1377" spans="1:8">
      <c r="A1377" s="9"/>
      <c r="B1377" s="8">
        <v>100000233725</v>
      </c>
      <c r="C1377" s="7">
        <v>1</v>
      </c>
      <c r="D1377" s="9" t="s">
        <v>1001</v>
      </c>
      <c r="E1377" s="9" t="s">
        <v>1114</v>
      </c>
      <c r="F1377" s="10">
        <v>11685.42</v>
      </c>
      <c r="G1377" s="10">
        <v>-11684.42</v>
      </c>
      <c r="H1377" s="9">
        <v>1</v>
      </c>
    </row>
    <row r="1378" spans="1:8">
      <c r="A1378" s="9">
        <v>56</v>
      </c>
      <c r="B1378" s="8">
        <v>100000233726</v>
      </c>
      <c r="C1378" s="7">
        <v>0</v>
      </c>
      <c r="D1378" s="9" t="s">
        <v>1001</v>
      </c>
      <c r="E1378" s="9" t="s">
        <v>1114</v>
      </c>
      <c r="F1378" s="10">
        <v>4114.58</v>
      </c>
      <c r="G1378" s="10">
        <v>-4113.58</v>
      </c>
      <c r="H1378" s="9">
        <v>1</v>
      </c>
    </row>
    <row r="1379" spans="1:8">
      <c r="A1379" s="9"/>
      <c r="B1379" s="8">
        <v>100000233726</v>
      </c>
      <c r="C1379" s="7">
        <v>1</v>
      </c>
      <c r="D1379" s="9" t="s">
        <v>1001</v>
      </c>
      <c r="E1379" s="9" t="s">
        <v>1114</v>
      </c>
      <c r="F1379" s="10">
        <v>11685.42</v>
      </c>
      <c r="G1379" s="10">
        <v>-11684.42</v>
      </c>
      <c r="H1379" s="9">
        <v>1</v>
      </c>
    </row>
    <row r="1380" spans="1:8">
      <c r="A1380" s="9">
        <v>57</v>
      </c>
      <c r="B1380" s="8">
        <v>100000233727</v>
      </c>
      <c r="C1380" s="7">
        <v>0</v>
      </c>
      <c r="D1380" s="9" t="s">
        <v>1001</v>
      </c>
      <c r="E1380" s="9" t="s">
        <v>1114</v>
      </c>
      <c r="F1380" s="10">
        <v>4114.58</v>
      </c>
      <c r="G1380" s="10">
        <v>-4113.58</v>
      </c>
      <c r="H1380" s="9">
        <v>1</v>
      </c>
    </row>
    <row r="1381" spans="1:8">
      <c r="A1381" s="9"/>
      <c r="B1381" s="8">
        <v>100000233727</v>
      </c>
      <c r="C1381" s="7">
        <v>1</v>
      </c>
      <c r="D1381" s="9" t="s">
        <v>1001</v>
      </c>
      <c r="E1381" s="9" t="s">
        <v>1114</v>
      </c>
      <c r="F1381" s="10">
        <v>11685.42</v>
      </c>
      <c r="G1381" s="10">
        <v>-11684.42</v>
      </c>
      <c r="H1381" s="9">
        <v>1</v>
      </c>
    </row>
    <row r="1382" spans="1:8">
      <c r="A1382" s="9">
        <v>58</v>
      </c>
      <c r="B1382" s="8">
        <v>100000233728</v>
      </c>
      <c r="C1382" s="7">
        <v>0</v>
      </c>
      <c r="D1382" s="9" t="s">
        <v>1001</v>
      </c>
      <c r="E1382" s="9" t="s">
        <v>1114</v>
      </c>
      <c r="F1382" s="10">
        <v>4114.58</v>
      </c>
      <c r="G1382" s="10">
        <v>-4113.58</v>
      </c>
      <c r="H1382" s="9">
        <v>1</v>
      </c>
    </row>
    <row r="1383" spans="1:8">
      <c r="A1383" s="9"/>
      <c r="B1383" s="8">
        <v>100000233728</v>
      </c>
      <c r="C1383" s="7">
        <v>1</v>
      </c>
      <c r="D1383" s="9" t="s">
        <v>1001</v>
      </c>
      <c r="E1383" s="9" t="s">
        <v>1114</v>
      </c>
      <c r="F1383" s="10">
        <v>11685.42</v>
      </c>
      <c r="G1383" s="10">
        <v>-11684.42</v>
      </c>
      <c r="H1383" s="9">
        <v>1</v>
      </c>
    </row>
    <row r="1384" spans="1:8">
      <c r="A1384" s="9">
        <v>59</v>
      </c>
      <c r="B1384" s="8">
        <v>100000233729</v>
      </c>
      <c r="C1384" s="7">
        <v>0</v>
      </c>
      <c r="D1384" s="9" t="s">
        <v>1001</v>
      </c>
      <c r="E1384" s="9" t="s">
        <v>1114</v>
      </c>
      <c r="F1384" s="10">
        <v>4114.58</v>
      </c>
      <c r="G1384" s="10">
        <v>-4113.58</v>
      </c>
      <c r="H1384" s="9">
        <v>1</v>
      </c>
    </row>
    <row r="1385" spans="1:8">
      <c r="A1385" s="9"/>
      <c r="B1385" s="8">
        <v>100000233729</v>
      </c>
      <c r="C1385" s="7">
        <v>1</v>
      </c>
      <c r="D1385" s="9" t="s">
        <v>1001</v>
      </c>
      <c r="E1385" s="9" t="s">
        <v>1114</v>
      </c>
      <c r="F1385" s="10">
        <v>11685.42</v>
      </c>
      <c r="G1385" s="10">
        <v>-11684.42</v>
      </c>
      <c r="H1385" s="9">
        <v>1</v>
      </c>
    </row>
    <row r="1386" spans="1:8">
      <c r="A1386" s="9">
        <v>60</v>
      </c>
      <c r="B1386" s="8">
        <v>100000233730</v>
      </c>
      <c r="C1386" s="7">
        <v>0</v>
      </c>
      <c r="D1386" s="9" t="s">
        <v>1001</v>
      </c>
      <c r="E1386" s="9" t="s">
        <v>1114</v>
      </c>
      <c r="F1386" s="10">
        <v>4114.58</v>
      </c>
      <c r="G1386" s="10">
        <v>-4113.58</v>
      </c>
      <c r="H1386" s="9">
        <v>1</v>
      </c>
    </row>
    <row r="1387" spans="1:8">
      <c r="A1387" s="9"/>
      <c r="B1387" s="8">
        <v>100000233730</v>
      </c>
      <c r="C1387" s="7">
        <v>1</v>
      </c>
      <c r="D1387" s="9" t="s">
        <v>1001</v>
      </c>
      <c r="E1387" s="9" t="s">
        <v>1114</v>
      </c>
      <c r="F1387" s="10">
        <v>11685.42</v>
      </c>
      <c r="G1387" s="10">
        <v>-11684.42</v>
      </c>
      <c r="H1387" s="9">
        <v>1</v>
      </c>
    </row>
    <row r="1388" spans="1:8">
      <c r="A1388" s="9">
        <v>61</v>
      </c>
      <c r="B1388" s="8">
        <v>100000233731</v>
      </c>
      <c r="C1388" s="7">
        <v>0</v>
      </c>
      <c r="D1388" s="9" t="s">
        <v>1001</v>
      </c>
      <c r="E1388" s="9" t="s">
        <v>1114</v>
      </c>
      <c r="F1388" s="10">
        <v>4114.58</v>
      </c>
      <c r="G1388" s="10">
        <v>-4113.58</v>
      </c>
      <c r="H1388" s="9">
        <v>1</v>
      </c>
    </row>
    <row r="1389" spans="1:8">
      <c r="A1389" s="9"/>
      <c r="B1389" s="8">
        <v>100000233731</v>
      </c>
      <c r="C1389" s="7">
        <v>1</v>
      </c>
      <c r="D1389" s="9" t="s">
        <v>1001</v>
      </c>
      <c r="E1389" s="9" t="s">
        <v>1114</v>
      </c>
      <c r="F1389" s="10">
        <v>11685.42</v>
      </c>
      <c r="G1389" s="10">
        <v>-11684.42</v>
      </c>
      <c r="H1389" s="9">
        <v>1</v>
      </c>
    </row>
    <row r="1390" spans="1:8">
      <c r="A1390" s="9">
        <v>62</v>
      </c>
      <c r="B1390" s="8">
        <v>100000233732</v>
      </c>
      <c r="C1390" s="7">
        <v>0</v>
      </c>
      <c r="D1390" s="9" t="s">
        <v>1001</v>
      </c>
      <c r="E1390" s="9" t="s">
        <v>1114</v>
      </c>
      <c r="F1390" s="10">
        <v>4114.58</v>
      </c>
      <c r="G1390" s="10">
        <v>-4113.58</v>
      </c>
      <c r="H1390" s="9">
        <v>1</v>
      </c>
    </row>
    <row r="1391" spans="1:8">
      <c r="A1391" s="9"/>
      <c r="B1391" s="8">
        <v>100000233732</v>
      </c>
      <c r="C1391" s="7">
        <v>1</v>
      </c>
      <c r="D1391" s="9" t="s">
        <v>1001</v>
      </c>
      <c r="E1391" s="9" t="s">
        <v>1114</v>
      </c>
      <c r="F1391" s="10">
        <v>11685.42</v>
      </c>
      <c r="G1391" s="10">
        <v>-11684.42</v>
      </c>
      <c r="H1391" s="9">
        <v>1</v>
      </c>
    </row>
    <row r="1392" spans="1:8">
      <c r="A1392" s="9">
        <v>63</v>
      </c>
      <c r="B1392" s="8">
        <v>100000233733</v>
      </c>
      <c r="C1392" s="7">
        <v>0</v>
      </c>
      <c r="D1392" s="9" t="s">
        <v>1001</v>
      </c>
      <c r="E1392" s="9" t="s">
        <v>1114</v>
      </c>
      <c r="F1392" s="10">
        <v>4114.58</v>
      </c>
      <c r="G1392" s="10">
        <v>-4113.58</v>
      </c>
      <c r="H1392" s="9">
        <v>1</v>
      </c>
    </row>
    <row r="1393" spans="1:8">
      <c r="A1393" s="9"/>
      <c r="B1393" s="8">
        <v>100000233733</v>
      </c>
      <c r="C1393" s="7">
        <v>1</v>
      </c>
      <c r="D1393" s="9" t="s">
        <v>1001</v>
      </c>
      <c r="E1393" s="9" t="s">
        <v>1114</v>
      </c>
      <c r="F1393" s="10">
        <v>11685.42</v>
      </c>
      <c r="G1393" s="10">
        <v>-11684.42</v>
      </c>
      <c r="H1393" s="9">
        <v>1</v>
      </c>
    </row>
    <row r="1394" spans="1:8">
      <c r="A1394" s="9">
        <v>64</v>
      </c>
      <c r="B1394" s="8">
        <v>100000233734</v>
      </c>
      <c r="C1394" s="7">
        <v>0</v>
      </c>
      <c r="D1394" s="9" t="s">
        <v>1001</v>
      </c>
      <c r="E1394" s="9" t="s">
        <v>1114</v>
      </c>
      <c r="F1394" s="10">
        <v>4114.58</v>
      </c>
      <c r="G1394" s="10">
        <v>-4113.58</v>
      </c>
      <c r="H1394" s="9">
        <v>1</v>
      </c>
    </row>
    <row r="1395" spans="1:8">
      <c r="A1395" s="9"/>
      <c r="B1395" s="8">
        <v>100000233734</v>
      </c>
      <c r="C1395" s="7">
        <v>1</v>
      </c>
      <c r="D1395" s="9" t="s">
        <v>1001</v>
      </c>
      <c r="E1395" s="9" t="s">
        <v>1114</v>
      </c>
      <c r="F1395" s="10">
        <v>11685.42</v>
      </c>
      <c r="G1395" s="10">
        <v>-11684.42</v>
      </c>
      <c r="H1395" s="9">
        <v>1</v>
      </c>
    </row>
    <row r="1396" spans="1:8">
      <c r="A1396" s="9">
        <v>65</v>
      </c>
      <c r="B1396" s="8">
        <v>100000233735</v>
      </c>
      <c r="C1396" s="7">
        <v>0</v>
      </c>
      <c r="D1396" s="9" t="s">
        <v>1001</v>
      </c>
      <c r="E1396" s="9" t="s">
        <v>1114</v>
      </c>
      <c r="F1396" s="10">
        <v>4114.58</v>
      </c>
      <c r="G1396" s="10">
        <v>-4113.58</v>
      </c>
      <c r="H1396" s="9">
        <v>1</v>
      </c>
    </row>
    <row r="1397" spans="1:8">
      <c r="A1397" s="9"/>
      <c r="B1397" s="8">
        <v>100000233735</v>
      </c>
      <c r="C1397" s="7">
        <v>1</v>
      </c>
      <c r="D1397" s="9" t="s">
        <v>1001</v>
      </c>
      <c r="E1397" s="9" t="s">
        <v>1114</v>
      </c>
      <c r="F1397" s="10">
        <v>11685.42</v>
      </c>
      <c r="G1397" s="10">
        <v>-11684.42</v>
      </c>
      <c r="H1397" s="9">
        <v>1</v>
      </c>
    </row>
    <row r="1398" spans="1:8">
      <c r="A1398" s="9">
        <v>66</v>
      </c>
      <c r="B1398" s="8">
        <v>100000233736</v>
      </c>
      <c r="C1398" s="7">
        <v>0</v>
      </c>
      <c r="D1398" s="9" t="s">
        <v>1001</v>
      </c>
      <c r="E1398" s="9" t="s">
        <v>1114</v>
      </c>
      <c r="F1398" s="10">
        <v>4114.58</v>
      </c>
      <c r="G1398" s="10">
        <v>-4113.58</v>
      </c>
      <c r="H1398" s="9">
        <v>1</v>
      </c>
    </row>
    <row r="1399" spans="1:8">
      <c r="A1399" s="9"/>
      <c r="B1399" s="8">
        <v>100000233736</v>
      </c>
      <c r="C1399" s="7">
        <v>1</v>
      </c>
      <c r="D1399" s="9" t="s">
        <v>1001</v>
      </c>
      <c r="E1399" s="9" t="s">
        <v>1114</v>
      </c>
      <c r="F1399" s="10">
        <v>11685.42</v>
      </c>
      <c r="G1399" s="10">
        <v>-11684.42</v>
      </c>
      <c r="H1399" s="9">
        <v>1</v>
      </c>
    </row>
    <row r="1400" spans="1:8">
      <c r="A1400" s="9">
        <v>67</v>
      </c>
      <c r="B1400" s="8">
        <v>100000233737</v>
      </c>
      <c r="C1400" s="7">
        <v>0</v>
      </c>
      <c r="D1400" s="9" t="s">
        <v>1001</v>
      </c>
      <c r="E1400" s="9" t="s">
        <v>1114</v>
      </c>
      <c r="F1400" s="10">
        <v>4114.58</v>
      </c>
      <c r="G1400" s="10">
        <v>-4113.58</v>
      </c>
      <c r="H1400" s="9">
        <v>1</v>
      </c>
    </row>
    <row r="1401" spans="1:8">
      <c r="A1401" s="9"/>
      <c r="B1401" s="8">
        <v>100000233737</v>
      </c>
      <c r="C1401" s="7">
        <v>1</v>
      </c>
      <c r="D1401" s="9" t="s">
        <v>1001</v>
      </c>
      <c r="E1401" s="9" t="s">
        <v>1114</v>
      </c>
      <c r="F1401" s="10">
        <v>11685.42</v>
      </c>
      <c r="G1401" s="10">
        <v>-11684.42</v>
      </c>
      <c r="H1401" s="9">
        <v>1</v>
      </c>
    </row>
    <row r="1402" spans="1:8">
      <c r="A1402" s="9">
        <v>68</v>
      </c>
      <c r="B1402" s="8">
        <v>100000233738</v>
      </c>
      <c r="C1402" s="7">
        <v>0</v>
      </c>
      <c r="D1402" s="9" t="s">
        <v>1001</v>
      </c>
      <c r="E1402" s="9" t="s">
        <v>1114</v>
      </c>
      <c r="F1402" s="10">
        <v>4114.58</v>
      </c>
      <c r="G1402" s="10">
        <v>-4113.58</v>
      </c>
      <c r="H1402" s="9">
        <v>1</v>
      </c>
    </row>
    <row r="1403" spans="1:8">
      <c r="A1403" s="9"/>
      <c r="B1403" s="8">
        <v>100000233738</v>
      </c>
      <c r="C1403" s="7">
        <v>1</v>
      </c>
      <c r="D1403" s="9" t="s">
        <v>1001</v>
      </c>
      <c r="E1403" s="9" t="s">
        <v>1114</v>
      </c>
      <c r="F1403" s="10">
        <v>11685.42</v>
      </c>
      <c r="G1403" s="10">
        <v>-11684.42</v>
      </c>
      <c r="H1403" s="9">
        <v>1</v>
      </c>
    </row>
    <row r="1404" spans="1:8">
      <c r="A1404" s="9">
        <v>69</v>
      </c>
      <c r="B1404" s="8">
        <v>100000233739</v>
      </c>
      <c r="C1404" s="7">
        <v>0</v>
      </c>
      <c r="D1404" s="9" t="s">
        <v>1001</v>
      </c>
      <c r="E1404" s="9" t="s">
        <v>1114</v>
      </c>
      <c r="F1404" s="10">
        <v>4114.58</v>
      </c>
      <c r="G1404" s="10">
        <v>-4113.58</v>
      </c>
      <c r="H1404" s="9">
        <v>1</v>
      </c>
    </row>
    <row r="1405" spans="1:8">
      <c r="A1405" s="9"/>
      <c r="B1405" s="8">
        <v>100000233739</v>
      </c>
      <c r="C1405" s="7">
        <v>1</v>
      </c>
      <c r="D1405" s="9" t="s">
        <v>1001</v>
      </c>
      <c r="E1405" s="9" t="s">
        <v>1114</v>
      </c>
      <c r="F1405" s="10">
        <v>11685.42</v>
      </c>
      <c r="G1405" s="10">
        <v>-11684.42</v>
      </c>
      <c r="H1405" s="9">
        <v>1</v>
      </c>
    </row>
    <row r="1406" spans="1:8">
      <c r="A1406" s="9">
        <v>70</v>
      </c>
      <c r="B1406" s="8">
        <v>100000233740</v>
      </c>
      <c r="C1406" s="7">
        <v>0</v>
      </c>
      <c r="D1406" s="9" t="s">
        <v>1001</v>
      </c>
      <c r="E1406" s="9" t="s">
        <v>1114</v>
      </c>
      <c r="F1406" s="10">
        <v>4114.58</v>
      </c>
      <c r="G1406" s="10">
        <v>-4113.58</v>
      </c>
      <c r="H1406" s="9">
        <v>1</v>
      </c>
    </row>
    <row r="1407" spans="1:8">
      <c r="A1407" s="9"/>
      <c r="B1407" s="8">
        <v>100000233740</v>
      </c>
      <c r="C1407" s="7">
        <v>1</v>
      </c>
      <c r="D1407" s="9" t="s">
        <v>1001</v>
      </c>
      <c r="E1407" s="9" t="s">
        <v>1114</v>
      </c>
      <c r="F1407" s="10">
        <v>11685.42</v>
      </c>
      <c r="G1407" s="10">
        <v>-11684.42</v>
      </c>
      <c r="H1407" s="9">
        <v>1</v>
      </c>
    </row>
    <row r="1408" spans="1:8">
      <c r="A1408" s="9">
        <v>71</v>
      </c>
      <c r="B1408" s="8">
        <v>100000233741</v>
      </c>
      <c r="C1408" s="7">
        <v>0</v>
      </c>
      <c r="D1408" s="9" t="s">
        <v>1001</v>
      </c>
      <c r="E1408" s="9" t="s">
        <v>1114</v>
      </c>
      <c r="F1408" s="10">
        <v>4114.58</v>
      </c>
      <c r="G1408" s="10">
        <v>-4113.58</v>
      </c>
      <c r="H1408" s="9">
        <v>1</v>
      </c>
    </row>
    <row r="1409" spans="1:8">
      <c r="A1409" s="9"/>
      <c r="B1409" s="8">
        <v>100000233741</v>
      </c>
      <c r="C1409" s="7">
        <v>1</v>
      </c>
      <c r="D1409" s="9" t="s">
        <v>1001</v>
      </c>
      <c r="E1409" s="9" t="s">
        <v>1114</v>
      </c>
      <c r="F1409" s="10">
        <v>11685.42</v>
      </c>
      <c r="G1409" s="10">
        <v>-11684.42</v>
      </c>
      <c r="H1409" s="9">
        <v>1</v>
      </c>
    </row>
    <row r="1410" spans="1:8">
      <c r="A1410" s="9">
        <v>72</v>
      </c>
      <c r="B1410" s="8">
        <v>100000233742</v>
      </c>
      <c r="C1410" s="7">
        <v>0</v>
      </c>
      <c r="D1410" s="9" t="s">
        <v>1001</v>
      </c>
      <c r="E1410" s="9" t="s">
        <v>1114</v>
      </c>
      <c r="F1410" s="10">
        <v>4114.58</v>
      </c>
      <c r="G1410" s="10">
        <v>-4113.58</v>
      </c>
      <c r="H1410" s="9">
        <v>1</v>
      </c>
    </row>
    <row r="1411" spans="1:8">
      <c r="A1411" s="9"/>
      <c r="B1411" s="8">
        <v>100000233742</v>
      </c>
      <c r="C1411" s="7">
        <v>1</v>
      </c>
      <c r="D1411" s="9" t="s">
        <v>1001</v>
      </c>
      <c r="E1411" s="9" t="s">
        <v>1114</v>
      </c>
      <c r="F1411" s="10">
        <v>11685.42</v>
      </c>
      <c r="G1411" s="10">
        <v>-11684.42</v>
      </c>
      <c r="H1411" s="9">
        <v>1</v>
      </c>
    </row>
    <row r="1412" spans="1:8">
      <c r="A1412" s="9">
        <v>73</v>
      </c>
      <c r="B1412" s="8">
        <v>100000233743</v>
      </c>
      <c r="C1412" s="7">
        <v>0</v>
      </c>
      <c r="D1412" s="9" t="s">
        <v>1001</v>
      </c>
      <c r="E1412" s="9" t="s">
        <v>1114</v>
      </c>
      <c r="F1412" s="10">
        <v>4114.58</v>
      </c>
      <c r="G1412" s="10">
        <v>-4113.58</v>
      </c>
      <c r="H1412" s="9">
        <v>1</v>
      </c>
    </row>
    <row r="1413" spans="1:8">
      <c r="A1413" s="9"/>
      <c r="B1413" s="8">
        <v>100000233743</v>
      </c>
      <c r="C1413" s="7">
        <v>1</v>
      </c>
      <c r="D1413" s="9" t="s">
        <v>1001</v>
      </c>
      <c r="E1413" s="9" t="s">
        <v>1114</v>
      </c>
      <c r="F1413" s="10">
        <v>11685.42</v>
      </c>
      <c r="G1413" s="10">
        <v>-11684.42</v>
      </c>
      <c r="H1413" s="9">
        <v>1</v>
      </c>
    </row>
    <row r="1414" spans="1:8">
      <c r="A1414" s="9">
        <v>74</v>
      </c>
      <c r="B1414" s="8">
        <v>100000233744</v>
      </c>
      <c r="C1414" s="7">
        <v>0</v>
      </c>
      <c r="D1414" s="9" t="s">
        <v>1001</v>
      </c>
      <c r="E1414" s="9" t="s">
        <v>1114</v>
      </c>
      <c r="F1414" s="10">
        <v>4114.58</v>
      </c>
      <c r="G1414" s="10">
        <v>-4113.58</v>
      </c>
      <c r="H1414" s="9">
        <v>1</v>
      </c>
    </row>
    <row r="1415" spans="1:8">
      <c r="A1415" s="9"/>
      <c r="B1415" s="8">
        <v>100000233744</v>
      </c>
      <c r="C1415" s="7">
        <v>1</v>
      </c>
      <c r="D1415" s="9" t="s">
        <v>1001</v>
      </c>
      <c r="E1415" s="9" t="s">
        <v>1114</v>
      </c>
      <c r="F1415" s="10">
        <v>11685.42</v>
      </c>
      <c r="G1415" s="10">
        <v>-11684.42</v>
      </c>
      <c r="H1415" s="9">
        <v>1</v>
      </c>
    </row>
    <row r="1416" spans="1:8">
      <c r="A1416" s="9">
        <v>75</v>
      </c>
      <c r="B1416" s="8">
        <v>100000233745</v>
      </c>
      <c r="C1416" s="7">
        <v>0</v>
      </c>
      <c r="D1416" s="9" t="s">
        <v>1001</v>
      </c>
      <c r="E1416" s="9" t="s">
        <v>1114</v>
      </c>
      <c r="F1416" s="10">
        <v>4114.58</v>
      </c>
      <c r="G1416" s="10">
        <v>-4113.58</v>
      </c>
      <c r="H1416" s="9">
        <v>1</v>
      </c>
    </row>
    <row r="1417" spans="1:8">
      <c r="A1417" s="9"/>
      <c r="B1417" s="8">
        <v>100000233745</v>
      </c>
      <c r="C1417" s="7">
        <v>1</v>
      </c>
      <c r="D1417" s="9" t="s">
        <v>1001</v>
      </c>
      <c r="E1417" s="9" t="s">
        <v>1114</v>
      </c>
      <c r="F1417" s="10">
        <v>11685.42</v>
      </c>
      <c r="G1417" s="10">
        <v>-11684.42</v>
      </c>
      <c r="H1417" s="9">
        <v>1</v>
      </c>
    </row>
    <row r="1418" spans="1:8">
      <c r="A1418" s="9">
        <v>76</v>
      </c>
      <c r="B1418" s="8">
        <v>100000233746</v>
      </c>
      <c r="C1418" s="7">
        <v>0</v>
      </c>
      <c r="D1418" s="9" t="s">
        <v>1001</v>
      </c>
      <c r="E1418" s="9" t="s">
        <v>1114</v>
      </c>
      <c r="F1418" s="10">
        <v>4114.58</v>
      </c>
      <c r="G1418" s="10">
        <v>-4113.58</v>
      </c>
      <c r="H1418" s="9">
        <v>1</v>
      </c>
    </row>
    <row r="1419" spans="1:8">
      <c r="A1419" s="9"/>
      <c r="B1419" s="8">
        <v>100000233746</v>
      </c>
      <c r="C1419" s="7">
        <v>1</v>
      </c>
      <c r="D1419" s="9" t="s">
        <v>1001</v>
      </c>
      <c r="E1419" s="9" t="s">
        <v>1114</v>
      </c>
      <c r="F1419" s="10">
        <v>11685.42</v>
      </c>
      <c r="G1419" s="10">
        <v>-11684.42</v>
      </c>
      <c r="H1419" s="9">
        <v>1</v>
      </c>
    </row>
    <row r="1420" spans="1:8">
      <c r="A1420" s="9">
        <v>77</v>
      </c>
      <c r="B1420" s="8">
        <v>100000233747</v>
      </c>
      <c r="C1420" s="7">
        <v>0</v>
      </c>
      <c r="D1420" s="9" t="s">
        <v>1001</v>
      </c>
      <c r="E1420" s="9" t="s">
        <v>1114</v>
      </c>
      <c r="F1420" s="10">
        <v>4114.58</v>
      </c>
      <c r="G1420" s="10">
        <v>-4113.58</v>
      </c>
      <c r="H1420" s="9">
        <v>1</v>
      </c>
    </row>
    <row r="1421" spans="1:8">
      <c r="A1421" s="9"/>
      <c r="B1421" s="8">
        <v>100000233747</v>
      </c>
      <c r="C1421" s="7">
        <v>1</v>
      </c>
      <c r="D1421" s="9" t="s">
        <v>1001</v>
      </c>
      <c r="E1421" s="9" t="s">
        <v>1114</v>
      </c>
      <c r="F1421" s="10">
        <v>11685.42</v>
      </c>
      <c r="G1421" s="10">
        <v>-11684.42</v>
      </c>
      <c r="H1421" s="9">
        <v>1</v>
      </c>
    </row>
    <row r="1422" spans="1:8">
      <c r="A1422" s="9">
        <v>78</v>
      </c>
      <c r="B1422" s="8">
        <v>100000233748</v>
      </c>
      <c r="C1422" s="7">
        <v>0</v>
      </c>
      <c r="D1422" s="9" t="s">
        <v>1001</v>
      </c>
      <c r="E1422" s="9" t="s">
        <v>1114</v>
      </c>
      <c r="F1422" s="10">
        <v>4114.58</v>
      </c>
      <c r="G1422" s="10">
        <v>-4113.58</v>
      </c>
      <c r="H1422" s="9">
        <v>1</v>
      </c>
    </row>
    <row r="1423" spans="1:8">
      <c r="A1423" s="9"/>
      <c r="B1423" s="8">
        <v>100000233748</v>
      </c>
      <c r="C1423" s="7">
        <v>1</v>
      </c>
      <c r="D1423" s="9" t="s">
        <v>1001</v>
      </c>
      <c r="E1423" s="9" t="s">
        <v>1114</v>
      </c>
      <c r="F1423" s="10">
        <v>11685.42</v>
      </c>
      <c r="G1423" s="10">
        <v>-11684.42</v>
      </c>
      <c r="H1423" s="9">
        <v>1</v>
      </c>
    </row>
    <row r="1424" spans="1:8">
      <c r="A1424" s="9">
        <v>79</v>
      </c>
      <c r="B1424" s="8">
        <v>100000233749</v>
      </c>
      <c r="C1424" s="7">
        <v>0</v>
      </c>
      <c r="D1424" s="9" t="s">
        <v>1001</v>
      </c>
      <c r="E1424" s="9" t="s">
        <v>1114</v>
      </c>
      <c r="F1424" s="10">
        <v>4114.58</v>
      </c>
      <c r="G1424" s="10">
        <v>-4113.58</v>
      </c>
      <c r="H1424" s="9">
        <v>1</v>
      </c>
    </row>
    <row r="1425" spans="1:8">
      <c r="A1425" s="9"/>
      <c r="B1425" s="8">
        <v>100000233749</v>
      </c>
      <c r="C1425" s="7">
        <v>1</v>
      </c>
      <c r="D1425" s="9" t="s">
        <v>1001</v>
      </c>
      <c r="E1425" s="9" t="s">
        <v>1114</v>
      </c>
      <c r="F1425" s="10">
        <v>11685.42</v>
      </c>
      <c r="G1425" s="10">
        <v>-11684.42</v>
      </c>
      <c r="H1425" s="9">
        <v>1</v>
      </c>
    </row>
    <row r="1426" spans="1:8">
      <c r="A1426" s="9">
        <v>80</v>
      </c>
      <c r="B1426" s="8">
        <v>100000233750</v>
      </c>
      <c r="C1426" s="7">
        <v>0</v>
      </c>
      <c r="D1426" s="9" t="s">
        <v>1001</v>
      </c>
      <c r="E1426" s="9" t="s">
        <v>1114</v>
      </c>
      <c r="F1426" s="10">
        <v>4114.58</v>
      </c>
      <c r="G1426" s="10">
        <v>-4113.58</v>
      </c>
      <c r="H1426" s="9">
        <v>1</v>
      </c>
    </row>
    <row r="1427" spans="1:8">
      <c r="A1427" s="9"/>
      <c r="B1427" s="8">
        <v>100000233750</v>
      </c>
      <c r="C1427" s="7">
        <v>1</v>
      </c>
      <c r="D1427" s="9" t="s">
        <v>1001</v>
      </c>
      <c r="E1427" s="9" t="s">
        <v>1114</v>
      </c>
      <c r="F1427" s="10">
        <v>11685.42</v>
      </c>
      <c r="G1427" s="10">
        <v>-11684.42</v>
      </c>
      <c r="H1427" s="9">
        <v>1</v>
      </c>
    </row>
    <row r="1428" spans="1:8">
      <c r="A1428" s="9">
        <v>81</v>
      </c>
      <c r="B1428" s="8">
        <v>100000233751</v>
      </c>
      <c r="C1428" s="7">
        <v>0</v>
      </c>
      <c r="D1428" s="9" t="s">
        <v>1001</v>
      </c>
      <c r="E1428" s="9" t="s">
        <v>1114</v>
      </c>
      <c r="F1428" s="10">
        <v>4114.58</v>
      </c>
      <c r="G1428" s="10">
        <v>-4113.58</v>
      </c>
      <c r="H1428" s="9">
        <v>1</v>
      </c>
    </row>
    <row r="1429" spans="1:8">
      <c r="A1429" s="9"/>
      <c r="B1429" s="8">
        <v>100000233751</v>
      </c>
      <c r="C1429" s="7">
        <v>1</v>
      </c>
      <c r="D1429" s="9" t="s">
        <v>1001</v>
      </c>
      <c r="E1429" s="9" t="s">
        <v>1114</v>
      </c>
      <c r="F1429" s="10">
        <v>11685.42</v>
      </c>
      <c r="G1429" s="10">
        <v>-11684.42</v>
      </c>
      <c r="H1429" s="9">
        <v>1</v>
      </c>
    </row>
    <row r="1430" spans="1:8">
      <c r="A1430" s="9">
        <v>82</v>
      </c>
      <c r="B1430" s="8">
        <v>100000233752</v>
      </c>
      <c r="C1430" s="7">
        <v>0</v>
      </c>
      <c r="D1430" s="9" t="s">
        <v>1001</v>
      </c>
      <c r="E1430" s="9" t="s">
        <v>1114</v>
      </c>
      <c r="F1430" s="10">
        <v>4114.58</v>
      </c>
      <c r="G1430" s="10">
        <v>-4113.58</v>
      </c>
      <c r="H1430" s="9">
        <v>1</v>
      </c>
    </row>
    <row r="1431" spans="1:8">
      <c r="A1431" s="9"/>
      <c r="B1431" s="8">
        <v>100000233752</v>
      </c>
      <c r="C1431" s="7">
        <v>1</v>
      </c>
      <c r="D1431" s="9" t="s">
        <v>1001</v>
      </c>
      <c r="E1431" s="9" t="s">
        <v>1114</v>
      </c>
      <c r="F1431" s="10">
        <v>11685.42</v>
      </c>
      <c r="G1431" s="10">
        <v>-11684.42</v>
      </c>
      <c r="H1431" s="9">
        <v>1</v>
      </c>
    </row>
    <row r="1432" spans="1:8">
      <c r="A1432" s="9">
        <v>83</v>
      </c>
      <c r="B1432" s="8">
        <v>100000233753</v>
      </c>
      <c r="C1432" s="7">
        <v>0</v>
      </c>
      <c r="D1432" s="9" t="s">
        <v>1001</v>
      </c>
      <c r="E1432" s="9" t="s">
        <v>1114</v>
      </c>
      <c r="F1432" s="10">
        <v>4114.58</v>
      </c>
      <c r="G1432" s="10">
        <v>-4113.58</v>
      </c>
      <c r="H1432" s="9">
        <v>1</v>
      </c>
    </row>
    <row r="1433" spans="1:8">
      <c r="A1433" s="9"/>
      <c r="B1433" s="8">
        <v>100000233753</v>
      </c>
      <c r="C1433" s="7">
        <v>1</v>
      </c>
      <c r="D1433" s="9" t="s">
        <v>1001</v>
      </c>
      <c r="E1433" s="9" t="s">
        <v>1114</v>
      </c>
      <c r="F1433" s="10">
        <v>11685.42</v>
      </c>
      <c r="G1433" s="10">
        <v>-11684.42</v>
      </c>
      <c r="H1433" s="9">
        <v>1</v>
      </c>
    </row>
    <row r="1434" spans="1:8">
      <c r="A1434" s="9">
        <v>84</v>
      </c>
      <c r="B1434" s="8">
        <v>100000233754</v>
      </c>
      <c r="C1434" s="7">
        <v>0</v>
      </c>
      <c r="D1434" s="9" t="s">
        <v>1001</v>
      </c>
      <c r="E1434" s="9" t="s">
        <v>1114</v>
      </c>
      <c r="F1434" s="10">
        <v>4114.58</v>
      </c>
      <c r="G1434" s="10">
        <v>-4113.58</v>
      </c>
      <c r="H1434" s="9">
        <v>1</v>
      </c>
    </row>
    <row r="1435" spans="1:8">
      <c r="A1435" s="9"/>
      <c r="B1435" s="8">
        <v>100000233754</v>
      </c>
      <c r="C1435" s="7">
        <v>1</v>
      </c>
      <c r="D1435" s="9" t="s">
        <v>1001</v>
      </c>
      <c r="E1435" s="9" t="s">
        <v>1114</v>
      </c>
      <c r="F1435" s="10">
        <v>11685.42</v>
      </c>
      <c r="G1435" s="10">
        <v>-11684.42</v>
      </c>
      <c r="H1435" s="9">
        <v>1</v>
      </c>
    </row>
    <row r="1436" spans="1:8">
      <c r="A1436" s="9">
        <v>85</v>
      </c>
      <c r="B1436" s="8">
        <v>100000233755</v>
      </c>
      <c r="C1436" s="7">
        <v>0</v>
      </c>
      <c r="D1436" s="9" t="s">
        <v>1001</v>
      </c>
      <c r="E1436" s="9" t="s">
        <v>1114</v>
      </c>
      <c r="F1436" s="10">
        <v>4114.58</v>
      </c>
      <c r="G1436" s="10">
        <v>-4113.58</v>
      </c>
      <c r="H1436" s="9">
        <v>1</v>
      </c>
    </row>
    <row r="1437" spans="1:8">
      <c r="A1437" s="9"/>
      <c r="B1437" s="8">
        <v>100000233755</v>
      </c>
      <c r="C1437" s="7">
        <v>1</v>
      </c>
      <c r="D1437" s="9" t="s">
        <v>1001</v>
      </c>
      <c r="E1437" s="9" t="s">
        <v>1114</v>
      </c>
      <c r="F1437" s="10">
        <v>11685.42</v>
      </c>
      <c r="G1437" s="10">
        <v>-11684.42</v>
      </c>
      <c r="H1437" s="9">
        <v>1</v>
      </c>
    </row>
    <row r="1438" spans="1:8">
      <c r="A1438" s="9">
        <v>86</v>
      </c>
      <c r="B1438" s="8">
        <v>100000233756</v>
      </c>
      <c r="C1438" s="7">
        <v>0</v>
      </c>
      <c r="D1438" s="9" t="s">
        <v>1001</v>
      </c>
      <c r="E1438" s="9" t="s">
        <v>1114</v>
      </c>
      <c r="F1438" s="10">
        <v>4114.58</v>
      </c>
      <c r="G1438" s="10">
        <v>-4113.58</v>
      </c>
      <c r="H1438" s="9">
        <v>1</v>
      </c>
    </row>
    <row r="1439" spans="1:8">
      <c r="A1439" s="9"/>
      <c r="B1439" s="8">
        <v>100000233756</v>
      </c>
      <c r="C1439" s="7">
        <v>1</v>
      </c>
      <c r="D1439" s="9" t="s">
        <v>1001</v>
      </c>
      <c r="E1439" s="9" t="s">
        <v>1114</v>
      </c>
      <c r="F1439" s="10">
        <v>11685.42</v>
      </c>
      <c r="G1439" s="10">
        <v>-11684.42</v>
      </c>
      <c r="H1439" s="9">
        <v>1</v>
      </c>
    </row>
    <row r="1440" spans="1:8">
      <c r="A1440" s="9">
        <v>87</v>
      </c>
      <c r="B1440" s="8">
        <v>100000233757</v>
      </c>
      <c r="C1440" s="7">
        <v>0</v>
      </c>
      <c r="D1440" s="9" t="s">
        <v>1001</v>
      </c>
      <c r="E1440" s="9" t="s">
        <v>1114</v>
      </c>
      <c r="F1440" s="10">
        <v>4114.58</v>
      </c>
      <c r="G1440" s="10">
        <v>-4113.58</v>
      </c>
      <c r="H1440" s="9">
        <v>1</v>
      </c>
    </row>
    <row r="1441" spans="1:8">
      <c r="A1441" s="9"/>
      <c r="B1441" s="8">
        <v>100000233757</v>
      </c>
      <c r="C1441" s="7">
        <v>1</v>
      </c>
      <c r="D1441" s="9" t="s">
        <v>1001</v>
      </c>
      <c r="E1441" s="9" t="s">
        <v>1114</v>
      </c>
      <c r="F1441" s="10">
        <v>11685.42</v>
      </c>
      <c r="G1441" s="10">
        <v>-11684.42</v>
      </c>
      <c r="H1441" s="9">
        <v>1</v>
      </c>
    </row>
    <row r="1442" spans="1:8">
      <c r="A1442" s="9">
        <v>88</v>
      </c>
      <c r="B1442" s="8">
        <v>100000233758</v>
      </c>
      <c r="C1442" s="7">
        <v>0</v>
      </c>
      <c r="D1442" s="9" t="s">
        <v>1001</v>
      </c>
      <c r="E1442" s="9" t="s">
        <v>1114</v>
      </c>
      <c r="F1442" s="10">
        <v>4114.58</v>
      </c>
      <c r="G1442" s="10">
        <v>-4113.58</v>
      </c>
      <c r="H1442" s="9">
        <v>1</v>
      </c>
    </row>
    <row r="1443" spans="1:8">
      <c r="A1443" s="9"/>
      <c r="B1443" s="8">
        <v>100000233758</v>
      </c>
      <c r="C1443" s="7">
        <v>1</v>
      </c>
      <c r="D1443" s="9" t="s">
        <v>1001</v>
      </c>
      <c r="E1443" s="9" t="s">
        <v>1114</v>
      </c>
      <c r="F1443" s="10">
        <v>11685.42</v>
      </c>
      <c r="G1443" s="10">
        <v>-11684.42</v>
      </c>
      <c r="H1443" s="9">
        <v>1</v>
      </c>
    </row>
    <row r="1444" spans="1:8">
      <c r="A1444" s="9">
        <v>89</v>
      </c>
      <c r="B1444" s="8">
        <v>100000233759</v>
      </c>
      <c r="C1444" s="7">
        <v>0</v>
      </c>
      <c r="D1444" s="9" t="s">
        <v>1001</v>
      </c>
      <c r="E1444" s="9" t="s">
        <v>1114</v>
      </c>
      <c r="F1444" s="10">
        <v>4114.58</v>
      </c>
      <c r="G1444" s="10">
        <v>-4113.58</v>
      </c>
      <c r="H1444" s="9">
        <v>1</v>
      </c>
    </row>
    <row r="1445" spans="1:8">
      <c r="A1445" s="9"/>
      <c r="B1445" s="8">
        <v>100000233759</v>
      </c>
      <c r="C1445" s="7">
        <v>1</v>
      </c>
      <c r="D1445" s="9" t="s">
        <v>1001</v>
      </c>
      <c r="E1445" s="9" t="s">
        <v>1114</v>
      </c>
      <c r="F1445" s="10">
        <v>11685.42</v>
      </c>
      <c r="G1445" s="10">
        <v>-11684.42</v>
      </c>
      <c r="H1445" s="9">
        <v>1</v>
      </c>
    </row>
    <row r="1446" spans="1:8">
      <c r="A1446" s="9">
        <v>90</v>
      </c>
      <c r="B1446" s="8">
        <v>100000233760</v>
      </c>
      <c r="C1446" s="7">
        <v>0</v>
      </c>
      <c r="D1446" s="9" t="s">
        <v>1001</v>
      </c>
      <c r="E1446" s="9" t="s">
        <v>1114</v>
      </c>
      <c r="F1446" s="10">
        <v>4114.58</v>
      </c>
      <c r="G1446" s="10">
        <v>-4113.58</v>
      </c>
      <c r="H1446" s="9">
        <v>1</v>
      </c>
    </row>
    <row r="1447" spans="1:8">
      <c r="A1447" s="9"/>
      <c r="B1447" s="8">
        <v>100000233760</v>
      </c>
      <c r="C1447" s="7">
        <v>1</v>
      </c>
      <c r="D1447" s="9" t="s">
        <v>1001</v>
      </c>
      <c r="E1447" s="9" t="s">
        <v>1114</v>
      </c>
      <c r="F1447" s="10">
        <v>11685.42</v>
      </c>
      <c r="G1447" s="10">
        <v>-11684.42</v>
      </c>
      <c r="H1447" s="9">
        <v>1</v>
      </c>
    </row>
    <row r="1448" spans="1:8">
      <c r="A1448" s="9">
        <v>91</v>
      </c>
      <c r="B1448" s="8">
        <v>100000233761</v>
      </c>
      <c r="C1448" s="7">
        <v>0</v>
      </c>
      <c r="D1448" s="9" t="s">
        <v>1001</v>
      </c>
      <c r="E1448" s="9" t="s">
        <v>1114</v>
      </c>
      <c r="F1448" s="10">
        <v>4114.58</v>
      </c>
      <c r="G1448" s="10">
        <v>-4113.58</v>
      </c>
      <c r="H1448" s="9">
        <v>1</v>
      </c>
    </row>
    <row r="1449" spans="1:8">
      <c r="A1449" s="9"/>
      <c r="B1449" s="8">
        <v>100000233761</v>
      </c>
      <c r="C1449" s="7">
        <v>1</v>
      </c>
      <c r="D1449" s="9" t="s">
        <v>1001</v>
      </c>
      <c r="E1449" s="9" t="s">
        <v>1114</v>
      </c>
      <c r="F1449" s="10">
        <v>11685.42</v>
      </c>
      <c r="G1449" s="10">
        <v>-11684.42</v>
      </c>
      <c r="H1449" s="9">
        <v>1</v>
      </c>
    </row>
    <row r="1450" spans="1:8">
      <c r="A1450" s="9">
        <v>92</v>
      </c>
      <c r="B1450" s="8">
        <v>100000233762</v>
      </c>
      <c r="C1450" s="7">
        <v>0</v>
      </c>
      <c r="D1450" s="9" t="s">
        <v>1001</v>
      </c>
      <c r="E1450" s="9" t="s">
        <v>1114</v>
      </c>
      <c r="F1450" s="10">
        <v>4114.58</v>
      </c>
      <c r="G1450" s="10">
        <v>-4113.58</v>
      </c>
      <c r="H1450" s="9">
        <v>1</v>
      </c>
    </row>
    <row r="1451" spans="1:8">
      <c r="A1451" s="9"/>
      <c r="B1451" s="8">
        <v>100000233762</v>
      </c>
      <c r="C1451" s="7">
        <v>1</v>
      </c>
      <c r="D1451" s="9" t="s">
        <v>1001</v>
      </c>
      <c r="E1451" s="9" t="s">
        <v>1114</v>
      </c>
      <c r="F1451" s="10">
        <v>11685.42</v>
      </c>
      <c r="G1451" s="10">
        <v>-11684.42</v>
      </c>
      <c r="H1451" s="9">
        <v>1</v>
      </c>
    </row>
    <row r="1452" spans="1:8">
      <c r="A1452" s="9">
        <v>93</v>
      </c>
      <c r="B1452" s="8">
        <v>100000233763</v>
      </c>
      <c r="C1452" s="7">
        <v>0</v>
      </c>
      <c r="D1452" s="9" t="s">
        <v>1001</v>
      </c>
      <c r="E1452" s="9" t="s">
        <v>1114</v>
      </c>
      <c r="F1452" s="10">
        <v>4114.58</v>
      </c>
      <c r="G1452" s="10">
        <v>-4113.58</v>
      </c>
      <c r="H1452" s="9">
        <v>1</v>
      </c>
    </row>
    <row r="1453" spans="1:8">
      <c r="A1453" s="9"/>
      <c r="B1453" s="8">
        <v>100000233763</v>
      </c>
      <c r="C1453" s="7">
        <v>1</v>
      </c>
      <c r="D1453" s="9" t="s">
        <v>1001</v>
      </c>
      <c r="E1453" s="9" t="s">
        <v>1114</v>
      </c>
      <c r="F1453" s="10">
        <v>11685.42</v>
      </c>
      <c r="G1453" s="10">
        <v>-11684.42</v>
      </c>
      <c r="H1453" s="9">
        <v>1</v>
      </c>
    </row>
    <row r="1454" spans="1:8">
      <c r="A1454" s="9">
        <v>94</v>
      </c>
      <c r="B1454" s="8">
        <v>100000233764</v>
      </c>
      <c r="C1454" s="7">
        <v>0</v>
      </c>
      <c r="D1454" s="9" t="s">
        <v>1001</v>
      </c>
      <c r="E1454" s="9" t="s">
        <v>1114</v>
      </c>
      <c r="F1454" s="10">
        <v>4114.58</v>
      </c>
      <c r="G1454" s="10">
        <v>-4113.58</v>
      </c>
      <c r="H1454" s="9">
        <v>1</v>
      </c>
    </row>
    <row r="1455" spans="1:8">
      <c r="A1455" s="9"/>
      <c r="B1455" s="8">
        <v>100000233764</v>
      </c>
      <c r="C1455" s="7">
        <v>1</v>
      </c>
      <c r="D1455" s="9" t="s">
        <v>1001</v>
      </c>
      <c r="E1455" s="9" t="s">
        <v>1114</v>
      </c>
      <c r="F1455" s="10">
        <v>11685.42</v>
      </c>
      <c r="G1455" s="10">
        <v>-11684.42</v>
      </c>
      <c r="H1455" s="9">
        <v>1</v>
      </c>
    </row>
    <row r="1456" spans="1:8">
      <c r="A1456" s="9">
        <v>95</v>
      </c>
      <c r="B1456" s="8">
        <v>100000233765</v>
      </c>
      <c r="C1456" s="7">
        <v>0</v>
      </c>
      <c r="D1456" s="9" t="s">
        <v>1001</v>
      </c>
      <c r="E1456" s="9" t="s">
        <v>1114</v>
      </c>
      <c r="F1456" s="10">
        <v>4114.58</v>
      </c>
      <c r="G1456" s="10">
        <v>-4113.58</v>
      </c>
      <c r="H1456" s="9">
        <v>1</v>
      </c>
    </row>
    <row r="1457" spans="1:8">
      <c r="A1457" s="9"/>
      <c r="B1457" s="8">
        <v>100000233765</v>
      </c>
      <c r="C1457" s="7">
        <v>1</v>
      </c>
      <c r="D1457" s="9" t="s">
        <v>1001</v>
      </c>
      <c r="E1457" s="9" t="s">
        <v>1114</v>
      </c>
      <c r="F1457" s="10">
        <v>11685.42</v>
      </c>
      <c r="G1457" s="10">
        <v>-11684.42</v>
      </c>
      <c r="H1457" s="9">
        <v>1</v>
      </c>
    </row>
    <row r="1458" spans="1:8">
      <c r="A1458" s="9">
        <v>96</v>
      </c>
      <c r="B1458" s="8">
        <v>100000233766</v>
      </c>
      <c r="C1458" s="7">
        <v>0</v>
      </c>
      <c r="D1458" s="9" t="s">
        <v>1001</v>
      </c>
      <c r="E1458" s="9" t="s">
        <v>1114</v>
      </c>
      <c r="F1458" s="10">
        <v>4114.58</v>
      </c>
      <c r="G1458" s="10">
        <v>-4113.58</v>
      </c>
      <c r="H1458" s="9">
        <v>1</v>
      </c>
    </row>
    <row r="1459" spans="1:8">
      <c r="A1459" s="9"/>
      <c r="B1459" s="8">
        <v>100000233766</v>
      </c>
      <c r="C1459" s="7">
        <v>1</v>
      </c>
      <c r="D1459" s="9" t="s">
        <v>1001</v>
      </c>
      <c r="E1459" s="9" t="s">
        <v>1114</v>
      </c>
      <c r="F1459" s="10">
        <v>11685.42</v>
      </c>
      <c r="G1459" s="10">
        <v>-11684.42</v>
      </c>
      <c r="H1459" s="9">
        <v>1</v>
      </c>
    </row>
    <row r="1460" spans="1:8">
      <c r="A1460" s="9">
        <v>97</v>
      </c>
      <c r="B1460" s="8">
        <v>100000233767</v>
      </c>
      <c r="C1460" s="7">
        <v>0</v>
      </c>
      <c r="D1460" s="9" t="s">
        <v>1001</v>
      </c>
      <c r="E1460" s="9" t="s">
        <v>1114</v>
      </c>
      <c r="F1460" s="10">
        <v>4114.58</v>
      </c>
      <c r="G1460" s="10">
        <v>-4113.58</v>
      </c>
      <c r="H1460" s="9">
        <v>1</v>
      </c>
    </row>
    <row r="1461" spans="1:8">
      <c r="A1461" s="9"/>
      <c r="B1461" s="8">
        <v>100000233767</v>
      </c>
      <c r="C1461" s="7">
        <v>1</v>
      </c>
      <c r="D1461" s="9" t="s">
        <v>1001</v>
      </c>
      <c r="E1461" s="9" t="s">
        <v>1114</v>
      </c>
      <c r="F1461" s="10">
        <v>11685.42</v>
      </c>
      <c r="G1461" s="10">
        <v>-11684.42</v>
      </c>
      <c r="H1461" s="9">
        <v>1</v>
      </c>
    </row>
    <row r="1462" spans="1:8">
      <c r="A1462" s="9">
        <v>98</v>
      </c>
      <c r="B1462" s="8">
        <v>100000233871</v>
      </c>
      <c r="C1462" s="7">
        <v>0</v>
      </c>
      <c r="D1462" s="9" t="s">
        <v>1001</v>
      </c>
      <c r="E1462" s="9" t="s">
        <v>1115</v>
      </c>
      <c r="F1462" s="10">
        <v>12734.38</v>
      </c>
      <c r="G1462" s="10">
        <v>-12733.38</v>
      </c>
      <c r="H1462" s="9">
        <v>1</v>
      </c>
    </row>
    <row r="1463" spans="1:8">
      <c r="A1463" s="9"/>
      <c r="B1463" s="8">
        <v>100000233871</v>
      </c>
      <c r="C1463" s="7">
        <v>1</v>
      </c>
      <c r="D1463" s="9" t="s">
        <v>1001</v>
      </c>
      <c r="E1463" s="9" t="s">
        <v>1115</v>
      </c>
      <c r="F1463" s="10">
        <v>36165.620000000003</v>
      </c>
      <c r="G1463" s="10">
        <v>-36164.620000000003</v>
      </c>
      <c r="H1463" s="9">
        <v>1</v>
      </c>
    </row>
    <row r="1464" spans="1:8">
      <c r="A1464" s="9">
        <v>99</v>
      </c>
      <c r="B1464" s="8">
        <v>100000233872</v>
      </c>
      <c r="C1464" s="7">
        <v>0</v>
      </c>
      <c r="D1464" s="9" t="s">
        <v>1001</v>
      </c>
      <c r="E1464" s="9" t="s">
        <v>1115</v>
      </c>
      <c r="F1464" s="10">
        <v>12734.38</v>
      </c>
      <c r="G1464" s="10">
        <v>-12733.38</v>
      </c>
      <c r="H1464" s="9">
        <v>1</v>
      </c>
    </row>
    <row r="1465" spans="1:8">
      <c r="A1465" s="9"/>
      <c r="B1465" s="8">
        <v>100000233872</v>
      </c>
      <c r="C1465" s="7">
        <v>1</v>
      </c>
      <c r="D1465" s="9" t="s">
        <v>1001</v>
      </c>
      <c r="E1465" s="9" t="s">
        <v>1115</v>
      </c>
      <c r="F1465" s="10">
        <v>36165.620000000003</v>
      </c>
      <c r="G1465" s="10">
        <v>-36164.620000000003</v>
      </c>
      <c r="H1465" s="9">
        <v>1</v>
      </c>
    </row>
    <row r="1466" spans="1:8">
      <c r="A1466" s="9">
        <v>100</v>
      </c>
      <c r="B1466" s="8">
        <v>100000233873</v>
      </c>
      <c r="C1466" s="7">
        <v>0</v>
      </c>
      <c r="D1466" s="9" t="s">
        <v>1001</v>
      </c>
      <c r="E1466" s="9" t="s">
        <v>1115</v>
      </c>
      <c r="F1466" s="10">
        <v>12734.38</v>
      </c>
      <c r="G1466" s="10">
        <v>-12733.38</v>
      </c>
      <c r="H1466" s="9">
        <v>1</v>
      </c>
    </row>
    <row r="1467" spans="1:8">
      <c r="A1467" s="9"/>
      <c r="B1467" s="8">
        <v>100000233873</v>
      </c>
      <c r="C1467" s="7">
        <v>1</v>
      </c>
      <c r="D1467" s="9" t="s">
        <v>1001</v>
      </c>
      <c r="E1467" s="9" t="s">
        <v>1115</v>
      </c>
      <c r="F1467" s="10">
        <v>36165.620000000003</v>
      </c>
      <c r="G1467" s="10">
        <v>-36164.620000000003</v>
      </c>
      <c r="H1467" s="9">
        <v>1</v>
      </c>
    </row>
    <row r="1468" spans="1:8">
      <c r="A1468" s="9">
        <v>101</v>
      </c>
      <c r="B1468" s="8">
        <v>100000233874</v>
      </c>
      <c r="C1468" s="7">
        <v>0</v>
      </c>
      <c r="D1468" s="9" t="s">
        <v>1001</v>
      </c>
      <c r="E1468" s="9" t="s">
        <v>1115</v>
      </c>
      <c r="F1468" s="10">
        <v>12734.38</v>
      </c>
      <c r="G1468" s="10">
        <v>-12733.38</v>
      </c>
      <c r="H1468" s="9">
        <v>1</v>
      </c>
    </row>
    <row r="1469" spans="1:8">
      <c r="A1469" s="9"/>
      <c r="B1469" s="8">
        <v>100000233874</v>
      </c>
      <c r="C1469" s="7">
        <v>1</v>
      </c>
      <c r="D1469" s="9" t="s">
        <v>1001</v>
      </c>
      <c r="E1469" s="9" t="s">
        <v>1115</v>
      </c>
      <c r="F1469" s="10">
        <v>36165.620000000003</v>
      </c>
      <c r="G1469" s="10">
        <v>-36164.620000000003</v>
      </c>
      <c r="H1469" s="9">
        <v>1</v>
      </c>
    </row>
    <row r="1470" spans="1:8">
      <c r="A1470" s="9">
        <v>102</v>
      </c>
      <c r="B1470" s="8">
        <v>100000233875</v>
      </c>
      <c r="C1470" s="7">
        <v>0</v>
      </c>
      <c r="D1470" s="9" t="s">
        <v>1001</v>
      </c>
      <c r="E1470" s="9" t="s">
        <v>1115</v>
      </c>
      <c r="F1470" s="10">
        <v>12734.38</v>
      </c>
      <c r="G1470" s="10">
        <v>-12733.38</v>
      </c>
      <c r="H1470" s="9">
        <v>1</v>
      </c>
    </row>
    <row r="1471" spans="1:8">
      <c r="A1471" s="9"/>
      <c r="B1471" s="8">
        <v>100000233875</v>
      </c>
      <c r="C1471" s="7">
        <v>1</v>
      </c>
      <c r="D1471" s="9" t="s">
        <v>1001</v>
      </c>
      <c r="E1471" s="9" t="s">
        <v>1115</v>
      </c>
      <c r="F1471" s="10">
        <v>36165.620000000003</v>
      </c>
      <c r="G1471" s="10">
        <v>-36164.620000000003</v>
      </c>
      <c r="H1471" s="9">
        <v>1</v>
      </c>
    </row>
    <row r="1472" spans="1:8">
      <c r="A1472" s="9">
        <v>103</v>
      </c>
      <c r="B1472" s="8">
        <v>100000233876</v>
      </c>
      <c r="C1472" s="7">
        <v>0</v>
      </c>
      <c r="D1472" s="9" t="s">
        <v>1001</v>
      </c>
      <c r="E1472" s="9" t="s">
        <v>1115</v>
      </c>
      <c r="F1472" s="10">
        <v>12734.38</v>
      </c>
      <c r="G1472" s="10">
        <v>-12733.38</v>
      </c>
      <c r="H1472" s="9">
        <v>1</v>
      </c>
    </row>
    <row r="1473" spans="1:8">
      <c r="A1473" s="9"/>
      <c r="B1473" s="8">
        <v>100000233876</v>
      </c>
      <c r="C1473" s="7">
        <v>1</v>
      </c>
      <c r="D1473" s="9" t="s">
        <v>1001</v>
      </c>
      <c r="E1473" s="9" t="s">
        <v>1115</v>
      </c>
      <c r="F1473" s="10">
        <v>36165.620000000003</v>
      </c>
      <c r="G1473" s="10">
        <v>-36164.620000000003</v>
      </c>
      <c r="H1473" s="9">
        <v>1</v>
      </c>
    </row>
    <row r="1474" spans="1:8">
      <c r="A1474" s="9">
        <v>104</v>
      </c>
      <c r="B1474" s="8">
        <v>100000233877</v>
      </c>
      <c r="C1474" s="7">
        <v>0</v>
      </c>
      <c r="D1474" s="9" t="s">
        <v>1001</v>
      </c>
      <c r="E1474" s="9" t="s">
        <v>1115</v>
      </c>
      <c r="F1474" s="10">
        <v>12734.38</v>
      </c>
      <c r="G1474" s="10">
        <v>-12733.38</v>
      </c>
      <c r="H1474" s="9">
        <v>1</v>
      </c>
    </row>
    <row r="1475" spans="1:8">
      <c r="A1475" s="9"/>
      <c r="B1475" s="8">
        <v>100000233877</v>
      </c>
      <c r="C1475" s="7">
        <v>1</v>
      </c>
      <c r="D1475" s="9" t="s">
        <v>1001</v>
      </c>
      <c r="E1475" s="9" t="s">
        <v>1115</v>
      </c>
      <c r="F1475" s="10">
        <v>36165.620000000003</v>
      </c>
      <c r="G1475" s="10">
        <v>-36164.620000000003</v>
      </c>
      <c r="H1475" s="9">
        <v>1</v>
      </c>
    </row>
    <row r="1476" spans="1:8">
      <c r="A1476" s="9">
        <v>105</v>
      </c>
      <c r="B1476" s="8">
        <v>100000233878</v>
      </c>
      <c r="C1476" s="7">
        <v>0</v>
      </c>
      <c r="D1476" s="9" t="s">
        <v>1001</v>
      </c>
      <c r="E1476" s="9" t="s">
        <v>1115</v>
      </c>
      <c r="F1476" s="10">
        <v>12734.38</v>
      </c>
      <c r="G1476" s="10">
        <v>-12733.38</v>
      </c>
      <c r="H1476" s="9">
        <v>1</v>
      </c>
    </row>
    <row r="1477" spans="1:8">
      <c r="A1477" s="9"/>
      <c r="B1477" s="8">
        <v>100000233878</v>
      </c>
      <c r="C1477" s="7">
        <v>1</v>
      </c>
      <c r="D1477" s="9" t="s">
        <v>1001</v>
      </c>
      <c r="E1477" s="9" t="s">
        <v>1115</v>
      </c>
      <c r="F1477" s="10">
        <v>36165.620000000003</v>
      </c>
      <c r="G1477" s="10">
        <v>-36164.620000000003</v>
      </c>
      <c r="H1477" s="9">
        <v>1</v>
      </c>
    </row>
    <row r="1478" spans="1:8">
      <c r="A1478" s="9">
        <v>106</v>
      </c>
      <c r="B1478" s="8">
        <v>100000233879</v>
      </c>
      <c r="C1478" s="7">
        <v>0</v>
      </c>
      <c r="D1478" s="9" t="s">
        <v>1001</v>
      </c>
      <c r="E1478" s="9" t="s">
        <v>1115</v>
      </c>
      <c r="F1478" s="10">
        <v>12734.38</v>
      </c>
      <c r="G1478" s="10">
        <v>-12733.38</v>
      </c>
      <c r="H1478" s="9">
        <v>1</v>
      </c>
    </row>
    <row r="1479" spans="1:8">
      <c r="A1479" s="9"/>
      <c r="B1479" s="8">
        <v>100000233879</v>
      </c>
      <c r="C1479" s="7">
        <v>1</v>
      </c>
      <c r="D1479" s="9" t="s">
        <v>1001</v>
      </c>
      <c r="E1479" s="9" t="s">
        <v>1115</v>
      </c>
      <c r="F1479" s="10">
        <v>36165.620000000003</v>
      </c>
      <c r="G1479" s="10">
        <v>-36164.620000000003</v>
      </c>
      <c r="H1479" s="9">
        <v>1</v>
      </c>
    </row>
    <row r="1480" spans="1:8">
      <c r="A1480" s="9">
        <v>107</v>
      </c>
      <c r="B1480" s="8">
        <v>100000233880</v>
      </c>
      <c r="C1480" s="7">
        <v>0</v>
      </c>
      <c r="D1480" s="9" t="s">
        <v>1001</v>
      </c>
      <c r="E1480" s="9" t="s">
        <v>1115</v>
      </c>
      <c r="F1480" s="10">
        <v>12734.38</v>
      </c>
      <c r="G1480" s="10">
        <v>-12733.38</v>
      </c>
      <c r="H1480" s="9">
        <v>1</v>
      </c>
    </row>
    <row r="1481" spans="1:8">
      <c r="A1481" s="9"/>
      <c r="B1481" s="8">
        <v>100000233880</v>
      </c>
      <c r="C1481" s="7">
        <v>1</v>
      </c>
      <c r="D1481" s="9" t="s">
        <v>1001</v>
      </c>
      <c r="E1481" s="9" t="s">
        <v>1115</v>
      </c>
      <c r="F1481" s="10">
        <v>36165.620000000003</v>
      </c>
      <c r="G1481" s="10">
        <v>-36164.620000000003</v>
      </c>
      <c r="H1481" s="9">
        <v>1</v>
      </c>
    </row>
    <row r="1482" spans="1:8">
      <c r="A1482" s="9">
        <v>108</v>
      </c>
      <c r="B1482" s="8">
        <v>100000233881</v>
      </c>
      <c r="C1482" s="7">
        <v>0</v>
      </c>
      <c r="D1482" s="9" t="s">
        <v>1001</v>
      </c>
      <c r="E1482" s="9" t="s">
        <v>1115</v>
      </c>
      <c r="F1482" s="10">
        <v>12734.38</v>
      </c>
      <c r="G1482" s="10">
        <v>-12733.38</v>
      </c>
      <c r="H1482" s="9">
        <v>1</v>
      </c>
    </row>
    <row r="1483" spans="1:8">
      <c r="A1483" s="9"/>
      <c r="B1483" s="8">
        <v>100000233881</v>
      </c>
      <c r="C1483" s="7">
        <v>1</v>
      </c>
      <c r="D1483" s="9" t="s">
        <v>1001</v>
      </c>
      <c r="E1483" s="9" t="s">
        <v>1115</v>
      </c>
      <c r="F1483" s="10">
        <v>36165.620000000003</v>
      </c>
      <c r="G1483" s="10">
        <v>-36164.620000000003</v>
      </c>
      <c r="H1483" s="9">
        <v>1</v>
      </c>
    </row>
    <row r="1484" spans="1:8">
      <c r="A1484" s="9">
        <v>109</v>
      </c>
      <c r="B1484" s="8">
        <v>100000233882</v>
      </c>
      <c r="C1484" s="7">
        <v>0</v>
      </c>
      <c r="D1484" s="9" t="s">
        <v>1001</v>
      </c>
      <c r="E1484" s="9" t="s">
        <v>1115</v>
      </c>
      <c r="F1484" s="10">
        <v>12734.38</v>
      </c>
      <c r="G1484" s="10">
        <v>-12733.38</v>
      </c>
      <c r="H1484" s="9">
        <v>1</v>
      </c>
    </row>
    <row r="1485" spans="1:8">
      <c r="A1485" s="9"/>
      <c r="B1485" s="8">
        <v>100000233882</v>
      </c>
      <c r="C1485" s="7">
        <v>1</v>
      </c>
      <c r="D1485" s="9" t="s">
        <v>1001</v>
      </c>
      <c r="E1485" s="9" t="s">
        <v>1115</v>
      </c>
      <c r="F1485" s="10">
        <v>36165.620000000003</v>
      </c>
      <c r="G1485" s="10">
        <v>-36164.620000000003</v>
      </c>
      <c r="H1485" s="9">
        <v>1</v>
      </c>
    </row>
    <row r="1486" spans="1:8">
      <c r="A1486" s="9">
        <v>110</v>
      </c>
      <c r="B1486" s="8">
        <v>100000233883</v>
      </c>
      <c r="C1486" s="7">
        <v>0</v>
      </c>
      <c r="D1486" s="9" t="s">
        <v>1001</v>
      </c>
      <c r="E1486" s="9" t="s">
        <v>1115</v>
      </c>
      <c r="F1486" s="10">
        <v>12734.38</v>
      </c>
      <c r="G1486" s="10">
        <v>-12733.38</v>
      </c>
      <c r="H1486" s="9">
        <v>1</v>
      </c>
    </row>
    <row r="1487" spans="1:8">
      <c r="A1487" s="9"/>
      <c r="B1487" s="8">
        <v>100000233883</v>
      </c>
      <c r="C1487" s="7">
        <v>1</v>
      </c>
      <c r="D1487" s="9" t="s">
        <v>1001</v>
      </c>
      <c r="E1487" s="9" t="s">
        <v>1115</v>
      </c>
      <c r="F1487" s="10">
        <v>36165.620000000003</v>
      </c>
      <c r="G1487" s="10">
        <v>-36164.620000000003</v>
      </c>
      <c r="H1487" s="9">
        <v>1</v>
      </c>
    </row>
    <row r="1488" spans="1:8">
      <c r="A1488" s="9">
        <v>111</v>
      </c>
      <c r="B1488" s="8">
        <v>100000233884</v>
      </c>
      <c r="C1488" s="7">
        <v>0</v>
      </c>
      <c r="D1488" s="9" t="s">
        <v>1001</v>
      </c>
      <c r="E1488" s="9" t="s">
        <v>1115</v>
      </c>
      <c r="F1488" s="10">
        <v>12734.38</v>
      </c>
      <c r="G1488" s="10">
        <v>-12733.38</v>
      </c>
      <c r="H1488" s="9">
        <v>1</v>
      </c>
    </row>
    <row r="1489" spans="1:8">
      <c r="A1489" s="9"/>
      <c r="B1489" s="8">
        <v>100000233884</v>
      </c>
      <c r="C1489" s="7">
        <v>1</v>
      </c>
      <c r="D1489" s="9" t="s">
        <v>1001</v>
      </c>
      <c r="E1489" s="9" t="s">
        <v>1115</v>
      </c>
      <c r="F1489" s="10">
        <v>36165.620000000003</v>
      </c>
      <c r="G1489" s="10">
        <v>-36164.620000000003</v>
      </c>
      <c r="H1489" s="9">
        <v>1</v>
      </c>
    </row>
    <row r="1490" spans="1:8">
      <c r="A1490" s="9">
        <v>112</v>
      </c>
      <c r="B1490" s="8">
        <v>100000233885</v>
      </c>
      <c r="C1490" s="7">
        <v>0</v>
      </c>
      <c r="D1490" s="9" t="s">
        <v>1001</v>
      </c>
      <c r="E1490" s="9" t="s">
        <v>1115</v>
      </c>
      <c r="F1490" s="10">
        <v>12734.38</v>
      </c>
      <c r="G1490" s="10">
        <v>-12733.38</v>
      </c>
      <c r="H1490" s="9">
        <v>1</v>
      </c>
    </row>
    <row r="1491" spans="1:8">
      <c r="A1491" s="9"/>
      <c r="B1491" s="8">
        <v>100000233885</v>
      </c>
      <c r="C1491" s="7">
        <v>1</v>
      </c>
      <c r="D1491" s="9" t="s">
        <v>1001</v>
      </c>
      <c r="E1491" s="9" t="s">
        <v>1115</v>
      </c>
      <c r="F1491" s="10">
        <v>36165.620000000003</v>
      </c>
      <c r="G1491" s="10">
        <v>-36164.620000000003</v>
      </c>
      <c r="H1491" s="9">
        <v>1</v>
      </c>
    </row>
    <row r="1492" spans="1:8">
      <c r="A1492" s="9">
        <v>113</v>
      </c>
      <c r="B1492" s="8">
        <v>100000233886</v>
      </c>
      <c r="C1492" s="7">
        <v>0</v>
      </c>
      <c r="D1492" s="9" t="s">
        <v>1001</v>
      </c>
      <c r="E1492" s="9" t="s">
        <v>1115</v>
      </c>
      <c r="F1492" s="10">
        <v>12734.38</v>
      </c>
      <c r="G1492" s="10">
        <v>-12733.38</v>
      </c>
      <c r="H1492" s="9">
        <v>1</v>
      </c>
    </row>
    <row r="1493" spans="1:8">
      <c r="A1493" s="9"/>
      <c r="B1493" s="8">
        <v>100000233886</v>
      </c>
      <c r="C1493" s="7">
        <v>1</v>
      </c>
      <c r="D1493" s="9" t="s">
        <v>1001</v>
      </c>
      <c r="E1493" s="9" t="s">
        <v>1115</v>
      </c>
      <c r="F1493" s="10">
        <v>36165.620000000003</v>
      </c>
      <c r="G1493" s="10">
        <v>-36164.620000000003</v>
      </c>
      <c r="H1493" s="9">
        <v>1</v>
      </c>
    </row>
    <row r="1494" spans="1:8">
      <c r="A1494" s="9">
        <v>114</v>
      </c>
      <c r="B1494" s="8">
        <v>100000233887</v>
      </c>
      <c r="C1494" s="7">
        <v>0</v>
      </c>
      <c r="D1494" s="9" t="s">
        <v>1001</v>
      </c>
      <c r="E1494" s="9" t="s">
        <v>1115</v>
      </c>
      <c r="F1494" s="10">
        <v>12734.38</v>
      </c>
      <c r="G1494" s="10">
        <v>-12733.38</v>
      </c>
      <c r="H1494" s="9">
        <v>1</v>
      </c>
    </row>
    <row r="1495" spans="1:8">
      <c r="A1495" s="9"/>
      <c r="B1495" s="8">
        <v>100000233887</v>
      </c>
      <c r="C1495" s="7">
        <v>1</v>
      </c>
      <c r="D1495" s="9" t="s">
        <v>1001</v>
      </c>
      <c r="E1495" s="9" t="s">
        <v>1115</v>
      </c>
      <c r="F1495" s="10">
        <v>36165.620000000003</v>
      </c>
      <c r="G1495" s="10">
        <v>-36164.620000000003</v>
      </c>
      <c r="H1495" s="9">
        <v>1</v>
      </c>
    </row>
    <row r="1496" spans="1:8">
      <c r="A1496" s="9">
        <v>115</v>
      </c>
      <c r="B1496" s="8">
        <v>100000233888</v>
      </c>
      <c r="C1496" s="7">
        <v>0</v>
      </c>
      <c r="D1496" s="9" t="s">
        <v>1001</v>
      </c>
      <c r="E1496" s="9" t="s">
        <v>1115</v>
      </c>
      <c r="F1496" s="10">
        <v>12734.38</v>
      </c>
      <c r="G1496" s="10">
        <v>-12733.38</v>
      </c>
      <c r="H1496" s="9">
        <v>1</v>
      </c>
    </row>
    <row r="1497" spans="1:8">
      <c r="A1497" s="9"/>
      <c r="B1497" s="8">
        <v>100000233888</v>
      </c>
      <c r="C1497" s="7">
        <v>1</v>
      </c>
      <c r="D1497" s="9" t="s">
        <v>1001</v>
      </c>
      <c r="E1497" s="9" t="s">
        <v>1115</v>
      </c>
      <c r="F1497" s="10">
        <v>36165.620000000003</v>
      </c>
      <c r="G1497" s="10">
        <v>-36164.620000000003</v>
      </c>
      <c r="H1497" s="9">
        <v>1</v>
      </c>
    </row>
    <row r="1498" spans="1:8">
      <c r="A1498" s="9">
        <v>116</v>
      </c>
      <c r="B1498" s="8">
        <v>100000233889</v>
      </c>
      <c r="C1498" s="7">
        <v>0</v>
      </c>
      <c r="D1498" s="9" t="s">
        <v>1001</v>
      </c>
      <c r="E1498" s="9" t="s">
        <v>1115</v>
      </c>
      <c r="F1498" s="10">
        <v>12734.38</v>
      </c>
      <c r="G1498" s="10">
        <v>-12733.38</v>
      </c>
      <c r="H1498" s="9">
        <v>1</v>
      </c>
    </row>
    <row r="1499" spans="1:8">
      <c r="A1499" s="9"/>
      <c r="B1499" s="8">
        <v>100000233889</v>
      </c>
      <c r="C1499" s="7">
        <v>1</v>
      </c>
      <c r="D1499" s="9" t="s">
        <v>1001</v>
      </c>
      <c r="E1499" s="9" t="s">
        <v>1115</v>
      </c>
      <c r="F1499" s="10">
        <v>36165.620000000003</v>
      </c>
      <c r="G1499" s="10">
        <v>-36164.620000000003</v>
      </c>
      <c r="H1499" s="9">
        <v>1</v>
      </c>
    </row>
    <row r="1500" spans="1:8">
      <c r="A1500" s="9">
        <v>117</v>
      </c>
      <c r="B1500" s="8">
        <v>100000233890</v>
      </c>
      <c r="C1500" s="7">
        <v>0</v>
      </c>
      <c r="D1500" s="9" t="s">
        <v>1001</v>
      </c>
      <c r="E1500" s="9" t="s">
        <v>1115</v>
      </c>
      <c r="F1500" s="10">
        <v>12734.38</v>
      </c>
      <c r="G1500" s="10">
        <v>-12733.38</v>
      </c>
      <c r="H1500" s="9">
        <v>1</v>
      </c>
    </row>
    <row r="1501" spans="1:8">
      <c r="A1501" s="9"/>
      <c r="B1501" s="8">
        <v>100000233890</v>
      </c>
      <c r="C1501" s="7">
        <v>1</v>
      </c>
      <c r="D1501" s="9" t="s">
        <v>1001</v>
      </c>
      <c r="E1501" s="9" t="s">
        <v>1115</v>
      </c>
      <c r="F1501" s="10">
        <v>36165.620000000003</v>
      </c>
      <c r="G1501" s="10">
        <v>-36164.620000000003</v>
      </c>
      <c r="H1501" s="9">
        <v>1</v>
      </c>
    </row>
    <row r="1502" spans="1:8">
      <c r="A1502" s="9">
        <v>118</v>
      </c>
      <c r="B1502" s="8">
        <v>100000233891</v>
      </c>
      <c r="C1502" s="7">
        <v>0</v>
      </c>
      <c r="D1502" s="9" t="s">
        <v>1001</v>
      </c>
      <c r="E1502" s="9" t="s">
        <v>1115</v>
      </c>
      <c r="F1502" s="10">
        <v>12734.38</v>
      </c>
      <c r="G1502" s="10">
        <v>-12733.38</v>
      </c>
      <c r="H1502" s="9">
        <v>1</v>
      </c>
    </row>
    <row r="1503" spans="1:8">
      <c r="A1503" s="9"/>
      <c r="B1503" s="8">
        <v>100000233891</v>
      </c>
      <c r="C1503" s="7">
        <v>1</v>
      </c>
      <c r="D1503" s="9" t="s">
        <v>1001</v>
      </c>
      <c r="E1503" s="9" t="s">
        <v>1115</v>
      </c>
      <c r="F1503" s="10">
        <v>36165.620000000003</v>
      </c>
      <c r="G1503" s="10">
        <v>-36164.620000000003</v>
      </c>
      <c r="H1503" s="9">
        <v>1</v>
      </c>
    </row>
    <row r="1504" spans="1:8">
      <c r="A1504" s="9">
        <v>119</v>
      </c>
      <c r="B1504" s="8">
        <v>100000233892</v>
      </c>
      <c r="C1504" s="7">
        <v>0</v>
      </c>
      <c r="D1504" s="9" t="s">
        <v>1001</v>
      </c>
      <c r="E1504" s="9" t="s">
        <v>1115</v>
      </c>
      <c r="F1504" s="10">
        <v>12734.38</v>
      </c>
      <c r="G1504" s="10">
        <v>-12733.38</v>
      </c>
      <c r="H1504" s="9">
        <v>1</v>
      </c>
    </row>
    <row r="1505" spans="1:8">
      <c r="A1505" s="9"/>
      <c r="B1505" s="8">
        <v>100000233892</v>
      </c>
      <c r="C1505" s="7">
        <v>1</v>
      </c>
      <c r="D1505" s="9" t="s">
        <v>1001</v>
      </c>
      <c r="E1505" s="9" t="s">
        <v>1115</v>
      </c>
      <c r="F1505" s="10">
        <v>36165.620000000003</v>
      </c>
      <c r="G1505" s="10">
        <v>-36164.620000000003</v>
      </c>
      <c r="H1505" s="9">
        <v>1</v>
      </c>
    </row>
    <row r="1506" spans="1:8">
      <c r="A1506" s="9">
        <v>120</v>
      </c>
      <c r="B1506" s="8">
        <v>100000233893</v>
      </c>
      <c r="C1506" s="7">
        <v>0</v>
      </c>
      <c r="D1506" s="9" t="s">
        <v>1001</v>
      </c>
      <c r="E1506" s="9" t="s">
        <v>1115</v>
      </c>
      <c r="F1506" s="10">
        <v>12734.38</v>
      </c>
      <c r="G1506" s="10">
        <v>-12733.38</v>
      </c>
      <c r="H1506" s="9">
        <v>1</v>
      </c>
    </row>
    <row r="1507" spans="1:8">
      <c r="A1507" s="9"/>
      <c r="B1507" s="8">
        <v>100000233893</v>
      </c>
      <c r="C1507" s="7">
        <v>1</v>
      </c>
      <c r="D1507" s="9" t="s">
        <v>1001</v>
      </c>
      <c r="E1507" s="9" t="s">
        <v>1115</v>
      </c>
      <c r="F1507" s="10">
        <v>36165.620000000003</v>
      </c>
      <c r="G1507" s="10">
        <v>-36164.620000000003</v>
      </c>
      <c r="H1507" s="9">
        <v>1</v>
      </c>
    </row>
    <row r="1508" spans="1:8">
      <c r="A1508" s="9">
        <v>121</v>
      </c>
      <c r="B1508" s="8">
        <v>100000233967</v>
      </c>
      <c r="C1508" s="7">
        <v>0</v>
      </c>
      <c r="D1508" s="9" t="s">
        <v>1001</v>
      </c>
      <c r="E1508" s="9" t="s">
        <v>1114</v>
      </c>
      <c r="F1508" s="10">
        <v>4279.17</v>
      </c>
      <c r="G1508" s="10">
        <v>-4278.17</v>
      </c>
      <c r="H1508" s="9">
        <v>1</v>
      </c>
    </row>
    <row r="1509" spans="1:8">
      <c r="A1509" s="9"/>
      <c r="B1509" s="8">
        <v>100000233967</v>
      </c>
      <c r="C1509" s="7">
        <v>1</v>
      </c>
      <c r="D1509" s="9" t="s">
        <v>1001</v>
      </c>
      <c r="E1509" s="9" t="s">
        <v>1114</v>
      </c>
      <c r="F1509" s="10">
        <v>11520.83</v>
      </c>
      <c r="G1509" s="10">
        <v>-11519.83</v>
      </c>
      <c r="H1509" s="9">
        <v>1</v>
      </c>
    </row>
    <row r="1510" spans="1:8">
      <c r="A1510" s="9">
        <v>122</v>
      </c>
      <c r="B1510" s="8">
        <v>100000233968</v>
      </c>
      <c r="C1510" s="7">
        <v>0</v>
      </c>
      <c r="D1510" s="9" t="s">
        <v>1001</v>
      </c>
      <c r="E1510" s="9" t="s">
        <v>1114</v>
      </c>
      <c r="F1510" s="10">
        <v>4279.17</v>
      </c>
      <c r="G1510" s="10">
        <v>-4278.17</v>
      </c>
      <c r="H1510" s="9">
        <v>1</v>
      </c>
    </row>
    <row r="1511" spans="1:8">
      <c r="A1511" s="9"/>
      <c r="B1511" s="8">
        <v>100000233968</v>
      </c>
      <c r="C1511" s="7">
        <v>1</v>
      </c>
      <c r="D1511" s="9" t="s">
        <v>1001</v>
      </c>
      <c r="E1511" s="9" t="s">
        <v>1114</v>
      </c>
      <c r="F1511" s="10">
        <v>11520.83</v>
      </c>
      <c r="G1511" s="10">
        <v>-11519.83</v>
      </c>
      <c r="H1511" s="9">
        <v>1</v>
      </c>
    </row>
    <row r="1512" spans="1:8">
      <c r="A1512" s="9">
        <v>123</v>
      </c>
      <c r="B1512" s="8">
        <v>100000233969</v>
      </c>
      <c r="C1512" s="7">
        <v>0</v>
      </c>
      <c r="D1512" s="9" t="s">
        <v>1001</v>
      </c>
      <c r="E1512" s="9" t="s">
        <v>1114</v>
      </c>
      <c r="F1512" s="10">
        <v>4279.17</v>
      </c>
      <c r="G1512" s="10">
        <v>-4278.17</v>
      </c>
      <c r="H1512" s="9">
        <v>1</v>
      </c>
    </row>
    <row r="1513" spans="1:8">
      <c r="A1513" s="9"/>
      <c r="B1513" s="8">
        <v>100000233969</v>
      </c>
      <c r="C1513" s="7">
        <v>1</v>
      </c>
      <c r="D1513" s="9" t="s">
        <v>1001</v>
      </c>
      <c r="E1513" s="9" t="s">
        <v>1114</v>
      </c>
      <c r="F1513" s="10">
        <v>11520.83</v>
      </c>
      <c r="G1513" s="10">
        <v>-11519.83</v>
      </c>
      <c r="H1513" s="9">
        <v>1</v>
      </c>
    </row>
    <row r="1514" spans="1:8">
      <c r="A1514" s="9">
        <v>124</v>
      </c>
      <c r="B1514" s="8">
        <v>100000233970</v>
      </c>
      <c r="C1514" s="7">
        <v>0</v>
      </c>
      <c r="D1514" s="9" t="s">
        <v>1001</v>
      </c>
      <c r="E1514" s="9" t="s">
        <v>1114</v>
      </c>
      <c r="F1514" s="10">
        <v>4279.17</v>
      </c>
      <c r="G1514" s="10">
        <v>-4278.17</v>
      </c>
      <c r="H1514" s="9">
        <v>1</v>
      </c>
    </row>
    <row r="1515" spans="1:8">
      <c r="A1515" s="9"/>
      <c r="B1515" s="8">
        <v>100000233970</v>
      </c>
      <c r="C1515" s="7">
        <v>1</v>
      </c>
      <c r="D1515" s="9" t="s">
        <v>1001</v>
      </c>
      <c r="E1515" s="9" t="s">
        <v>1114</v>
      </c>
      <c r="F1515" s="10">
        <v>11520.83</v>
      </c>
      <c r="G1515" s="10">
        <v>-11519.83</v>
      </c>
      <c r="H1515" s="9">
        <v>1</v>
      </c>
    </row>
    <row r="1516" spans="1:8">
      <c r="A1516" s="9">
        <v>125</v>
      </c>
      <c r="B1516" s="8">
        <v>100000233971</v>
      </c>
      <c r="C1516" s="7">
        <v>0</v>
      </c>
      <c r="D1516" s="9" t="s">
        <v>1001</v>
      </c>
      <c r="E1516" s="9" t="s">
        <v>1114</v>
      </c>
      <c r="F1516" s="10">
        <v>4279.17</v>
      </c>
      <c r="G1516" s="10">
        <v>-4278.17</v>
      </c>
      <c r="H1516" s="9">
        <v>1</v>
      </c>
    </row>
    <row r="1517" spans="1:8">
      <c r="A1517" s="9"/>
      <c r="B1517" s="8">
        <v>100000233971</v>
      </c>
      <c r="C1517" s="7">
        <v>1</v>
      </c>
      <c r="D1517" s="9" t="s">
        <v>1001</v>
      </c>
      <c r="E1517" s="9" t="s">
        <v>1114</v>
      </c>
      <c r="F1517" s="10">
        <v>11520.83</v>
      </c>
      <c r="G1517" s="10">
        <v>-11519.83</v>
      </c>
      <c r="H1517" s="9">
        <v>1</v>
      </c>
    </row>
    <row r="1518" spans="1:8">
      <c r="A1518" s="9">
        <v>126</v>
      </c>
      <c r="B1518" s="8">
        <v>100000233972</v>
      </c>
      <c r="C1518" s="7">
        <v>0</v>
      </c>
      <c r="D1518" s="9" t="s">
        <v>1001</v>
      </c>
      <c r="E1518" s="9" t="s">
        <v>1114</v>
      </c>
      <c r="F1518" s="10">
        <v>4279.17</v>
      </c>
      <c r="G1518" s="10">
        <v>-4278.17</v>
      </c>
      <c r="H1518" s="9">
        <v>1</v>
      </c>
    </row>
    <row r="1519" spans="1:8">
      <c r="A1519" s="9"/>
      <c r="B1519" s="8">
        <v>100000233972</v>
      </c>
      <c r="C1519" s="7">
        <v>1</v>
      </c>
      <c r="D1519" s="9" t="s">
        <v>1001</v>
      </c>
      <c r="E1519" s="9" t="s">
        <v>1114</v>
      </c>
      <c r="F1519" s="10">
        <v>11520.83</v>
      </c>
      <c r="G1519" s="10">
        <v>-11519.83</v>
      </c>
      <c r="H1519" s="9">
        <v>1</v>
      </c>
    </row>
    <row r="1520" spans="1:8">
      <c r="A1520" s="9">
        <v>127</v>
      </c>
      <c r="B1520" s="8">
        <v>100000233973</v>
      </c>
      <c r="C1520" s="7">
        <v>0</v>
      </c>
      <c r="D1520" s="9" t="s">
        <v>1001</v>
      </c>
      <c r="E1520" s="9" t="s">
        <v>1114</v>
      </c>
      <c r="F1520" s="10">
        <v>4279.17</v>
      </c>
      <c r="G1520" s="10">
        <v>-4278.17</v>
      </c>
      <c r="H1520" s="9">
        <v>1</v>
      </c>
    </row>
    <row r="1521" spans="1:8">
      <c r="A1521" s="9"/>
      <c r="B1521" s="8">
        <v>100000233973</v>
      </c>
      <c r="C1521" s="7">
        <v>1</v>
      </c>
      <c r="D1521" s="9" t="s">
        <v>1001</v>
      </c>
      <c r="E1521" s="9" t="s">
        <v>1114</v>
      </c>
      <c r="F1521" s="10">
        <v>11520.83</v>
      </c>
      <c r="G1521" s="10">
        <v>-11519.83</v>
      </c>
      <c r="H1521" s="9">
        <v>1</v>
      </c>
    </row>
    <row r="1522" spans="1:8">
      <c r="A1522" s="9">
        <v>128</v>
      </c>
      <c r="B1522" s="8">
        <v>100000233974</v>
      </c>
      <c r="C1522" s="7">
        <v>0</v>
      </c>
      <c r="D1522" s="9" t="s">
        <v>1001</v>
      </c>
      <c r="E1522" s="9" t="s">
        <v>1114</v>
      </c>
      <c r="F1522" s="10">
        <v>4279.17</v>
      </c>
      <c r="G1522" s="10">
        <v>-4278.17</v>
      </c>
      <c r="H1522" s="9">
        <v>1</v>
      </c>
    </row>
    <row r="1523" spans="1:8">
      <c r="A1523" s="9"/>
      <c r="B1523" s="8">
        <v>100000233974</v>
      </c>
      <c r="C1523" s="7">
        <v>1</v>
      </c>
      <c r="D1523" s="9" t="s">
        <v>1001</v>
      </c>
      <c r="E1523" s="9" t="s">
        <v>1114</v>
      </c>
      <c r="F1523" s="10">
        <v>11520.83</v>
      </c>
      <c r="G1523" s="10">
        <v>-11519.83</v>
      </c>
      <c r="H1523" s="9">
        <v>1</v>
      </c>
    </row>
    <row r="1524" spans="1:8">
      <c r="A1524" s="9">
        <v>129</v>
      </c>
      <c r="B1524" s="8">
        <v>100000233975</v>
      </c>
      <c r="C1524" s="7">
        <v>0</v>
      </c>
      <c r="D1524" s="9" t="s">
        <v>1001</v>
      </c>
      <c r="E1524" s="9" t="s">
        <v>1114</v>
      </c>
      <c r="F1524" s="10">
        <v>4279.17</v>
      </c>
      <c r="G1524" s="10">
        <v>-4278.17</v>
      </c>
      <c r="H1524" s="9">
        <v>1</v>
      </c>
    </row>
    <row r="1525" spans="1:8">
      <c r="A1525" s="9"/>
      <c r="B1525" s="8">
        <v>100000233975</v>
      </c>
      <c r="C1525" s="7">
        <v>1</v>
      </c>
      <c r="D1525" s="9" t="s">
        <v>1001</v>
      </c>
      <c r="E1525" s="9" t="s">
        <v>1114</v>
      </c>
      <c r="F1525" s="10">
        <v>11520.83</v>
      </c>
      <c r="G1525" s="10">
        <v>-11519.83</v>
      </c>
      <c r="H1525" s="9">
        <v>1</v>
      </c>
    </row>
    <row r="1526" spans="1:8">
      <c r="A1526" s="9">
        <v>130</v>
      </c>
      <c r="B1526" s="8">
        <v>100000233976</v>
      </c>
      <c r="C1526" s="7">
        <v>0</v>
      </c>
      <c r="D1526" s="9" t="s">
        <v>1001</v>
      </c>
      <c r="E1526" s="9" t="s">
        <v>1114</v>
      </c>
      <c r="F1526" s="10">
        <v>4279.17</v>
      </c>
      <c r="G1526" s="10">
        <v>-4278.17</v>
      </c>
      <c r="H1526" s="9">
        <v>1</v>
      </c>
    </row>
    <row r="1527" spans="1:8">
      <c r="A1527" s="9"/>
      <c r="B1527" s="8">
        <v>100000233976</v>
      </c>
      <c r="C1527" s="7">
        <v>1</v>
      </c>
      <c r="D1527" s="9" t="s">
        <v>1001</v>
      </c>
      <c r="E1527" s="9" t="s">
        <v>1114</v>
      </c>
      <c r="F1527" s="10">
        <v>11520.83</v>
      </c>
      <c r="G1527" s="10">
        <v>-11519.83</v>
      </c>
      <c r="H1527" s="9">
        <v>1</v>
      </c>
    </row>
    <row r="1528" spans="1:8">
      <c r="A1528" s="9">
        <v>131</v>
      </c>
      <c r="B1528" s="8">
        <v>100000233977</v>
      </c>
      <c r="C1528" s="7">
        <v>0</v>
      </c>
      <c r="D1528" s="9" t="s">
        <v>1001</v>
      </c>
      <c r="E1528" s="9" t="s">
        <v>1114</v>
      </c>
      <c r="F1528" s="10">
        <v>4279.17</v>
      </c>
      <c r="G1528" s="10">
        <v>-4278.17</v>
      </c>
      <c r="H1528" s="9">
        <v>1</v>
      </c>
    </row>
    <row r="1529" spans="1:8">
      <c r="A1529" s="9"/>
      <c r="B1529" s="8">
        <v>100000233977</v>
      </c>
      <c r="C1529" s="7">
        <v>1</v>
      </c>
      <c r="D1529" s="9" t="s">
        <v>1001</v>
      </c>
      <c r="E1529" s="9" t="s">
        <v>1114</v>
      </c>
      <c r="F1529" s="10">
        <v>11520.83</v>
      </c>
      <c r="G1529" s="10">
        <v>-11519.83</v>
      </c>
      <c r="H1529" s="9">
        <v>1</v>
      </c>
    </row>
    <row r="1530" spans="1:8">
      <c r="A1530" s="9">
        <v>132</v>
      </c>
      <c r="B1530" s="8">
        <v>100000233978</v>
      </c>
      <c r="C1530" s="7">
        <v>0</v>
      </c>
      <c r="D1530" s="9" t="s">
        <v>1001</v>
      </c>
      <c r="E1530" s="9" t="s">
        <v>1114</v>
      </c>
      <c r="F1530" s="10">
        <v>4279.17</v>
      </c>
      <c r="G1530" s="10">
        <v>-4278.17</v>
      </c>
      <c r="H1530" s="9">
        <v>1</v>
      </c>
    </row>
    <row r="1531" spans="1:8">
      <c r="A1531" s="9"/>
      <c r="B1531" s="8">
        <v>100000233978</v>
      </c>
      <c r="C1531" s="7">
        <v>1</v>
      </c>
      <c r="D1531" s="9" t="s">
        <v>1001</v>
      </c>
      <c r="E1531" s="9" t="s">
        <v>1114</v>
      </c>
      <c r="F1531" s="10">
        <v>11520.83</v>
      </c>
      <c r="G1531" s="10">
        <v>-11519.83</v>
      </c>
      <c r="H1531" s="9">
        <v>1</v>
      </c>
    </row>
    <row r="1532" spans="1:8">
      <c r="A1532" s="9">
        <v>133</v>
      </c>
      <c r="B1532" s="8">
        <v>100000233979</v>
      </c>
      <c r="C1532" s="7">
        <v>0</v>
      </c>
      <c r="D1532" s="9" t="s">
        <v>1001</v>
      </c>
      <c r="E1532" s="9" t="s">
        <v>1114</v>
      </c>
      <c r="F1532" s="10">
        <v>4279.17</v>
      </c>
      <c r="G1532" s="10">
        <v>-4278.17</v>
      </c>
      <c r="H1532" s="9">
        <v>1</v>
      </c>
    </row>
    <row r="1533" spans="1:8">
      <c r="A1533" s="9"/>
      <c r="B1533" s="8">
        <v>100000233979</v>
      </c>
      <c r="C1533" s="7">
        <v>1</v>
      </c>
      <c r="D1533" s="9" t="s">
        <v>1001</v>
      </c>
      <c r="E1533" s="9" t="s">
        <v>1114</v>
      </c>
      <c r="F1533" s="10">
        <v>11520.83</v>
      </c>
      <c r="G1533" s="10">
        <v>-11519.83</v>
      </c>
      <c r="H1533" s="9">
        <v>1</v>
      </c>
    </row>
    <row r="1534" spans="1:8">
      <c r="A1534" s="9">
        <v>134</v>
      </c>
      <c r="B1534" s="8">
        <v>100000233980</v>
      </c>
      <c r="C1534" s="7">
        <v>0</v>
      </c>
      <c r="D1534" s="9" t="s">
        <v>1001</v>
      </c>
      <c r="E1534" s="9" t="s">
        <v>1114</v>
      </c>
      <c r="F1534" s="10">
        <v>4279.17</v>
      </c>
      <c r="G1534" s="10">
        <v>-4278.17</v>
      </c>
      <c r="H1534" s="9">
        <v>1</v>
      </c>
    </row>
    <row r="1535" spans="1:8">
      <c r="A1535" s="9"/>
      <c r="B1535" s="8">
        <v>100000233980</v>
      </c>
      <c r="C1535" s="7">
        <v>1</v>
      </c>
      <c r="D1535" s="9" t="s">
        <v>1001</v>
      </c>
      <c r="E1535" s="9" t="s">
        <v>1114</v>
      </c>
      <c r="F1535" s="10">
        <v>11520.83</v>
      </c>
      <c r="G1535" s="10">
        <v>-11519.83</v>
      </c>
      <c r="H1535" s="9">
        <v>1</v>
      </c>
    </row>
    <row r="1536" spans="1:8">
      <c r="A1536" s="9">
        <v>135</v>
      </c>
      <c r="B1536" s="8">
        <v>100000233981</v>
      </c>
      <c r="C1536" s="7">
        <v>0</v>
      </c>
      <c r="D1536" s="9" t="s">
        <v>1001</v>
      </c>
      <c r="E1536" s="9" t="s">
        <v>1114</v>
      </c>
      <c r="F1536" s="10">
        <v>4279.17</v>
      </c>
      <c r="G1536" s="10">
        <v>-4278.17</v>
      </c>
      <c r="H1536" s="9">
        <v>1</v>
      </c>
    </row>
    <row r="1537" spans="1:8">
      <c r="A1537" s="9"/>
      <c r="B1537" s="8">
        <v>100000233981</v>
      </c>
      <c r="C1537" s="7">
        <v>1</v>
      </c>
      <c r="D1537" s="9" t="s">
        <v>1001</v>
      </c>
      <c r="E1537" s="9" t="s">
        <v>1114</v>
      </c>
      <c r="F1537" s="10">
        <v>11520.83</v>
      </c>
      <c r="G1537" s="10">
        <v>-11519.83</v>
      </c>
      <c r="H1537" s="9">
        <v>1</v>
      </c>
    </row>
    <row r="1538" spans="1:8">
      <c r="A1538" s="9">
        <v>136</v>
      </c>
      <c r="B1538" s="8">
        <v>100000233982</v>
      </c>
      <c r="C1538" s="7">
        <v>0</v>
      </c>
      <c r="D1538" s="9" t="s">
        <v>1001</v>
      </c>
      <c r="E1538" s="9" t="s">
        <v>1114</v>
      </c>
      <c r="F1538" s="10">
        <v>4279.17</v>
      </c>
      <c r="G1538" s="10">
        <v>-4278.17</v>
      </c>
      <c r="H1538" s="9">
        <v>1</v>
      </c>
    </row>
    <row r="1539" spans="1:8">
      <c r="A1539" s="9"/>
      <c r="B1539" s="8">
        <v>100000233982</v>
      </c>
      <c r="C1539" s="7">
        <v>1</v>
      </c>
      <c r="D1539" s="9" t="s">
        <v>1001</v>
      </c>
      <c r="E1539" s="9" t="s">
        <v>1114</v>
      </c>
      <c r="F1539" s="10">
        <v>11520.83</v>
      </c>
      <c r="G1539" s="10">
        <v>-11519.83</v>
      </c>
      <c r="H1539" s="9">
        <v>1</v>
      </c>
    </row>
    <row r="1540" spans="1:8">
      <c r="A1540" s="9">
        <v>137</v>
      </c>
      <c r="B1540" s="8">
        <v>100000233983</v>
      </c>
      <c r="C1540" s="7">
        <v>0</v>
      </c>
      <c r="D1540" s="9" t="s">
        <v>1001</v>
      </c>
      <c r="E1540" s="9" t="s">
        <v>1114</v>
      </c>
      <c r="F1540" s="10">
        <v>4279.17</v>
      </c>
      <c r="G1540" s="10">
        <v>-4278.17</v>
      </c>
      <c r="H1540" s="9">
        <v>1</v>
      </c>
    </row>
    <row r="1541" spans="1:8">
      <c r="A1541" s="9"/>
      <c r="B1541" s="8">
        <v>100000233983</v>
      </c>
      <c r="C1541" s="7">
        <v>1</v>
      </c>
      <c r="D1541" s="9" t="s">
        <v>1001</v>
      </c>
      <c r="E1541" s="9" t="s">
        <v>1114</v>
      </c>
      <c r="F1541" s="10">
        <v>11520.83</v>
      </c>
      <c r="G1541" s="10">
        <v>-11519.83</v>
      </c>
      <c r="H1541" s="9">
        <v>1</v>
      </c>
    </row>
    <row r="1542" spans="1:8">
      <c r="A1542" s="9">
        <v>138</v>
      </c>
      <c r="B1542" s="8">
        <v>100000233984</v>
      </c>
      <c r="C1542" s="7">
        <v>0</v>
      </c>
      <c r="D1542" s="9" t="s">
        <v>1001</v>
      </c>
      <c r="E1542" s="9" t="s">
        <v>1114</v>
      </c>
      <c r="F1542" s="10">
        <v>4279.17</v>
      </c>
      <c r="G1542" s="10">
        <v>-4278.17</v>
      </c>
      <c r="H1542" s="9">
        <v>1</v>
      </c>
    </row>
    <row r="1543" spans="1:8">
      <c r="A1543" s="9"/>
      <c r="B1543" s="8">
        <v>100000233984</v>
      </c>
      <c r="C1543" s="7">
        <v>1</v>
      </c>
      <c r="D1543" s="9" t="s">
        <v>1001</v>
      </c>
      <c r="E1543" s="9" t="s">
        <v>1114</v>
      </c>
      <c r="F1543" s="10">
        <v>11520.83</v>
      </c>
      <c r="G1543" s="10">
        <v>-11519.83</v>
      </c>
      <c r="H1543" s="9">
        <v>1</v>
      </c>
    </row>
    <row r="1544" spans="1:8">
      <c r="A1544" s="9">
        <v>139</v>
      </c>
      <c r="B1544" s="8">
        <v>100000233985</v>
      </c>
      <c r="C1544" s="7">
        <v>0</v>
      </c>
      <c r="D1544" s="9" t="s">
        <v>1001</v>
      </c>
      <c r="E1544" s="9" t="s">
        <v>1114</v>
      </c>
      <c r="F1544" s="10">
        <v>4279.17</v>
      </c>
      <c r="G1544" s="10">
        <v>-4278.17</v>
      </c>
      <c r="H1544" s="9">
        <v>1</v>
      </c>
    </row>
    <row r="1545" spans="1:8">
      <c r="A1545" s="9"/>
      <c r="B1545" s="8">
        <v>100000233985</v>
      </c>
      <c r="C1545" s="7">
        <v>1</v>
      </c>
      <c r="D1545" s="9" t="s">
        <v>1001</v>
      </c>
      <c r="E1545" s="9" t="s">
        <v>1114</v>
      </c>
      <c r="F1545" s="10">
        <v>11520.83</v>
      </c>
      <c r="G1545" s="10">
        <v>-11519.83</v>
      </c>
      <c r="H1545" s="9">
        <v>1</v>
      </c>
    </row>
    <row r="1546" spans="1:8">
      <c r="A1546" s="9">
        <v>140</v>
      </c>
      <c r="B1546" s="8">
        <v>100000233986</v>
      </c>
      <c r="C1546" s="7">
        <v>0</v>
      </c>
      <c r="D1546" s="9" t="s">
        <v>1001</v>
      </c>
      <c r="E1546" s="9" t="s">
        <v>1114</v>
      </c>
      <c r="F1546" s="10">
        <v>4279.17</v>
      </c>
      <c r="G1546" s="10">
        <v>-4278.17</v>
      </c>
      <c r="H1546" s="9">
        <v>1</v>
      </c>
    </row>
    <row r="1547" spans="1:8">
      <c r="A1547" s="9"/>
      <c r="B1547" s="8">
        <v>100000233986</v>
      </c>
      <c r="C1547" s="7">
        <v>1</v>
      </c>
      <c r="D1547" s="9" t="s">
        <v>1001</v>
      </c>
      <c r="E1547" s="9" t="s">
        <v>1114</v>
      </c>
      <c r="F1547" s="10">
        <v>11520.83</v>
      </c>
      <c r="G1547" s="10">
        <v>-11519.83</v>
      </c>
      <c r="H1547" s="9">
        <v>1</v>
      </c>
    </row>
    <row r="1548" spans="1:8">
      <c r="A1548" s="9">
        <v>141</v>
      </c>
      <c r="B1548" s="8">
        <v>100000233987</v>
      </c>
      <c r="C1548" s="7">
        <v>0</v>
      </c>
      <c r="D1548" s="9" t="s">
        <v>1001</v>
      </c>
      <c r="E1548" s="9" t="s">
        <v>1114</v>
      </c>
      <c r="F1548" s="10">
        <v>4279.17</v>
      </c>
      <c r="G1548" s="10">
        <v>-4278.17</v>
      </c>
      <c r="H1548" s="9">
        <v>1</v>
      </c>
    </row>
    <row r="1549" spans="1:8">
      <c r="A1549" s="9"/>
      <c r="B1549" s="8">
        <v>100000233987</v>
      </c>
      <c r="C1549" s="7">
        <v>1</v>
      </c>
      <c r="D1549" s="9" t="s">
        <v>1001</v>
      </c>
      <c r="E1549" s="9" t="s">
        <v>1114</v>
      </c>
      <c r="F1549" s="10">
        <v>11520.83</v>
      </c>
      <c r="G1549" s="10">
        <v>-11519.83</v>
      </c>
      <c r="H1549" s="9">
        <v>1</v>
      </c>
    </row>
    <row r="1550" spans="1:8">
      <c r="A1550" s="9">
        <v>142</v>
      </c>
      <c r="B1550" s="8">
        <v>100000233988</v>
      </c>
      <c r="C1550" s="7">
        <v>0</v>
      </c>
      <c r="D1550" s="9" t="s">
        <v>1001</v>
      </c>
      <c r="E1550" s="9" t="s">
        <v>1114</v>
      </c>
      <c r="F1550" s="10">
        <v>4279.17</v>
      </c>
      <c r="G1550" s="10">
        <v>-4278.17</v>
      </c>
      <c r="H1550" s="9">
        <v>1</v>
      </c>
    </row>
    <row r="1551" spans="1:8">
      <c r="A1551" s="9"/>
      <c r="B1551" s="8">
        <v>100000233988</v>
      </c>
      <c r="C1551" s="7">
        <v>1</v>
      </c>
      <c r="D1551" s="9" t="s">
        <v>1001</v>
      </c>
      <c r="E1551" s="9" t="s">
        <v>1114</v>
      </c>
      <c r="F1551" s="10">
        <v>11520.83</v>
      </c>
      <c r="G1551" s="10">
        <v>-11519.83</v>
      </c>
      <c r="H1551" s="9">
        <v>1</v>
      </c>
    </row>
    <row r="1552" spans="1:8">
      <c r="A1552" s="9">
        <v>143</v>
      </c>
      <c r="B1552" s="8">
        <v>100000233989</v>
      </c>
      <c r="C1552" s="7">
        <v>0</v>
      </c>
      <c r="D1552" s="9" t="s">
        <v>1001</v>
      </c>
      <c r="E1552" s="9" t="s">
        <v>1114</v>
      </c>
      <c r="F1552" s="10">
        <v>4279.17</v>
      </c>
      <c r="G1552" s="10">
        <v>-4278.17</v>
      </c>
      <c r="H1552" s="9">
        <v>1</v>
      </c>
    </row>
    <row r="1553" spans="1:8">
      <c r="A1553" s="9"/>
      <c r="B1553" s="8">
        <v>100000233989</v>
      </c>
      <c r="C1553" s="7">
        <v>1</v>
      </c>
      <c r="D1553" s="9" t="s">
        <v>1001</v>
      </c>
      <c r="E1553" s="9" t="s">
        <v>1114</v>
      </c>
      <c r="F1553" s="10">
        <v>11520.83</v>
      </c>
      <c r="G1553" s="10">
        <v>-11519.83</v>
      </c>
      <c r="H1553" s="9">
        <v>1</v>
      </c>
    </row>
    <row r="1554" spans="1:8">
      <c r="A1554" s="9">
        <v>144</v>
      </c>
      <c r="B1554" s="8">
        <v>100000233990</v>
      </c>
      <c r="C1554" s="7">
        <v>0</v>
      </c>
      <c r="D1554" s="9" t="s">
        <v>1001</v>
      </c>
      <c r="E1554" s="9" t="s">
        <v>1114</v>
      </c>
      <c r="F1554" s="10">
        <v>4279.17</v>
      </c>
      <c r="G1554" s="10">
        <v>-4278.17</v>
      </c>
      <c r="H1554" s="9">
        <v>1</v>
      </c>
    </row>
    <row r="1555" spans="1:8">
      <c r="A1555" s="9"/>
      <c r="B1555" s="8">
        <v>100000233990</v>
      </c>
      <c r="C1555" s="7">
        <v>1</v>
      </c>
      <c r="D1555" s="9" t="s">
        <v>1001</v>
      </c>
      <c r="E1555" s="9" t="s">
        <v>1114</v>
      </c>
      <c r="F1555" s="10">
        <v>11520.83</v>
      </c>
      <c r="G1555" s="10">
        <v>-11519.83</v>
      </c>
      <c r="H1555" s="9">
        <v>1</v>
      </c>
    </row>
    <row r="1556" spans="1:8">
      <c r="A1556" s="9">
        <v>145</v>
      </c>
      <c r="B1556" s="8">
        <v>100000233991</v>
      </c>
      <c r="C1556" s="7">
        <v>0</v>
      </c>
      <c r="D1556" s="9" t="s">
        <v>1001</v>
      </c>
      <c r="E1556" s="9" t="s">
        <v>1114</v>
      </c>
      <c r="F1556" s="10">
        <v>4279.17</v>
      </c>
      <c r="G1556" s="10">
        <v>-4278.17</v>
      </c>
      <c r="H1556" s="9">
        <v>1</v>
      </c>
    </row>
    <row r="1557" spans="1:8">
      <c r="A1557" s="9"/>
      <c r="B1557" s="8">
        <v>100000233991</v>
      </c>
      <c r="C1557" s="7">
        <v>1</v>
      </c>
      <c r="D1557" s="9" t="s">
        <v>1001</v>
      </c>
      <c r="E1557" s="9" t="s">
        <v>1114</v>
      </c>
      <c r="F1557" s="10">
        <v>11520.83</v>
      </c>
      <c r="G1557" s="10">
        <v>-11519.83</v>
      </c>
      <c r="H1557" s="9">
        <v>1</v>
      </c>
    </row>
    <row r="1558" spans="1:8">
      <c r="A1558" s="9">
        <v>146</v>
      </c>
      <c r="B1558" s="8">
        <v>100000233992</v>
      </c>
      <c r="C1558" s="7">
        <v>0</v>
      </c>
      <c r="D1558" s="9" t="s">
        <v>1001</v>
      </c>
      <c r="E1558" s="9" t="s">
        <v>1114</v>
      </c>
      <c r="F1558" s="10">
        <v>4279.17</v>
      </c>
      <c r="G1558" s="10">
        <v>-4278.17</v>
      </c>
      <c r="H1558" s="9">
        <v>1</v>
      </c>
    </row>
    <row r="1559" spans="1:8">
      <c r="A1559" s="9"/>
      <c r="B1559" s="8">
        <v>100000233992</v>
      </c>
      <c r="C1559" s="7">
        <v>1</v>
      </c>
      <c r="D1559" s="9" t="s">
        <v>1001</v>
      </c>
      <c r="E1559" s="9" t="s">
        <v>1114</v>
      </c>
      <c r="F1559" s="10">
        <v>11520.83</v>
      </c>
      <c r="G1559" s="10">
        <v>-11519.83</v>
      </c>
      <c r="H1559" s="9">
        <v>1</v>
      </c>
    </row>
    <row r="1560" spans="1:8">
      <c r="A1560" s="9">
        <v>147</v>
      </c>
      <c r="B1560" s="8">
        <v>100000233993</v>
      </c>
      <c r="C1560" s="7">
        <v>0</v>
      </c>
      <c r="D1560" s="9" t="s">
        <v>1001</v>
      </c>
      <c r="E1560" s="9" t="s">
        <v>1114</v>
      </c>
      <c r="F1560" s="10">
        <v>4279.17</v>
      </c>
      <c r="G1560" s="10">
        <v>-4278.17</v>
      </c>
      <c r="H1560" s="9">
        <v>1</v>
      </c>
    </row>
    <row r="1561" spans="1:8">
      <c r="A1561" s="9"/>
      <c r="B1561" s="8">
        <v>100000233993</v>
      </c>
      <c r="C1561" s="7">
        <v>1</v>
      </c>
      <c r="D1561" s="9" t="s">
        <v>1001</v>
      </c>
      <c r="E1561" s="9" t="s">
        <v>1114</v>
      </c>
      <c r="F1561" s="10">
        <v>11520.83</v>
      </c>
      <c r="G1561" s="10">
        <v>-11519.83</v>
      </c>
      <c r="H1561" s="9">
        <v>1</v>
      </c>
    </row>
    <row r="1562" spans="1:8">
      <c r="A1562" s="9">
        <v>148</v>
      </c>
      <c r="B1562" s="8">
        <v>100000233994</v>
      </c>
      <c r="C1562" s="7">
        <v>0</v>
      </c>
      <c r="D1562" s="9" t="s">
        <v>1001</v>
      </c>
      <c r="E1562" s="9" t="s">
        <v>1114</v>
      </c>
      <c r="F1562" s="10">
        <v>4279.17</v>
      </c>
      <c r="G1562" s="10">
        <v>-4278.17</v>
      </c>
      <c r="H1562" s="9">
        <v>1</v>
      </c>
    </row>
    <row r="1563" spans="1:8">
      <c r="A1563" s="9"/>
      <c r="B1563" s="8">
        <v>100000233994</v>
      </c>
      <c r="C1563" s="7">
        <v>1</v>
      </c>
      <c r="D1563" s="9" t="s">
        <v>1001</v>
      </c>
      <c r="E1563" s="9" t="s">
        <v>1114</v>
      </c>
      <c r="F1563" s="10">
        <v>11520.83</v>
      </c>
      <c r="G1563" s="10">
        <v>-11519.83</v>
      </c>
      <c r="H1563" s="9">
        <v>1</v>
      </c>
    </row>
    <row r="1564" spans="1:8">
      <c r="A1564" s="9">
        <v>149</v>
      </c>
      <c r="B1564" s="8">
        <v>100000233995</v>
      </c>
      <c r="C1564" s="7">
        <v>0</v>
      </c>
      <c r="D1564" s="9" t="s">
        <v>1001</v>
      </c>
      <c r="E1564" s="9" t="s">
        <v>1114</v>
      </c>
      <c r="F1564" s="10">
        <v>4279.17</v>
      </c>
      <c r="G1564" s="10">
        <v>-4278.17</v>
      </c>
      <c r="H1564" s="9">
        <v>1</v>
      </c>
    </row>
    <row r="1565" spans="1:8">
      <c r="A1565" s="9"/>
      <c r="B1565" s="8">
        <v>100000233995</v>
      </c>
      <c r="C1565" s="7">
        <v>1</v>
      </c>
      <c r="D1565" s="9" t="s">
        <v>1001</v>
      </c>
      <c r="E1565" s="9" t="s">
        <v>1114</v>
      </c>
      <c r="F1565" s="10">
        <v>11520.83</v>
      </c>
      <c r="G1565" s="10">
        <v>-11519.83</v>
      </c>
      <c r="H1565" s="9">
        <v>1</v>
      </c>
    </row>
    <row r="1566" spans="1:8">
      <c r="A1566" s="9">
        <v>150</v>
      </c>
      <c r="B1566" s="8">
        <v>100000233996</v>
      </c>
      <c r="C1566" s="7">
        <v>0</v>
      </c>
      <c r="D1566" s="9" t="s">
        <v>1001</v>
      </c>
      <c r="E1566" s="9" t="s">
        <v>1114</v>
      </c>
      <c r="F1566" s="10">
        <v>4279.17</v>
      </c>
      <c r="G1566" s="10">
        <v>-4278.17</v>
      </c>
      <c r="H1566" s="9">
        <v>1</v>
      </c>
    </row>
    <row r="1567" spans="1:8">
      <c r="A1567" s="9"/>
      <c r="B1567" s="8">
        <v>100000233996</v>
      </c>
      <c r="C1567" s="7">
        <v>1</v>
      </c>
      <c r="D1567" s="9" t="s">
        <v>1001</v>
      </c>
      <c r="E1567" s="9" t="s">
        <v>1114</v>
      </c>
      <c r="F1567" s="10">
        <v>11520.83</v>
      </c>
      <c r="G1567" s="10">
        <v>-11519.83</v>
      </c>
      <c r="H1567" s="9">
        <v>1</v>
      </c>
    </row>
    <row r="1568" spans="1:8">
      <c r="A1568" s="9">
        <v>151</v>
      </c>
      <c r="B1568" s="8">
        <v>100000233997</v>
      </c>
      <c r="C1568" s="7">
        <v>0</v>
      </c>
      <c r="D1568" s="9" t="s">
        <v>1001</v>
      </c>
      <c r="E1568" s="9" t="s">
        <v>1114</v>
      </c>
      <c r="F1568" s="10">
        <v>4279.17</v>
      </c>
      <c r="G1568" s="10">
        <v>-4278.17</v>
      </c>
      <c r="H1568" s="9">
        <v>1</v>
      </c>
    </row>
    <row r="1569" spans="1:8">
      <c r="A1569" s="9"/>
      <c r="B1569" s="8">
        <v>100000233997</v>
      </c>
      <c r="C1569" s="7">
        <v>1</v>
      </c>
      <c r="D1569" s="9" t="s">
        <v>1001</v>
      </c>
      <c r="E1569" s="9" t="s">
        <v>1114</v>
      </c>
      <c r="F1569" s="10">
        <v>11520.83</v>
      </c>
      <c r="G1569" s="10">
        <v>-11519.83</v>
      </c>
      <c r="H1569" s="9">
        <v>1</v>
      </c>
    </row>
    <row r="1570" spans="1:8">
      <c r="A1570" s="9">
        <v>152</v>
      </c>
      <c r="B1570" s="8">
        <v>100000233998</v>
      </c>
      <c r="C1570" s="7">
        <v>0</v>
      </c>
      <c r="D1570" s="9" t="s">
        <v>1001</v>
      </c>
      <c r="E1570" s="9" t="s">
        <v>1114</v>
      </c>
      <c r="F1570" s="10">
        <v>4279.17</v>
      </c>
      <c r="G1570" s="10">
        <v>-4278.17</v>
      </c>
      <c r="H1570" s="9">
        <v>1</v>
      </c>
    </row>
    <row r="1571" spans="1:8">
      <c r="A1571" s="9"/>
      <c r="B1571" s="8">
        <v>100000233998</v>
      </c>
      <c r="C1571" s="7">
        <v>1</v>
      </c>
      <c r="D1571" s="9" t="s">
        <v>1001</v>
      </c>
      <c r="E1571" s="9" t="s">
        <v>1114</v>
      </c>
      <c r="F1571" s="10">
        <v>11520.83</v>
      </c>
      <c r="G1571" s="10">
        <v>-11519.83</v>
      </c>
      <c r="H1571" s="9">
        <v>1</v>
      </c>
    </row>
    <row r="1572" spans="1:8">
      <c r="A1572" s="9">
        <v>153</v>
      </c>
      <c r="B1572" s="8">
        <v>100000233999</v>
      </c>
      <c r="C1572" s="7">
        <v>0</v>
      </c>
      <c r="D1572" s="9" t="s">
        <v>1001</v>
      </c>
      <c r="E1572" s="9" t="s">
        <v>1114</v>
      </c>
      <c r="F1572" s="10">
        <v>4279.17</v>
      </c>
      <c r="G1572" s="10">
        <v>-4278.17</v>
      </c>
      <c r="H1572" s="9">
        <v>1</v>
      </c>
    </row>
    <row r="1573" spans="1:8">
      <c r="A1573" s="9"/>
      <c r="B1573" s="8">
        <v>100000233999</v>
      </c>
      <c r="C1573" s="7">
        <v>1</v>
      </c>
      <c r="D1573" s="9" t="s">
        <v>1001</v>
      </c>
      <c r="E1573" s="9" t="s">
        <v>1114</v>
      </c>
      <c r="F1573" s="10">
        <v>11520.83</v>
      </c>
      <c r="G1573" s="10">
        <v>-11519.83</v>
      </c>
      <c r="H1573" s="9">
        <v>1</v>
      </c>
    </row>
    <row r="1574" spans="1:8">
      <c r="A1574" s="9">
        <v>154</v>
      </c>
      <c r="B1574" s="8">
        <v>100000234000</v>
      </c>
      <c r="C1574" s="7">
        <v>0</v>
      </c>
      <c r="D1574" s="9" t="s">
        <v>1001</v>
      </c>
      <c r="E1574" s="9" t="s">
        <v>1114</v>
      </c>
      <c r="F1574" s="10">
        <v>4279.17</v>
      </c>
      <c r="G1574" s="10">
        <v>-4278.17</v>
      </c>
      <c r="H1574" s="9">
        <v>1</v>
      </c>
    </row>
    <row r="1575" spans="1:8">
      <c r="A1575" s="9"/>
      <c r="B1575" s="8">
        <v>100000234000</v>
      </c>
      <c r="C1575" s="7">
        <v>1</v>
      </c>
      <c r="D1575" s="9" t="s">
        <v>1001</v>
      </c>
      <c r="E1575" s="9" t="s">
        <v>1114</v>
      </c>
      <c r="F1575" s="10">
        <v>11520.83</v>
      </c>
      <c r="G1575" s="10">
        <v>-11519.83</v>
      </c>
      <c r="H1575" s="9">
        <v>1</v>
      </c>
    </row>
    <row r="1576" spans="1:8">
      <c r="A1576" s="9">
        <v>155</v>
      </c>
      <c r="B1576" s="8">
        <v>100000234001</v>
      </c>
      <c r="C1576" s="7">
        <v>0</v>
      </c>
      <c r="D1576" s="9" t="s">
        <v>1001</v>
      </c>
      <c r="E1576" s="9" t="s">
        <v>1114</v>
      </c>
      <c r="F1576" s="10">
        <v>4279.17</v>
      </c>
      <c r="G1576" s="10">
        <v>-4278.17</v>
      </c>
      <c r="H1576" s="9">
        <v>1</v>
      </c>
    </row>
    <row r="1577" spans="1:8">
      <c r="A1577" s="9"/>
      <c r="B1577" s="8">
        <v>100000234001</v>
      </c>
      <c r="C1577" s="7">
        <v>1</v>
      </c>
      <c r="D1577" s="9" t="s">
        <v>1001</v>
      </c>
      <c r="E1577" s="9" t="s">
        <v>1114</v>
      </c>
      <c r="F1577" s="10">
        <v>11520.83</v>
      </c>
      <c r="G1577" s="10">
        <v>-11519.83</v>
      </c>
      <c r="H1577" s="9">
        <v>1</v>
      </c>
    </row>
    <row r="1578" spans="1:8">
      <c r="A1578" s="9">
        <v>156</v>
      </c>
      <c r="B1578" s="8">
        <v>100000234002</v>
      </c>
      <c r="C1578" s="7">
        <v>0</v>
      </c>
      <c r="D1578" s="9" t="s">
        <v>1001</v>
      </c>
      <c r="E1578" s="9" t="s">
        <v>1114</v>
      </c>
      <c r="F1578" s="10">
        <v>4279.17</v>
      </c>
      <c r="G1578" s="10">
        <v>-4278.17</v>
      </c>
      <c r="H1578" s="9">
        <v>1</v>
      </c>
    </row>
    <row r="1579" spans="1:8">
      <c r="A1579" s="9"/>
      <c r="B1579" s="8">
        <v>100000234002</v>
      </c>
      <c r="C1579" s="7">
        <v>1</v>
      </c>
      <c r="D1579" s="9" t="s">
        <v>1001</v>
      </c>
      <c r="E1579" s="9" t="s">
        <v>1114</v>
      </c>
      <c r="F1579" s="10">
        <v>11520.83</v>
      </c>
      <c r="G1579" s="10">
        <v>-11519.83</v>
      </c>
      <c r="H1579" s="9">
        <v>1</v>
      </c>
    </row>
    <row r="1580" spans="1:8">
      <c r="A1580" s="9">
        <v>157</v>
      </c>
      <c r="B1580" s="8">
        <v>100000234003</v>
      </c>
      <c r="C1580" s="7">
        <v>0</v>
      </c>
      <c r="D1580" s="9" t="s">
        <v>1001</v>
      </c>
      <c r="E1580" s="9" t="s">
        <v>1114</v>
      </c>
      <c r="F1580" s="10">
        <v>4279.17</v>
      </c>
      <c r="G1580" s="10">
        <v>-4278.17</v>
      </c>
      <c r="H1580" s="9">
        <v>1</v>
      </c>
    </row>
    <row r="1581" spans="1:8">
      <c r="A1581" s="9"/>
      <c r="B1581" s="8">
        <v>100000234003</v>
      </c>
      <c r="C1581" s="7">
        <v>1</v>
      </c>
      <c r="D1581" s="9" t="s">
        <v>1001</v>
      </c>
      <c r="E1581" s="9" t="s">
        <v>1114</v>
      </c>
      <c r="F1581" s="10">
        <v>11520.83</v>
      </c>
      <c r="G1581" s="10">
        <v>-11519.83</v>
      </c>
      <c r="H1581" s="9">
        <v>1</v>
      </c>
    </row>
    <row r="1582" spans="1:8">
      <c r="A1582" s="9">
        <v>158</v>
      </c>
      <c r="B1582" s="8">
        <v>100000234004</v>
      </c>
      <c r="C1582" s="7">
        <v>0</v>
      </c>
      <c r="D1582" s="9" t="s">
        <v>1001</v>
      </c>
      <c r="E1582" s="9" t="s">
        <v>1114</v>
      </c>
      <c r="F1582" s="10">
        <v>4279.17</v>
      </c>
      <c r="G1582" s="10">
        <v>-4278.17</v>
      </c>
      <c r="H1582" s="9">
        <v>1</v>
      </c>
    </row>
    <row r="1583" spans="1:8">
      <c r="A1583" s="9"/>
      <c r="B1583" s="8">
        <v>100000234004</v>
      </c>
      <c r="C1583" s="7">
        <v>1</v>
      </c>
      <c r="D1583" s="9" t="s">
        <v>1001</v>
      </c>
      <c r="E1583" s="9" t="s">
        <v>1114</v>
      </c>
      <c r="F1583" s="10">
        <v>11520.83</v>
      </c>
      <c r="G1583" s="10">
        <v>-11519.83</v>
      </c>
      <c r="H1583" s="9">
        <v>1</v>
      </c>
    </row>
    <row r="1584" spans="1:8">
      <c r="A1584" s="9">
        <v>159</v>
      </c>
      <c r="B1584" s="8">
        <v>100000234005</v>
      </c>
      <c r="C1584" s="7">
        <v>0</v>
      </c>
      <c r="D1584" s="9" t="s">
        <v>1001</v>
      </c>
      <c r="E1584" s="9" t="s">
        <v>1114</v>
      </c>
      <c r="F1584" s="10">
        <v>4279.17</v>
      </c>
      <c r="G1584" s="10">
        <v>-4278.17</v>
      </c>
      <c r="H1584" s="9">
        <v>1</v>
      </c>
    </row>
    <row r="1585" spans="1:8">
      <c r="A1585" s="9"/>
      <c r="B1585" s="8">
        <v>100000234005</v>
      </c>
      <c r="C1585" s="7">
        <v>1</v>
      </c>
      <c r="D1585" s="9" t="s">
        <v>1001</v>
      </c>
      <c r="E1585" s="9" t="s">
        <v>1114</v>
      </c>
      <c r="F1585" s="10">
        <v>11520.83</v>
      </c>
      <c r="G1585" s="10">
        <v>-11519.83</v>
      </c>
      <c r="H1585" s="9">
        <v>1</v>
      </c>
    </row>
    <row r="1586" spans="1:8">
      <c r="A1586" s="9">
        <v>160</v>
      </c>
      <c r="B1586" s="8">
        <v>100000234006</v>
      </c>
      <c r="C1586" s="7">
        <v>0</v>
      </c>
      <c r="D1586" s="9" t="s">
        <v>1001</v>
      </c>
      <c r="E1586" s="9" t="s">
        <v>1114</v>
      </c>
      <c r="F1586" s="10">
        <v>4279.17</v>
      </c>
      <c r="G1586" s="10">
        <v>-4278.17</v>
      </c>
      <c r="H1586" s="9">
        <v>1</v>
      </c>
    </row>
    <row r="1587" spans="1:8">
      <c r="A1587" s="9"/>
      <c r="B1587" s="8">
        <v>100000234006</v>
      </c>
      <c r="C1587" s="7">
        <v>1</v>
      </c>
      <c r="D1587" s="9" t="s">
        <v>1001</v>
      </c>
      <c r="E1587" s="9" t="s">
        <v>1114</v>
      </c>
      <c r="F1587" s="10">
        <v>11520.83</v>
      </c>
      <c r="G1587" s="10">
        <v>-11519.83</v>
      </c>
      <c r="H1587" s="9">
        <v>1</v>
      </c>
    </row>
    <row r="1588" spans="1:8">
      <c r="A1588" s="9">
        <v>161</v>
      </c>
      <c r="B1588" s="8">
        <v>100000234007</v>
      </c>
      <c r="C1588" s="7">
        <v>0</v>
      </c>
      <c r="D1588" s="9" t="s">
        <v>1001</v>
      </c>
      <c r="E1588" s="9" t="s">
        <v>1114</v>
      </c>
      <c r="F1588" s="10">
        <v>4279.17</v>
      </c>
      <c r="G1588" s="10">
        <v>-4278.17</v>
      </c>
      <c r="H1588" s="9">
        <v>1</v>
      </c>
    </row>
    <row r="1589" spans="1:8">
      <c r="A1589" s="9"/>
      <c r="B1589" s="8">
        <v>100000234007</v>
      </c>
      <c r="C1589" s="7">
        <v>1</v>
      </c>
      <c r="D1589" s="9" t="s">
        <v>1001</v>
      </c>
      <c r="E1589" s="9" t="s">
        <v>1114</v>
      </c>
      <c r="F1589" s="10">
        <v>11520.83</v>
      </c>
      <c r="G1589" s="10">
        <v>-11519.83</v>
      </c>
      <c r="H1589" s="9">
        <v>1</v>
      </c>
    </row>
    <row r="1590" spans="1:8">
      <c r="A1590" s="9">
        <v>162</v>
      </c>
      <c r="B1590" s="8">
        <v>100000234008</v>
      </c>
      <c r="C1590" s="7">
        <v>0</v>
      </c>
      <c r="D1590" s="9" t="s">
        <v>1001</v>
      </c>
      <c r="E1590" s="9" t="s">
        <v>1114</v>
      </c>
      <c r="F1590" s="10">
        <v>4279.17</v>
      </c>
      <c r="G1590" s="10">
        <v>-4278.17</v>
      </c>
      <c r="H1590" s="9">
        <v>1</v>
      </c>
    </row>
    <row r="1591" spans="1:8">
      <c r="A1591" s="9"/>
      <c r="B1591" s="8">
        <v>100000234008</v>
      </c>
      <c r="C1591" s="7">
        <v>1</v>
      </c>
      <c r="D1591" s="9" t="s">
        <v>1001</v>
      </c>
      <c r="E1591" s="9" t="s">
        <v>1114</v>
      </c>
      <c r="F1591" s="10">
        <v>11520.83</v>
      </c>
      <c r="G1591" s="10">
        <v>-11519.83</v>
      </c>
      <c r="H1591" s="9">
        <v>1</v>
      </c>
    </row>
    <row r="1592" spans="1:8">
      <c r="A1592" s="9">
        <v>163</v>
      </c>
      <c r="B1592" s="8">
        <v>100000234009</v>
      </c>
      <c r="C1592" s="7">
        <v>0</v>
      </c>
      <c r="D1592" s="9" t="s">
        <v>1001</v>
      </c>
      <c r="E1592" s="9" t="s">
        <v>1114</v>
      </c>
      <c r="F1592" s="10">
        <v>4279.17</v>
      </c>
      <c r="G1592" s="10">
        <v>-4278.17</v>
      </c>
      <c r="H1592" s="9">
        <v>1</v>
      </c>
    </row>
    <row r="1593" spans="1:8">
      <c r="A1593" s="9"/>
      <c r="B1593" s="8">
        <v>100000234009</v>
      </c>
      <c r="C1593" s="7">
        <v>1</v>
      </c>
      <c r="D1593" s="9" t="s">
        <v>1001</v>
      </c>
      <c r="E1593" s="9" t="s">
        <v>1114</v>
      </c>
      <c r="F1593" s="10">
        <v>11520.83</v>
      </c>
      <c r="G1593" s="10">
        <v>-11519.83</v>
      </c>
      <c r="H1593" s="9">
        <v>1</v>
      </c>
    </row>
    <row r="1594" spans="1:8">
      <c r="A1594" s="9">
        <v>164</v>
      </c>
      <c r="B1594" s="8">
        <v>100000234010</v>
      </c>
      <c r="C1594" s="7">
        <v>0</v>
      </c>
      <c r="D1594" s="9" t="s">
        <v>1001</v>
      </c>
      <c r="E1594" s="9" t="s">
        <v>1114</v>
      </c>
      <c r="F1594" s="10">
        <v>4279.17</v>
      </c>
      <c r="G1594" s="10">
        <v>-4278.17</v>
      </c>
      <c r="H1594" s="9">
        <v>1</v>
      </c>
    </row>
    <row r="1595" spans="1:8">
      <c r="A1595" s="9"/>
      <c r="B1595" s="8">
        <v>100000234010</v>
      </c>
      <c r="C1595" s="7">
        <v>1</v>
      </c>
      <c r="D1595" s="9" t="s">
        <v>1001</v>
      </c>
      <c r="E1595" s="9" t="s">
        <v>1114</v>
      </c>
      <c r="F1595" s="10">
        <v>11520.83</v>
      </c>
      <c r="G1595" s="10">
        <v>-11519.83</v>
      </c>
      <c r="H1595" s="9">
        <v>1</v>
      </c>
    </row>
    <row r="1596" spans="1:8">
      <c r="A1596" s="9">
        <v>165</v>
      </c>
      <c r="B1596" s="8">
        <v>100000234011</v>
      </c>
      <c r="C1596" s="7">
        <v>0</v>
      </c>
      <c r="D1596" s="9" t="s">
        <v>1001</v>
      </c>
      <c r="E1596" s="9" t="s">
        <v>1114</v>
      </c>
      <c r="F1596" s="10">
        <v>4279.17</v>
      </c>
      <c r="G1596" s="10">
        <v>-4278.17</v>
      </c>
      <c r="H1596" s="9">
        <v>1</v>
      </c>
    </row>
    <row r="1597" spans="1:8">
      <c r="A1597" s="9"/>
      <c r="B1597" s="8">
        <v>100000234011</v>
      </c>
      <c r="C1597" s="7">
        <v>1</v>
      </c>
      <c r="D1597" s="9" t="s">
        <v>1001</v>
      </c>
      <c r="E1597" s="9" t="s">
        <v>1114</v>
      </c>
      <c r="F1597" s="10">
        <v>11520.83</v>
      </c>
      <c r="G1597" s="10">
        <v>-11519.83</v>
      </c>
      <c r="H1597" s="9">
        <v>1</v>
      </c>
    </row>
    <row r="1598" spans="1:8">
      <c r="A1598" s="9">
        <v>166</v>
      </c>
      <c r="B1598" s="8">
        <v>100000234012</v>
      </c>
      <c r="C1598" s="7">
        <v>0</v>
      </c>
      <c r="D1598" s="9" t="s">
        <v>1001</v>
      </c>
      <c r="E1598" s="9" t="s">
        <v>1114</v>
      </c>
      <c r="F1598" s="10">
        <v>4279.17</v>
      </c>
      <c r="G1598" s="10">
        <v>-4278.17</v>
      </c>
      <c r="H1598" s="9">
        <v>1</v>
      </c>
    </row>
    <row r="1599" spans="1:8">
      <c r="A1599" s="9"/>
      <c r="B1599" s="8">
        <v>100000234012</v>
      </c>
      <c r="C1599" s="7">
        <v>1</v>
      </c>
      <c r="D1599" s="9" t="s">
        <v>1001</v>
      </c>
      <c r="E1599" s="9" t="s">
        <v>1114</v>
      </c>
      <c r="F1599" s="10">
        <v>11520.83</v>
      </c>
      <c r="G1599" s="10">
        <v>-11519.83</v>
      </c>
      <c r="H1599" s="9">
        <v>1</v>
      </c>
    </row>
    <row r="1600" spans="1:8">
      <c r="A1600" s="9">
        <v>167</v>
      </c>
      <c r="B1600" s="8">
        <v>100000234013</v>
      </c>
      <c r="C1600" s="7">
        <v>0</v>
      </c>
      <c r="D1600" s="9" t="s">
        <v>1001</v>
      </c>
      <c r="E1600" s="9" t="s">
        <v>1114</v>
      </c>
      <c r="F1600" s="10">
        <v>4279.17</v>
      </c>
      <c r="G1600" s="10">
        <v>-4278.17</v>
      </c>
      <c r="H1600" s="9">
        <v>1</v>
      </c>
    </row>
    <row r="1601" spans="1:8">
      <c r="A1601" s="9"/>
      <c r="B1601" s="8">
        <v>100000234013</v>
      </c>
      <c r="C1601" s="7">
        <v>1</v>
      </c>
      <c r="D1601" s="9" t="s">
        <v>1001</v>
      </c>
      <c r="E1601" s="9" t="s">
        <v>1114</v>
      </c>
      <c r="F1601" s="10">
        <v>11520.83</v>
      </c>
      <c r="G1601" s="10">
        <v>-11519.83</v>
      </c>
      <c r="H1601" s="9">
        <v>1</v>
      </c>
    </row>
    <row r="1602" spans="1:8">
      <c r="A1602" s="9">
        <v>168</v>
      </c>
      <c r="B1602" s="8">
        <v>100000234014</v>
      </c>
      <c r="C1602" s="7">
        <v>0</v>
      </c>
      <c r="D1602" s="9" t="s">
        <v>1001</v>
      </c>
      <c r="E1602" s="9" t="s">
        <v>1114</v>
      </c>
      <c r="F1602" s="10">
        <v>4279.17</v>
      </c>
      <c r="G1602" s="10">
        <v>-4278.17</v>
      </c>
      <c r="H1602" s="9">
        <v>1</v>
      </c>
    </row>
    <row r="1603" spans="1:8">
      <c r="A1603" s="9"/>
      <c r="B1603" s="8">
        <v>100000234014</v>
      </c>
      <c r="C1603" s="7">
        <v>1</v>
      </c>
      <c r="D1603" s="9" t="s">
        <v>1001</v>
      </c>
      <c r="E1603" s="9" t="s">
        <v>1114</v>
      </c>
      <c r="F1603" s="10">
        <v>11520.83</v>
      </c>
      <c r="G1603" s="10">
        <v>-11519.83</v>
      </c>
      <c r="H1603" s="9">
        <v>1</v>
      </c>
    </row>
    <row r="1604" spans="1:8">
      <c r="A1604" s="9">
        <v>169</v>
      </c>
      <c r="B1604" s="8">
        <v>100000234015</v>
      </c>
      <c r="C1604" s="7">
        <v>0</v>
      </c>
      <c r="D1604" s="9" t="s">
        <v>1001</v>
      </c>
      <c r="E1604" s="9" t="s">
        <v>1114</v>
      </c>
      <c r="F1604" s="10">
        <v>4279.17</v>
      </c>
      <c r="G1604" s="10">
        <v>-4278.17</v>
      </c>
      <c r="H1604" s="9">
        <v>1</v>
      </c>
    </row>
    <row r="1605" spans="1:8">
      <c r="A1605" s="9"/>
      <c r="B1605" s="8">
        <v>100000234015</v>
      </c>
      <c r="C1605" s="7">
        <v>1</v>
      </c>
      <c r="D1605" s="9" t="s">
        <v>1001</v>
      </c>
      <c r="E1605" s="9" t="s">
        <v>1114</v>
      </c>
      <c r="F1605" s="10">
        <v>11520.83</v>
      </c>
      <c r="G1605" s="10">
        <v>-11519.83</v>
      </c>
      <c r="H1605" s="9">
        <v>1</v>
      </c>
    </row>
    <row r="1606" spans="1:8">
      <c r="A1606" s="9">
        <v>170</v>
      </c>
      <c r="B1606" s="8">
        <v>100000234016</v>
      </c>
      <c r="C1606" s="7">
        <v>0</v>
      </c>
      <c r="D1606" s="9" t="s">
        <v>1001</v>
      </c>
      <c r="E1606" s="9" t="s">
        <v>1114</v>
      </c>
      <c r="F1606" s="10">
        <v>4279.17</v>
      </c>
      <c r="G1606" s="10">
        <v>-4278.17</v>
      </c>
      <c r="H1606" s="9">
        <v>1</v>
      </c>
    </row>
    <row r="1607" spans="1:8">
      <c r="A1607" s="9"/>
      <c r="B1607" s="8">
        <v>100000234016</v>
      </c>
      <c r="C1607" s="7">
        <v>1</v>
      </c>
      <c r="D1607" s="9" t="s">
        <v>1001</v>
      </c>
      <c r="E1607" s="9" t="s">
        <v>1114</v>
      </c>
      <c r="F1607" s="10">
        <v>11520.83</v>
      </c>
      <c r="G1607" s="10">
        <v>-11519.83</v>
      </c>
      <c r="H1607" s="9">
        <v>1</v>
      </c>
    </row>
    <row r="1608" spans="1:8">
      <c r="A1608" s="9">
        <v>171</v>
      </c>
      <c r="B1608" s="8">
        <v>100000234017</v>
      </c>
      <c r="C1608" s="7">
        <v>0</v>
      </c>
      <c r="D1608" s="9" t="s">
        <v>1001</v>
      </c>
      <c r="E1608" s="9" t="s">
        <v>1114</v>
      </c>
      <c r="F1608" s="10">
        <v>4279.17</v>
      </c>
      <c r="G1608" s="10">
        <v>-4278.17</v>
      </c>
      <c r="H1608" s="9">
        <v>1</v>
      </c>
    </row>
    <row r="1609" spans="1:8">
      <c r="A1609" s="9"/>
      <c r="B1609" s="8">
        <v>100000234017</v>
      </c>
      <c r="C1609" s="7">
        <v>1</v>
      </c>
      <c r="D1609" s="9" t="s">
        <v>1001</v>
      </c>
      <c r="E1609" s="9" t="s">
        <v>1114</v>
      </c>
      <c r="F1609" s="10">
        <v>11520.83</v>
      </c>
      <c r="G1609" s="10">
        <v>-11519.83</v>
      </c>
      <c r="H1609" s="9">
        <v>1</v>
      </c>
    </row>
    <row r="1610" spans="1:8">
      <c r="A1610" s="9">
        <v>172</v>
      </c>
      <c r="B1610" s="8">
        <v>100000234018</v>
      </c>
      <c r="C1610" s="7">
        <v>0</v>
      </c>
      <c r="D1610" s="9" t="s">
        <v>1001</v>
      </c>
      <c r="E1610" s="9" t="s">
        <v>1114</v>
      </c>
      <c r="F1610" s="10">
        <v>4279.17</v>
      </c>
      <c r="G1610" s="10">
        <v>-4278.17</v>
      </c>
      <c r="H1610" s="9">
        <v>1</v>
      </c>
    </row>
    <row r="1611" spans="1:8">
      <c r="A1611" s="9"/>
      <c r="B1611" s="8">
        <v>100000234018</v>
      </c>
      <c r="C1611" s="7">
        <v>1</v>
      </c>
      <c r="D1611" s="9" t="s">
        <v>1001</v>
      </c>
      <c r="E1611" s="9" t="s">
        <v>1114</v>
      </c>
      <c r="F1611" s="10">
        <v>11520.83</v>
      </c>
      <c r="G1611" s="10">
        <v>-11519.83</v>
      </c>
      <c r="H1611" s="9">
        <v>1</v>
      </c>
    </row>
    <row r="1612" spans="1:8">
      <c r="A1612" s="9">
        <v>173</v>
      </c>
      <c r="B1612" s="8">
        <v>100000234019</v>
      </c>
      <c r="C1612" s="7">
        <v>0</v>
      </c>
      <c r="D1612" s="9" t="s">
        <v>1001</v>
      </c>
      <c r="E1612" s="9" t="s">
        <v>1114</v>
      </c>
      <c r="F1612" s="10">
        <v>4279.17</v>
      </c>
      <c r="G1612" s="10">
        <v>-4278.17</v>
      </c>
      <c r="H1612" s="9">
        <v>1</v>
      </c>
    </row>
    <row r="1613" spans="1:8">
      <c r="A1613" s="9"/>
      <c r="B1613" s="8">
        <v>100000234019</v>
      </c>
      <c r="C1613" s="7">
        <v>1</v>
      </c>
      <c r="D1613" s="9" t="s">
        <v>1001</v>
      </c>
      <c r="E1613" s="9" t="s">
        <v>1114</v>
      </c>
      <c r="F1613" s="10">
        <v>11520.83</v>
      </c>
      <c r="G1613" s="10">
        <v>-11519.83</v>
      </c>
      <c r="H1613" s="9">
        <v>1</v>
      </c>
    </row>
    <row r="1614" spans="1:8">
      <c r="A1614" s="9">
        <v>174</v>
      </c>
      <c r="B1614" s="8">
        <v>100000234020</v>
      </c>
      <c r="C1614" s="7">
        <v>0</v>
      </c>
      <c r="D1614" s="9" t="s">
        <v>1001</v>
      </c>
      <c r="E1614" s="9" t="s">
        <v>1114</v>
      </c>
      <c r="F1614" s="10">
        <v>4279.17</v>
      </c>
      <c r="G1614" s="10">
        <v>-4278.17</v>
      </c>
      <c r="H1614" s="9">
        <v>1</v>
      </c>
    </row>
    <row r="1615" spans="1:8">
      <c r="A1615" s="9"/>
      <c r="B1615" s="8">
        <v>100000234020</v>
      </c>
      <c r="C1615" s="7">
        <v>1</v>
      </c>
      <c r="D1615" s="9" t="s">
        <v>1001</v>
      </c>
      <c r="E1615" s="9" t="s">
        <v>1114</v>
      </c>
      <c r="F1615" s="10">
        <v>11520.83</v>
      </c>
      <c r="G1615" s="10">
        <v>-11519.83</v>
      </c>
      <c r="H1615" s="9">
        <v>1</v>
      </c>
    </row>
    <row r="1616" spans="1:8">
      <c r="A1616" s="9">
        <v>175</v>
      </c>
      <c r="B1616" s="8">
        <v>100000234021</v>
      </c>
      <c r="C1616" s="7">
        <v>0</v>
      </c>
      <c r="D1616" s="9" t="s">
        <v>1001</v>
      </c>
      <c r="E1616" s="9" t="s">
        <v>1114</v>
      </c>
      <c r="F1616" s="10">
        <v>4279.17</v>
      </c>
      <c r="G1616" s="10">
        <v>-4278.17</v>
      </c>
      <c r="H1616" s="9">
        <v>1</v>
      </c>
    </row>
    <row r="1617" spans="1:8">
      <c r="A1617" s="9"/>
      <c r="B1617" s="8">
        <v>100000234021</v>
      </c>
      <c r="C1617" s="7">
        <v>1</v>
      </c>
      <c r="D1617" s="9" t="s">
        <v>1001</v>
      </c>
      <c r="E1617" s="9" t="s">
        <v>1114</v>
      </c>
      <c r="F1617" s="10">
        <v>11520.83</v>
      </c>
      <c r="G1617" s="10">
        <v>-11519.83</v>
      </c>
      <c r="H1617" s="9">
        <v>1</v>
      </c>
    </row>
    <row r="1618" spans="1:8">
      <c r="A1618" s="9">
        <v>176</v>
      </c>
      <c r="B1618" s="8">
        <v>100000234022</v>
      </c>
      <c r="C1618" s="7">
        <v>0</v>
      </c>
      <c r="D1618" s="9" t="s">
        <v>1001</v>
      </c>
      <c r="E1618" s="9" t="s">
        <v>1114</v>
      </c>
      <c r="F1618" s="10">
        <v>4279.17</v>
      </c>
      <c r="G1618" s="10">
        <v>-4278.17</v>
      </c>
      <c r="H1618" s="9">
        <v>1</v>
      </c>
    </row>
    <row r="1619" spans="1:8">
      <c r="A1619" s="9"/>
      <c r="B1619" s="8">
        <v>100000234022</v>
      </c>
      <c r="C1619" s="7">
        <v>1</v>
      </c>
      <c r="D1619" s="9" t="s">
        <v>1001</v>
      </c>
      <c r="E1619" s="9" t="s">
        <v>1114</v>
      </c>
      <c r="F1619" s="10">
        <v>11520.83</v>
      </c>
      <c r="G1619" s="10">
        <v>-11519.83</v>
      </c>
      <c r="H1619" s="9">
        <v>1</v>
      </c>
    </row>
    <row r="1620" spans="1:8">
      <c r="A1620" s="9">
        <v>177</v>
      </c>
      <c r="B1620" s="8">
        <v>100000234023</v>
      </c>
      <c r="C1620" s="7">
        <v>0</v>
      </c>
      <c r="D1620" s="9" t="s">
        <v>1001</v>
      </c>
      <c r="E1620" s="9" t="s">
        <v>1114</v>
      </c>
      <c r="F1620" s="10">
        <v>4279.17</v>
      </c>
      <c r="G1620" s="10">
        <v>-4278.17</v>
      </c>
      <c r="H1620" s="9">
        <v>1</v>
      </c>
    </row>
    <row r="1621" spans="1:8">
      <c r="A1621" s="9"/>
      <c r="B1621" s="8">
        <v>100000234023</v>
      </c>
      <c r="C1621" s="7">
        <v>1</v>
      </c>
      <c r="D1621" s="9" t="s">
        <v>1001</v>
      </c>
      <c r="E1621" s="9" t="s">
        <v>1114</v>
      </c>
      <c r="F1621" s="10">
        <v>11520.83</v>
      </c>
      <c r="G1621" s="10">
        <v>-11519.83</v>
      </c>
      <c r="H1621" s="9">
        <v>1</v>
      </c>
    </row>
    <row r="1622" spans="1:8">
      <c r="A1622" s="9">
        <v>178</v>
      </c>
      <c r="B1622" s="8">
        <v>100000234024</v>
      </c>
      <c r="C1622" s="7">
        <v>0</v>
      </c>
      <c r="D1622" s="9" t="s">
        <v>1001</v>
      </c>
      <c r="E1622" s="9" t="s">
        <v>1114</v>
      </c>
      <c r="F1622" s="10">
        <v>4279.17</v>
      </c>
      <c r="G1622" s="10">
        <v>-4278.17</v>
      </c>
      <c r="H1622" s="9">
        <v>1</v>
      </c>
    </row>
    <row r="1623" spans="1:8">
      <c r="A1623" s="9"/>
      <c r="B1623" s="8">
        <v>100000234024</v>
      </c>
      <c r="C1623" s="7">
        <v>1</v>
      </c>
      <c r="D1623" s="9" t="s">
        <v>1001</v>
      </c>
      <c r="E1623" s="9" t="s">
        <v>1114</v>
      </c>
      <c r="F1623" s="10">
        <v>11520.83</v>
      </c>
      <c r="G1623" s="10">
        <v>-11519.83</v>
      </c>
      <c r="H1623" s="9">
        <v>1</v>
      </c>
    </row>
    <row r="1624" spans="1:8">
      <c r="A1624" s="9">
        <v>179</v>
      </c>
      <c r="B1624" s="8">
        <v>100000234025</v>
      </c>
      <c r="C1624" s="7">
        <v>0</v>
      </c>
      <c r="D1624" s="9" t="s">
        <v>1001</v>
      </c>
      <c r="E1624" s="9" t="s">
        <v>1114</v>
      </c>
      <c r="F1624" s="10">
        <v>4279.17</v>
      </c>
      <c r="G1624" s="10">
        <v>-4278.17</v>
      </c>
      <c r="H1624" s="9">
        <v>1</v>
      </c>
    </row>
    <row r="1625" spans="1:8">
      <c r="A1625" s="9"/>
      <c r="B1625" s="8">
        <v>100000234025</v>
      </c>
      <c r="C1625" s="7">
        <v>1</v>
      </c>
      <c r="D1625" s="9" t="s">
        <v>1001</v>
      </c>
      <c r="E1625" s="9" t="s">
        <v>1114</v>
      </c>
      <c r="F1625" s="10">
        <v>11520.83</v>
      </c>
      <c r="G1625" s="10">
        <v>-11519.83</v>
      </c>
      <c r="H1625" s="9">
        <v>1</v>
      </c>
    </row>
    <row r="1626" spans="1:8">
      <c r="A1626" s="9">
        <v>180</v>
      </c>
      <c r="B1626" s="8">
        <v>100000234026</v>
      </c>
      <c r="C1626" s="7">
        <v>0</v>
      </c>
      <c r="D1626" s="9" t="s">
        <v>1001</v>
      </c>
      <c r="E1626" s="9" t="s">
        <v>1114</v>
      </c>
      <c r="F1626" s="10">
        <v>4279.17</v>
      </c>
      <c r="G1626" s="10">
        <v>-4278.17</v>
      </c>
      <c r="H1626" s="9">
        <v>1</v>
      </c>
    </row>
    <row r="1627" spans="1:8">
      <c r="A1627" s="9"/>
      <c r="B1627" s="8">
        <v>100000234026</v>
      </c>
      <c r="C1627" s="7">
        <v>1</v>
      </c>
      <c r="D1627" s="9" t="s">
        <v>1001</v>
      </c>
      <c r="E1627" s="9" t="s">
        <v>1114</v>
      </c>
      <c r="F1627" s="10">
        <v>11520.83</v>
      </c>
      <c r="G1627" s="10">
        <v>-11519.83</v>
      </c>
      <c r="H1627" s="9">
        <v>1</v>
      </c>
    </row>
    <row r="1628" spans="1:8">
      <c r="A1628" s="9">
        <v>181</v>
      </c>
      <c r="B1628" s="8">
        <v>100000234027</v>
      </c>
      <c r="C1628" s="7">
        <v>0</v>
      </c>
      <c r="D1628" s="9" t="s">
        <v>1001</v>
      </c>
      <c r="E1628" s="9" t="s">
        <v>1114</v>
      </c>
      <c r="F1628" s="10">
        <v>4279.17</v>
      </c>
      <c r="G1628" s="10">
        <v>-4278.17</v>
      </c>
      <c r="H1628" s="9">
        <v>1</v>
      </c>
    </row>
    <row r="1629" spans="1:8">
      <c r="A1629" s="9"/>
      <c r="B1629" s="8">
        <v>100000234027</v>
      </c>
      <c r="C1629" s="7">
        <v>1</v>
      </c>
      <c r="D1629" s="9" t="s">
        <v>1001</v>
      </c>
      <c r="E1629" s="9" t="s">
        <v>1114</v>
      </c>
      <c r="F1629" s="10">
        <v>11520.83</v>
      </c>
      <c r="G1629" s="10">
        <v>-11519.83</v>
      </c>
      <c r="H1629" s="9">
        <v>1</v>
      </c>
    </row>
    <row r="1630" spans="1:8">
      <c r="A1630" s="9">
        <v>182</v>
      </c>
      <c r="B1630" s="8">
        <v>100000234028</v>
      </c>
      <c r="C1630" s="7">
        <v>0</v>
      </c>
      <c r="D1630" s="9" t="s">
        <v>1001</v>
      </c>
      <c r="E1630" s="9" t="s">
        <v>1114</v>
      </c>
      <c r="F1630" s="10">
        <v>4279.17</v>
      </c>
      <c r="G1630" s="10">
        <v>-4278.17</v>
      </c>
      <c r="H1630" s="9">
        <v>1</v>
      </c>
    </row>
    <row r="1631" spans="1:8">
      <c r="A1631" s="9"/>
      <c r="B1631" s="8">
        <v>100000234028</v>
      </c>
      <c r="C1631" s="7">
        <v>1</v>
      </c>
      <c r="D1631" s="9" t="s">
        <v>1001</v>
      </c>
      <c r="E1631" s="9" t="s">
        <v>1114</v>
      </c>
      <c r="F1631" s="10">
        <v>11520.83</v>
      </c>
      <c r="G1631" s="10">
        <v>-11519.83</v>
      </c>
      <c r="H1631" s="9">
        <v>1</v>
      </c>
    </row>
    <row r="1632" spans="1:8">
      <c r="A1632" s="9">
        <v>183</v>
      </c>
      <c r="B1632" s="8">
        <v>100000234029</v>
      </c>
      <c r="C1632" s="7">
        <v>0</v>
      </c>
      <c r="D1632" s="9" t="s">
        <v>1001</v>
      </c>
      <c r="E1632" s="9" t="s">
        <v>1114</v>
      </c>
      <c r="F1632" s="10">
        <v>4279.17</v>
      </c>
      <c r="G1632" s="10">
        <v>-4278.17</v>
      </c>
      <c r="H1632" s="9">
        <v>1</v>
      </c>
    </row>
    <row r="1633" spans="1:8">
      <c r="A1633" s="9"/>
      <c r="B1633" s="8">
        <v>100000234029</v>
      </c>
      <c r="C1633" s="7">
        <v>1</v>
      </c>
      <c r="D1633" s="9" t="s">
        <v>1001</v>
      </c>
      <c r="E1633" s="9" t="s">
        <v>1114</v>
      </c>
      <c r="F1633" s="10">
        <v>11520.83</v>
      </c>
      <c r="G1633" s="10">
        <v>-11519.83</v>
      </c>
      <c r="H1633" s="9">
        <v>1</v>
      </c>
    </row>
    <row r="1634" spans="1:8">
      <c r="A1634" s="9">
        <v>184</v>
      </c>
      <c r="B1634" s="8">
        <v>100000234030</v>
      </c>
      <c r="C1634" s="7">
        <v>0</v>
      </c>
      <c r="D1634" s="9" t="s">
        <v>1001</v>
      </c>
      <c r="E1634" s="9" t="s">
        <v>1114</v>
      </c>
      <c r="F1634" s="10">
        <v>4279.17</v>
      </c>
      <c r="G1634" s="10">
        <v>-4278.17</v>
      </c>
      <c r="H1634" s="9">
        <v>1</v>
      </c>
    </row>
    <row r="1635" spans="1:8">
      <c r="A1635" s="9"/>
      <c r="B1635" s="8">
        <v>100000234030</v>
      </c>
      <c r="C1635" s="7">
        <v>1</v>
      </c>
      <c r="D1635" s="9" t="s">
        <v>1001</v>
      </c>
      <c r="E1635" s="9" t="s">
        <v>1114</v>
      </c>
      <c r="F1635" s="10">
        <v>11520.83</v>
      </c>
      <c r="G1635" s="10">
        <v>-11519.83</v>
      </c>
      <c r="H1635" s="9">
        <v>1</v>
      </c>
    </row>
    <row r="1636" spans="1:8">
      <c r="A1636" s="9">
        <v>185</v>
      </c>
      <c r="B1636" s="8">
        <v>100000234031</v>
      </c>
      <c r="C1636" s="7">
        <v>0</v>
      </c>
      <c r="D1636" s="9" t="s">
        <v>1001</v>
      </c>
      <c r="E1636" s="9" t="s">
        <v>1114</v>
      </c>
      <c r="F1636" s="10">
        <v>4279.17</v>
      </c>
      <c r="G1636" s="10">
        <v>-4278.17</v>
      </c>
      <c r="H1636" s="9">
        <v>1</v>
      </c>
    </row>
    <row r="1637" spans="1:8">
      <c r="A1637" s="9"/>
      <c r="B1637" s="8">
        <v>100000234031</v>
      </c>
      <c r="C1637" s="7">
        <v>1</v>
      </c>
      <c r="D1637" s="9" t="s">
        <v>1001</v>
      </c>
      <c r="E1637" s="9" t="s">
        <v>1114</v>
      </c>
      <c r="F1637" s="10">
        <v>11520.83</v>
      </c>
      <c r="G1637" s="10">
        <v>-11519.83</v>
      </c>
      <c r="H1637" s="9">
        <v>1</v>
      </c>
    </row>
    <row r="1638" spans="1:8">
      <c r="A1638" s="9">
        <v>186</v>
      </c>
      <c r="B1638" s="8">
        <v>100000234032</v>
      </c>
      <c r="C1638" s="7">
        <v>0</v>
      </c>
      <c r="D1638" s="9" t="s">
        <v>1001</v>
      </c>
      <c r="E1638" s="9" t="s">
        <v>1114</v>
      </c>
      <c r="F1638" s="10">
        <v>4279.17</v>
      </c>
      <c r="G1638" s="10">
        <v>-4278.17</v>
      </c>
      <c r="H1638" s="9">
        <v>1</v>
      </c>
    </row>
    <row r="1639" spans="1:8">
      <c r="A1639" s="9"/>
      <c r="B1639" s="8">
        <v>100000234032</v>
      </c>
      <c r="C1639" s="7">
        <v>1</v>
      </c>
      <c r="D1639" s="9" t="s">
        <v>1001</v>
      </c>
      <c r="E1639" s="9" t="s">
        <v>1114</v>
      </c>
      <c r="F1639" s="10">
        <v>11520.83</v>
      </c>
      <c r="G1639" s="10">
        <v>-11519.83</v>
      </c>
      <c r="H1639" s="9">
        <v>1</v>
      </c>
    </row>
    <row r="1640" spans="1:8">
      <c r="A1640" s="9">
        <v>187</v>
      </c>
      <c r="B1640" s="8">
        <v>100000234033</v>
      </c>
      <c r="C1640" s="7">
        <v>0</v>
      </c>
      <c r="D1640" s="9" t="s">
        <v>1001</v>
      </c>
      <c r="E1640" s="9" t="s">
        <v>1114</v>
      </c>
      <c r="F1640" s="10">
        <v>4279.17</v>
      </c>
      <c r="G1640" s="10">
        <v>-4278.17</v>
      </c>
      <c r="H1640" s="9">
        <v>1</v>
      </c>
    </row>
    <row r="1641" spans="1:8">
      <c r="A1641" s="9"/>
      <c r="B1641" s="8">
        <v>100000234033</v>
      </c>
      <c r="C1641" s="7">
        <v>1</v>
      </c>
      <c r="D1641" s="9" t="s">
        <v>1001</v>
      </c>
      <c r="E1641" s="9" t="s">
        <v>1114</v>
      </c>
      <c r="F1641" s="10">
        <v>11520.83</v>
      </c>
      <c r="G1641" s="10">
        <v>-11519.83</v>
      </c>
      <c r="H1641" s="9">
        <v>1</v>
      </c>
    </row>
    <row r="1642" spans="1:8">
      <c r="A1642" s="9">
        <v>188</v>
      </c>
      <c r="B1642" s="8">
        <v>100000234034</v>
      </c>
      <c r="C1642" s="7">
        <v>0</v>
      </c>
      <c r="D1642" s="9" t="s">
        <v>1001</v>
      </c>
      <c r="E1642" s="9" t="s">
        <v>1114</v>
      </c>
      <c r="F1642" s="10">
        <v>4279.17</v>
      </c>
      <c r="G1642" s="10">
        <v>-4278.17</v>
      </c>
      <c r="H1642" s="9">
        <v>1</v>
      </c>
    </row>
    <row r="1643" spans="1:8">
      <c r="A1643" s="9"/>
      <c r="B1643" s="8">
        <v>100000234034</v>
      </c>
      <c r="C1643" s="7">
        <v>1</v>
      </c>
      <c r="D1643" s="9" t="s">
        <v>1001</v>
      </c>
      <c r="E1643" s="9" t="s">
        <v>1114</v>
      </c>
      <c r="F1643" s="10">
        <v>11520.83</v>
      </c>
      <c r="G1643" s="10">
        <v>-11519.83</v>
      </c>
      <c r="H1643" s="9">
        <v>1</v>
      </c>
    </row>
    <row r="1644" spans="1:8">
      <c r="A1644" s="9">
        <v>189</v>
      </c>
      <c r="B1644" s="8">
        <v>100000234035</v>
      </c>
      <c r="C1644" s="7">
        <v>0</v>
      </c>
      <c r="D1644" s="9" t="s">
        <v>1001</v>
      </c>
      <c r="E1644" s="9" t="s">
        <v>1114</v>
      </c>
      <c r="F1644" s="10">
        <v>4279.17</v>
      </c>
      <c r="G1644" s="10">
        <v>-4278.17</v>
      </c>
      <c r="H1644" s="9">
        <v>1</v>
      </c>
    </row>
    <row r="1645" spans="1:8">
      <c r="A1645" s="9"/>
      <c r="B1645" s="8">
        <v>100000234035</v>
      </c>
      <c r="C1645" s="7">
        <v>1</v>
      </c>
      <c r="D1645" s="9" t="s">
        <v>1001</v>
      </c>
      <c r="E1645" s="9" t="s">
        <v>1114</v>
      </c>
      <c r="F1645" s="10">
        <v>11520.83</v>
      </c>
      <c r="G1645" s="10">
        <v>-11519.83</v>
      </c>
      <c r="H1645" s="9">
        <v>1</v>
      </c>
    </row>
    <row r="1646" spans="1:8">
      <c r="A1646" s="9">
        <v>190</v>
      </c>
      <c r="B1646" s="8">
        <v>100000234036</v>
      </c>
      <c r="C1646" s="7">
        <v>0</v>
      </c>
      <c r="D1646" s="9" t="s">
        <v>1001</v>
      </c>
      <c r="E1646" s="9" t="s">
        <v>1114</v>
      </c>
      <c r="F1646" s="10">
        <v>4279.17</v>
      </c>
      <c r="G1646" s="10">
        <v>-4278.17</v>
      </c>
      <c r="H1646" s="9">
        <v>1</v>
      </c>
    </row>
    <row r="1647" spans="1:8">
      <c r="A1647" s="9"/>
      <c r="B1647" s="8">
        <v>100000234036</v>
      </c>
      <c r="C1647" s="7">
        <v>1</v>
      </c>
      <c r="D1647" s="9" t="s">
        <v>1001</v>
      </c>
      <c r="E1647" s="9" t="s">
        <v>1114</v>
      </c>
      <c r="F1647" s="10">
        <v>11520.83</v>
      </c>
      <c r="G1647" s="10">
        <v>-11519.83</v>
      </c>
      <c r="H1647" s="9">
        <v>1</v>
      </c>
    </row>
    <row r="1648" spans="1:8">
      <c r="A1648" s="9">
        <v>191</v>
      </c>
      <c r="B1648" s="8">
        <v>100000234037</v>
      </c>
      <c r="C1648" s="7">
        <v>0</v>
      </c>
      <c r="D1648" s="9" t="s">
        <v>1001</v>
      </c>
      <c r="E1648" s="9" t="s">
        <v>1114</v>
      </c>
      <c r="F1648" s="10">
        <v>4279.17</v>
      </c>
      <c r="G1648" s="10">
        <v>-4278.17</v>
      </c>
      <c r="H1648" s="9">
        <v>1</v>
      </c>
    </row>
    <row r="1649" spans="1:8">
      <c r="A1649" s="9"/>
      <c r="B1649" s="8">
        <v>100000234037</v>
      </c>
      <c r="C1649" s="7">
        <v>1</v>
      </c>
      <c r="D1649" s="9" t="s">
        <v>1001</v>
      </c>
      <c r="E1649" s="9" t="s">
        <v>1114</v>
      </c>
      <c r="F1649" s="10">
        <v>11520.83</v>
      </c>
      <c r="G1649" s="10">
        <v>-11519.83</v>
      </c>
      <c r="H1649" s="9">
        <v>1</v>
      </c>
    </row>
    <row r="1650" spans="1:8">
      <c r="A1650" s="9">
        <v>192</v>
      </c>
      <c r="B1650" s="8">
        <v>100000234038</v>
      </c>
      <c r="C1650" s="7">
        <v>0</v>
      </c>
      <c r="D1650" s="9" t="s">
        <v>1001</v>
      </c>
      <c r="E1650" s="9" t="s">
        <v>1114</v>
      </c>
      <c r="F1650" s="10">
        <v>4279.17</v>
      </c>
      <c r="G1650" s="10">
        <v>-4278.17</v>
      </c>
      <c r="H1650" s="9">
        <v>1</v>
      </c>
    </row>
    <row r="1651" spans="1:8">
      <c r="A1651" s="9"/>
      <c r="B1651" s="8">
        <v>100000234038</v>
      </c>
      <c r="C1651" s="7">
        <v>1</v>
      </c>
      <c r="D1651" s="9" t="s">
        <v>1001</v>
      </c>
      <c r="E1651" s="9" t="s">
        <v>1114</v>
      </c>
      <c r="F1651" s="10">
        <v>11520.83</v>
      </c>
      <c r="G1651" s="10">
        <v>-11519.83</v>
      </c>
      <c r="H1651" s="9">
        <v>1</v>
      </c>
    </row>
    <row r="1652" spans="1:8">
      <c r="A1652" s="9">
        <v>193</v>
      </c>
      <c r="B1652" s="8">
        <v>100000234039</v>
      </c>
      <c r="C1652" s="7">
        <v>0</v>
      </c>
      <c r="D1652" s="9" t="s">
        <v>1001</v>
      </c>
      <c r="E1652" s="9" t="s">
        <v>1114</v>
      </c>
      <c r="F1652" s="10">
        <v>4279.17</v>
      </c>
      <c r="G1652" s="10">
        <v>-4278.17</v>
      </c>
      <c r="H1652" s="9">
        <v>1</v>
      </c>
    </row>
    <row r="1653" spans="1:8">
      <c r="A1653" s="9"/>
      <c r="B1653" s="8">
        <v>100000234039</v>
      </c>
      <c r="C1653" s="7">
        <v>1</v>
      </c>
      <c r="D1653" s="9" t="s">
        <v>1001</v>
      </c>
      <c r="E1653" s="9" t="s">
        <v>1114</v>
      </c>
      <c r="F1653" s="10">
        <v>11520.83</v>
      </c>
      <c r="G1653" s="10">
        <v>-11519.83</v>
      </c>
      <c r="H1653" s="9">
        <v>1</v>
      </c>
    </row>
    <row r="1654" spans="1:8">
      <c r="A1654" s="9">
        <v>194</v>
      </c>
      <c r="B1654" s="8">
        <v>100000308303</v>
      </c>
      <c r="C1654" s="7">
        <v>0</v>
      </c>
      <c r="D1654" s="9" t="s">
        <v>29</v>
      </c>
      <c r="E1654" s="9" t="s">
        <v>1075</v>
      </c>
      <c r="F1654" s="10">
        <v>32500</v>
      </c>
      <c r="G1654" s="10">
        <v>-32499</v>
      </c>
      <c r="H1654" s="9">
        <v>1</v>
      </c>
    </row>
    <row r="1655" spans="1:8">
      <c r="A1655" s="9"/>
      <c r="B1655" s="8">
        <v>100000308304</v>
      </c>
      <c r="C1655" s="7">
        <v>0</v>
      </c>
      <c r="D1655" s="9" t="s">
        <v>29</v>
      </c>
      <c r="E1655" s="9" t="s">
        <v>1075</v>
      </c>
      <c r="F1655" s="10">
        <v>32500</v>
      </c>
      <c r="G1655" s="10">
        <v>-32499</v>
      </c>
      <c r="H1655" s="9">
        <v>1</v>
      </c>
    </row>
    <row r="1656" spans="1:8">
      <c r="A1656" s="9"/>
      <c r="B1656" s="153" t="s">
        <v>63</v>
      </c>
      <c r="C1656" s="153"/>
      <c r="D1656" s="153"/>
      <c r="E1656" s="153"/>
      <c r="F1656" s="11">
        <f>SUM(F1303:F1655)</f>
        <v>9340016.6999999993</v>
      </c>
      <c r="G1656" s="11">
        <f t="shared" ref="G1656:H1656" si="34">SUM(G1303:G1655)</f>
        <v>-9339663.6999999993</v>
      </c>
      <c r="H1656" s="11">
        <f t="shared" si="34"/>
        <v>353</v>
      </c>
    </row>
    <row r="1657" spans="1:8">
      <c r="A1657" s="9"/>
      <c r="B1657" s="153" t="s">
        <v>763</v>
      </c>
      <c r="C1657" s="153"/>
      <c r="D1657" s="153"/>
      <c r="E1657" s="153"/>
      <c r="F1657" s="11">
        <f>F1656+F1299</f>
        <v>177986747.93000001</v>
      </c>
      <c r="G1657" s="11">
        <f t="shared" ref="G1657:H1657" si="35">G1656+G1299</f>
        <v>-44373381.019999996</v>
      </c>
      <c r="H1657" s="11">
        <f t="shared" si="35"/>
        <v>133613366.91000006</v>
      </c>
    </row>
    <row r="1659" spans="1:8">
      <c r="A1659" s="5" t="s">
        <v>1126</v>
      </c>
    </row>
    <row r="1660" spans="1:8" s="21" customFormat="1">
      <c r="A1660" s="6" t="s">
        <v>761</v>
      </c>
      <c r="B1660" s="20" t="s">
        <v>0</v>
      </c>
      <c r="C1660" s="6" t="s">
        <v>1</v>
      </c>
      <c r="D1660" s="6" t="s">
        <v>2</v>
      </c>
      <c r="E1660" s="6" t="s">
        <v>3</v>
      </c>
      <c r="F1660" s="6" t="s">
        <v>4</v>
      </c>
      <c r="G1660" s="6" t="s">
        <v>5</v>
      </c>
      <c r="H1660" s="6" t="s">
        <v>6</v>
      </c>
    </row>
    <row r="1661" spans="1:8">
      <c r="A1661" s="7">
        <v>1</v>
      </c>
      <c r="B1661" s="8">
        <v>100000047689</v>
      </c>
      <c r="C1661" s="7">
        <v>0</v>
      </c>
      <c r="D1661" s="9" t="s">
        <v>1116</v>
      </c>
      <c r="E1661" s="9" t="s">
        <v>1117</v>
      </c>
      <c r="F1661" s="10">
        <v>624666</v>
      </c>
      <c r="G1661" s="10">
        <v>-624665</v>
      </c>
      <c r="H1661" s="9">
        <v>1</v>
      </c>
    </row>
    <row r="1662" spans="1:8">
      <c r="A1662" s="7">
        <v>2</v>
      </c>
      <c r="B1662" s="8">
        <v>100000052453</v>
      </c>
      <c r="C1662" s="7">
        <v>0</v>
      </c>
      <c r="D1662" s="9" t="s">
        <v>1118</v>
      </c>
      <c r="E1662" s="9" t="s">
        <v>1119</v>
      </c>
      <c r="F1662" s="10">
        <v>67238.8</v>
      </c>
      <c r="G1662" s="10">
        <v>-67237.8</v>
      </c>
      <c r="H1662" s="9">
        <v>1</v>
      </c>
    </row>
    <row r="1663" spans="1:8">
      <c r="A1663" s="7">
        <v>3</v>
      </c>
      <c r="B1663" s="8">
        <v>100000068887</v>
      </c>
      <c r="C1663" s="7">
        <v>0</v>
      </c>
      <c r="D1663" s="9" t="s">
        <v>1120</v>
      </c>
      <c r="E1663" s="9" t="s">
        <v>1121</v>
      </c>
      <c r="F1663" s="10">
        <v>47925.3</v>
      </c>
      <c r="G1663" s="10">
        <v>-47924.3</v>
      </c>
      <c r="H1663" s="9">
        <v>1</v>
      </c>
    </row>
    <row r="1664" spans="1:8">
      <c r="A1664" s="7">
        <v>4</v>
      </c>
      <c r="B1664" s="8">
        <v>100000075499</v>
      </c>
      <c r="C1664" s="7">
        <v>0</v>
      </c>
      <c r="D1664" s="9" t="s">
        <v>825</v>
      </c>
      <c r="E1664" s="9" t="s">
        <v>1122</v>
      </c>
      <c r="F1664" s="10">
        <v>67410</v>
      </c>
      <c r="G1664" s="10">
        <v>-67409</v>
      </c>
      <c r="H1664" s="9">
        <v>1</v>
      </c>
    </row>
    <row r="1665" spans="1:8">
      <c r="A1665" s="7">
        <v>5</v>
      </c>
      <c r="B1665" s="8">
        <v>100000084066</v>
      </c>
      <c r="C1665" s="7">
        <v>0</v>
      </c>
      <c r="D1665" s="9" t="s">
        <v>1123</v>
      </c>
      <c r="E1665" s="9" t="s">
        <v>1124</v>
      </c>
      <c r="F1665" s="10">
        <v>85273.65</v>
      </c>
      <c r="G1665" s="10">
        <v>-85272.65</v>
      </c>
      <c r="H1665" s="9">
        <v>1</v>
      </c>
    </row>
    <row r="1666" spans="1:8">
      <c r="A1666" s="7">
        <v>6</v>
      </c>
      <c r="B1666" s="8">
        <v>100000107147</v>
      </c>
      <c r="C1666" s="7">
        <v>0</v>
      </c>
      <c r="D1666" s="9" t="s">
        <v>747</v>
      </c>
      <c r="E1666" s="9" t="s">
        <v>1125</v>
      </c>
      <c r="F1666" s="10">
        <v>70465.919999999998</v>
      </c>
      <c r="G1666" s="10">
        <v>-70464.92</v>
      </c>
      <c r="H1666" s="9">
        <v>1</v>
      </c>
    </row>
    <row r="1667" spans="1:8">
      <c r="A1667" s="9"/>
      <c r="B1667" s="153" t="s">
        <v>1126</v>
      </c>
      <c r="C1667" s="153"/>
      <c r="D1667" s="153"/>
      <c r="E1667" s="153"/>
      <c r="F1667" s="11">
        <f>SUM(F1661:F1666)</f>
        <v>962979.67000000016</v>
      </c>
      <c r="G1667" s="11">
        <f t="shared" ref="G1667:H1667" si="36">SUM(G1661:G1666)</f>
        <v>-962973.67000000016</v>
      </c>
      <c r="H1667" s="11">
        <f t="shared" si="36"/>
        <v>6</v>
      </c>
    </row>
    <row r="1668" spans="1:8">
      <c r="A1668" s="9"/>
      <c r="B1668" s="153" t="s">
        <v>763</v>
      </c>
      <c r="C1668" s="153"/>
      <c r="D1668" s="153"/>
      <c r="E1668" s="153"/>
      <c r="F1668" s="11">
        <f>F1667</f>
        <v>962979.67000000016</v>
      </c>
      <c r="G1668" s="11">
        <f t="shared" ref="G1668:H1668" si="37">G1667</f>
        <v>-962973.67000000016</v>
      </c>
      <c r="H1668" s="11">
        <f t="shared" si="37"/>
        <v>6</v>
      </c>
    </row>
    <row r="1670" spans="1:8">
      <c r="A1670" s="5" t="s">
        <v>65</v>
      </c>
    </row>
    <row r="1671" spans="1:8" s="21" customFormat="1">
      <c r="A1671" s="6" t="s">
        <v>761</v>
      </c>
      <c r="B1671" s="20" t="s">
        <v>0</v>
      </c>
      <c r="C1671" s="6" t="s">
        <v>1</v>
      </c>
      <c r="D1671" s="6" t="s">
        <v>2</v>
      </c>
      <c r="E1671" s="6" t="s">
        <v>3</v>
      </c>
      <c r="F1671" s="6" t="s">
        <v>4</v>
      </c>
      <c r="G1671" s="6" t="s">
        <v>5</v>
      </c>
      <c r="H1671" s="6" t="s">
        <v>6</v>
      </c>
    </row>
    <row r="1672" spans="1:8">
      <c r="A1672" s="7">
        <v>1</v>
      </c>
      <c r="B1672" s="8">
        <v>800000027713</v>
      </c>
      <c r="C1672" s="7">
        <v>0</v>
      </c>
      <c r="D1672" s="9" t="s">
        <v>2080</v>
      </c>
      <c r="E1672" s="9" t="s">
        <v>2081</v>
      </c>
      <c r="F1672" s="10">
        <v>897500</v>
      </c>
      <c r="G1672" s="9">
        <v>0</v>
      </c>
      <c r="H1672" s="10">
        <v>897500</v>
      </c>
    </row>
    <row r="1673" spans="1:8">
      <c r="A1673" s="7">
        <v>2</v>
      </c>
      <c r="B1673" s="8">
        <v>800000027876</v>
      </c>
      <c r="C1673" s="7">
        <v>0</v>
      </c>
      <c r="D1673" s="9" t="s">
        <v>2082</v>
      </c>
      <c r="E1673" s="9" t="s">
        <v>2083</v>
      </c>
      <c r="F1673" s="10">
        <v>1256500</v>
      </c>
      <c r="G1673" s="9">
        <v>0</v>
      </c>
      <c r="H1673" s="10">
        <v>1256500</v>
      </c>
    </row>
    <row r="1674" spans="1:8">
      <c r="A1674" s="7">
        <v>3</v>
      </c>
      <c r="B1674" s="8">
        <v>800000028132</v>
      </c>
      <c r="C1674" s="7">
        <v>0</v>
      </c>
      <c r="D1674" s="9" t="s">
        <v>2084</v>
      </c>
      <c r="E1674" s="9" t="s">
        <v>2085</v>
      </c>
      <c r="F1674" s="10">
        <v>1436000</v>
      </c>
      <c r="G1674" s="9">
        <v>0</v>
      </c>
      <c r="H1674" s="10">
        <v>1436000</v>
      </c>
    </row>
    <row r="1675" spans="1:8">
      <c r="A1675" s="7">
        <v>4</v>
      </c>
      <c r="B1675" s="8">
        <v>800000028349</v>
      </c>
      <c r="C1675" s="7">
        <v>0</v>
      </c>
      <c r="D1675" s="9" t="s">
        <v>2086</v>
      </c>
      <c r="E1675" s="9" t="s">
        <v>2087</v>
      </c>
      <c r="F1675" s="10">
        <v>1795000</v>
      </c>
      <c r="G1675" s="9">
        <v>0</v>
      </c>
      <c r="H1675" s="10">
        <v>1795000</v>
      </c>
    </row>
    <row r="1676" spans="1:8">
      <c r="A1676" s="7">
        <v>5</v>
      </c>
      <c r="B1676" s="8">
        <v>800000029205</v>
      </c>
      <c r="C1676" s="7">
        <v>0</v>
      </c>
      <c r="D1676" s="9" t="s">
        <v>2001</v>
      </c>
      <c r="E1676" s="9" t="s">
        <v>2088</v>
      </c>
      <c r="F1676" s="10">
        <v>1795000</v>
      </c>
      <c r="G1676" s="9">
        <v>0</v>
      </c>
      <c r="H1676" s="10">
        <v>1795000</v>
      </c>
    </row>
    <row r="1677" spans="1:8">
      <c r="A1677" s="7">
        <v>6</v>
      </c>
      <c r="B1677" s="8">
        <v>800000029691</v>
      </c>
      <c r="C1677" s="7">
        <v>0</v>
      </c>
      <c r="D1677" s="9" t="s">
        <v>2089</v>
      </c>
      <c r="E1677" s="9" t="s">
        <v>2090</v>
      </c>
      <c r="F1677" s="10">
        <v>1795000</v>
      </c>
      <c r="G1677" s="9">
        <v>0</v>
      </c>
      <c r="H1677" s="10">
        <v>1795000</v>
      </c>
    </row>
    <row r="1678" spans="1:8">
      <c r="A1678" s="9"/>
      <c r="B1678" s="153" t="s">
        <v>65</v>
      </c>
      <c r="C1678" s="153"/>
      <c r="D1678" s="153"/>
      <c r="E1678" s="153"/>
      <c r="F1678" s="11">
        <f>SUM(F1672:F1677)</f>
        <v>8975000</v>
      </c>
      <c r="G1678" s="11">
        <f t="shared" ref="G1678:H1678" si="38">SUM(G1672:G1677)</f>
        <v>0</v>
      </c>
      <c r="H1678" s="11">
        <f t="shared" si="38"/>
        <v>8975000</v>
      </c>
    </row>
    <row r="1679" spans="1:8">
      <c r="A1679" s="9"/>
      <c r="B1679" s="153" t="s">
        <v>763</v>
      </c>
      <c r="C1679" s="153"/>
      <c r="D1679" s="153"/>
      <c r="E1679" s="153"/>
      <c r="F1679" s="11">
        <f>F1678</f>
        <v>8975000</v>
      </c>
      <c r="G1679" s="11">
        <f t="shared" ref="G1679:H1679" si="39">G1678</f>
        <v>0</v>
      </c>
      <c r="H1679" s="11">
        <f t="shared" si="39"/>
        <v>8975000</v>
      </c>
    </row>
    <row r="1682" spans="2:8">
      <c r="B1682" s="3" t="s">
        <v>1127</v>
      </c>
      <c r="F1682" s="2">
        <v>917655372.11000001</v>
      </c>
      <c r="G1682" s="2">
        <v>-326522295.22000003</v>
      </c>
      <c r="H1682" s="2">
        <v>591133076.88999999</v>
      </c>
    </row>
    <row r="1684" spans="2:8">
      <c r="B1684" s="3" t="s">
        <v>1128</v>
      </c>
      <c r="F1684" s="2">
        <v>917655372.11000001</v>
      </c>
      <c r="G1684" s="2">
        <v>-326522295.22000003</v>
      </c>
      <c r="H1684" s="2">
        <v>591133076.88999999</v>
      </c>
    </row>
    <row r="1686" spans="2:8">
      <c r="B1686" s="3" t="s">
        <v>1129</v>
      </c>
      <c r="F1686" s="2">
        <v>917655372.11000001</v>
      </c>
      <c r="G1686" s="2">
        <v>-326522295.22000003</v>
      </c>
      <c r="H1686" s="2">
        <v>591133076.88999999</v>
      </c>
    </row>
    <row r="1689" spans="2:8">
      <c r="F1689" s="2">
        <f>F41+F52+F68+F83+F111+F253+F731+F835+F842+F849+F906+F1195+F1266+F1657+F1668+F1679</f>
        <v>917655372.11000001</v>
      </c>
      <c r="G1689" s="2">
        <f t="shared" ref="G1689:H1689" si="40">G41+G52+G68+G83+G111+G253+G731+G835+G842+G849+G906+G1195+G1266+G1657+G1668+G1679</f>
        <v>-326522295.21999997</v>
      </c>
      <c r="H1689" s="2">
        <f t="shared" si="40"/>
        <v>591133076.8900001</v>
      </c>
    </row>
    <row r="1691" spans="2:8">
      <c r="F1691" s="2">
        <f>F1689-F1679</f>
        <v>908680372.11000001</v>
      </c>
      <c r="G1691" s="2">
        <f t="shared" ref="G1691:H1691" si="41">G1689-G1679</f>
        <v>-326522295.21999997</v>
      </c>
      <c r="H1691" s="2">
        <f t="shared" si="41"/>
        <v>582158076.8900001</v>
      </c>
    </row>
  </sheetData>
  <autoFilter ref="F1:F1689"/>
  <mergeCells count="43">
    <mergeCell ref="B977:E977"/>
    <mergeCell ref="B1679:E1679"/>
    <mergeCell ref="B1656:E1656"/>
    <mergeCell ref="B1657:E1657"/>
    <mergeCell ref="B1667:E1667"/>
    <mergeCell ref="B1668:E1668"/>
    <mergeCell ref="B1678:E1678"/>
    <mergeCell ref="B1194:E1194"/>
    <mergeCell ref="B1195:E1195"/>
    <mergeCell ref="B1265:E1265"/>
    <mergeCell ref="B1266:E1266"/>
    <mergeCell ref="B1299:E1299"/>
    <mergeCell ref="B834:E834"/>
    <mergeCell ref="B849:E849"/>
    <mergeCell ref="B854:E854"/>
    <mergeCell ref="B905:E905"/>
    <mergeCell ref="B906:E906"/>
    <mergeCell ref="B253:E253"/>
    <mergeCell ref="B263:E263"/>
    <mergeCell ref="B730:E730"/>
    <mergeCell ref="B731:E731"/>
    <mergeCell ref="B750:E750"/>
    <mergeCell ref="B93:E93"/>
    <mergeCell ref="B110:E110"/>
    <mergeCell ref="B111:E111"/>
    <mergeCell ref="B153:E153"/>
    <mergeCell ref="B252:E252"/>
    <mergeCell ref="A1:H1"/>
    <mergeCell ref="B835:E835"/>
    <mergeCell ref="B841:E841"/>
    <mergeCell ref="B842:E842"/>
    <mergeCell ref="B848:E848"/>
    <mergeCell ref="B32:E32"/>
    <mergeCell ref="B40:E40"/>
    <mergeCell ref="B41:E41"/>
    <mergeCell ref="B46:E46"/>
    <mergeCell ref="B51:E51"/>
    <mergeCell ref="B52:E52"/>
    <mergeCell ref="B59:E59"/>
    <mergeCell ref="B67:E67"/>
    <mergeCell ref="B68:E68"/>
    <mergeCell ref="B82:E82"/>
    <mergeCell ref="B83:E83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79"/>
  <sheetViews>
    <sheetView topLeftCell="A1015" workbookViewId="0">
      <selection activeCell="J1076" sqref="J1076"/>
    </sheetView>
  </sheetViews>
  <sheetFormatPr defaultRowHeight="23.25"/>
  <cols>
    <col min="1" max="1" width="9.140625" style="1"/>
    <col min="2" max="2" width="13.140625" style="3" bestFit="1" customWidth="1"/>
    <col min="3" max="3" width="9.42578125" style="17" bestFit="1" customWidth="1"/>
    <col min="4" max="4" width="12.42578125" style="1" customWidth="1"/>
    <col min="5" max="5" width="51.7109375" style="1" customWidth="1"/>
    <col min="6" max="6" width="13.42578125" style="1" bestFit="1" customWidth="1"/>
    <col min="7" max="7" width="14.140625" style="1" bestFit="1" customWidth="1"/>
    <col min="8" max="8" width="13.425781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2133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21" customFormat="1">
      <c r="A4" s="6" t="s">
        <v>761</v>
      </c>
      <c r="B4" s="20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>
      <c r="A5" s="7">
        <v>1</v>
      </c>
      <c r="B5" s="8">
        <v>100000127840</v>
      </c>
      <c r="C5" s="7">
        <v>0</v>
      </c>
      <c r="D5" s="9" t="s">
        <v>12</v>
      </c>
      <c r="E5" s="9" t="s">
        <v>1130</v>
      </c>
      <c r="F5" s="10">
        <v>3400000</v>
      </c>
      <c r="G5" s="10">
        <v>-771986.3</v>
      </c>
      <c r="H5" s="10">
        <v>2628013.7000000002</v>
      </c>
    </row>
    <row r="6" spans="1:8">
      <c r="A6" s="7">
        <v>2</v>
      </c>
      <c r="B6" s="8">
        <v>100000131723</v>
      </c>
      <c r="C6" s="7">
        <v>0</v>
      </c>
      <c r="D6" s="9" t="s">
        <v>752</v>
      </c>
      <c r="E6" s="9" t="s">
        <v>1131</v>
      </c>
      <c r="F6" s="10">
        <v>3398571.43</v>
      </c>
      <c r="G6" s="10">
        <v>-750479.08</v>
      </c>
      <c r="H6" s="10">
        <v>2648092.35</v>
      </c>
    </row>
    <row r="7" spans="1:8">
      <c r="A7" s="7">
        <v>3</v>
      </c>
      <c r="B7" s="8">
        <v>100000131724</v>
      </c>
      <c r="C7" s="7">
        <v>0</v>
      </c>
      <c r="D7" s="9" t="s">
        <v>752</v>
      </c>
      <c r="E7" s="9" t="s">
        <v>1132</v>
      </c>
      <c r="F7" s="10">
        <v>3398571.43</v>
      </c>
      <c r="G7" s="10">
        <v>-750479.08</v>
      </c>
      <c r="H7" s="10">
        <v>2648092.35</v>
      </c>
    </row>
    <row r="8" spans="1:8">
      <c r="A8" s="7">
        <v>4</v>
      </c>
      <c r="B8" s="8">
        <v>100000131725</v>
      </c>
      <c r="C8" s="7">
        <v>0</v>
      </c>
      <c r="D8" s="9" t="s">
        <v>752</v>
      </c>
      <c r="E8" s="9" t="s">
        <v>1133</v>
      </c>
      <c r="F8" s="10">
        <v>3398571.43</v>
      </c>
      <c r="G8" s="10">
        <v>-750479.08</v>
      </c>
      <c r="H8" s="10">
        <v>2648092.35</v>
      </c>
    </row>
    <row r="9" spans="1:8">
      <c r="A9" s="7">
        <v>5</v>
      </c>
      <c r="B9" s="8">
        <v>100000131726</v>
      </c>
      <c r="C9" s="7">
        <v>0</v>
      </c>
      <c r="D9" s="9" t="s">
        <v>752</v>
      </c>
      <c r="E9" s="9" t="s">
        <v>1134</v>
      </c>
      <c r="F9" s="10">
        <v>3398571.42</v>
      </c>
      <c r="G9" s="10">
        <v>-750479.07</v>
      </c>
      <c r="H9" s="10">
        <v>2648092.35</v>
      </c>
    </row>
    <row r="10" spans="1:8">
      <c r="A10" s="7">
        <v>6</v>
      </c>
      <c r="B10" s="8">
        <v>100000131727</v>
      </c>
      <c r="C10" s="7">
        <v>0</v>
      </c>
      <c r="D10" s="9" t="s">
        <v>752</v>
      </c>
      <c r="E10" s="9" t="s">
        <v>1135</v>
      </c>
      <c r="F10" s="10">
        <v>3398571.43</v>
      </c>
      <c r="G10" s="10">
        <v>-750479.08</v>
      </c>
      <c r="H10" s="10">
        <v>2648092.35</v>
      </c>
    </row>
    <row r="11" spans="1:8">
      <c r="A11" s="7">
        <v>7</v>
      </c>
      <c r="B11" s="8">
        <v>100000131728</v>
      </c>
      <c r="C11" s="7">
        <v>0</v>
      </c>
      <c r="D11" s="9" t="s">
        <v>752</v>
      </c>
      <c r="E11" s="9" t="s">
        <v>1136</v>
      </c>
      <c r="F11" s="10">
        <v>3398571.43</v>
      </c>
      <c r="G11" s="10">
        <v>-750479.08</v>
      </c>
      <c r="H11" s="10">
        <v>2648092.35</v>
      </c>
    </row>
    <row r="12" spans="1:8">
      <c r="A12" s="7">
        <v>8</v>
      </c>
      <c r="B12" s="8">
        <v>100000131729</v>
      </c>
      <c r="C12" s="7">
        <v>0</v>
      </c>
      <c r="D12" s="9" t="s">
        <v>752</v>
      </c>
      <c r="E12" s="9" t="s">
        <v>1137</v>
      </c>
      <c r="F12" s="10">
        <v>3398571.43</v>
      </c>
      <c r="G12" s="10">
        <v>-750479.08</v>
      </c>
      <c r="H12" s="10">
        <v>2648092.35</v>
      </c>
    </row>
    <row r="13" spans="1:8">
      <c r="A13" s="7">
        <v>9</v>
      </c>
      <c r="B13" s="8">
        <v>100000131730</v>
      </c>
      <c r="C13" s="7">
        <v>0</v>
      </c>
      <c r="D13" s="9" t="s">
        <v>752</v>
      </c>
      <c r="E13" s="9" t="s">
        <v>1138</v>
      </c>
      <c r="F13" s="10">
        <v>2708227</v>
      </c>
      <c r="G13" s="10">
        <v>-598035.88</v>
      </c>
      <c r="H13" s="10">
        <v>2110191.12</v>
      </c>
    </row>
    <row r="14" spans="1:8">
      <c r="A14" s="7">
        <v>10</v>
      </c>
      <c r="B14" s="8">
        <v>100000131731</v>
      </c>
      <c r="C14" s="7">
        <v>0</v>
      </c>
      <c r="D14" s="9" t="s">
        <v>752</v>
      </c>
      <c r="E14" s="9" t="s">
        <v>1139</v>
      </c>
      <c r="F14" s="10">
        <v>2708227</v>
      </c>
      <c r="G14" s="10">
        <v>-598035.88</v>
      </c>
      <c r="H14" s="10">
        <v>2110191.12</v>
      </c>
    </row>
    <row r="15" spans="1:8">
      <c r="A15" s="7">
        <v>11</v>
      </c>
      <c r="B15" s="8">
        <v>100000131732</v>
      </c>
      <c r="C15" s="7">
        <v>0</v>
      </c>
      <c r="D15" s="9" t="s">
        <v>752</v>
      </c>
      <c r="E15" s="9" t="s">
        <v>1140</v>
      </c>
      <c r="F15" s="10">
        <v>2708227</v>
      </c>
      <c r="G15" s="10">
        <v>-598035.88</v>
      </c>
      <c r="H15" s="10">
        <v>2110191.12</v>
      </c>
    </row>
    <row r="16" spans="1:8">
      <c r="A16" s="7">
        <v>12</v>
      </c>
      <c r="B16" s="8">
        <v>100000131734</v>
      </c>
      <c r="C16" s="7">
        <v>0</v>
      </c>
      <c r="D16" s="9" t="s">
        <v>752</v>
      </c>
      <c r="E16" s="9" t="s">
        <v>1141</v>
      </c>
      <c r="F16" s="10">
        <v>515307</v>
      </c>
      <c r="G16" s="10">
        <v>-113791.08</v>
      </c>
      <c r="H16" s="10">
        <v>401515.92</v>
      </c>
    </row>
    <row r="17" spans="1:8">
      <c r="A17" s="7">
        <v>13</v>
      </c>
      <c r="B17" s="8">
        <v>100000131735</v>
      </c>
      <c r="C17" s="7">
        <v>0</v>
      </c>
      <c r="D17" s="9" t="s">
        <v>752</v>
      </c>
      <c r="E17" s="9" t="s">
        <v>1142</v>
      </c>
      <c r="F17" s="10">
        <v>515307</v>
      </c>
      <c r="G17" s="10">
        <v>-113791.08</v>
      </c>
      <c r="H17" s="10">
        <v>401515.92</v>
      </c>
    </row>
    <row r="18" spans="1:8">
      <c r="A18" s="7">
        <v>14</v>
      </c>
      <c r="B18" s="8">
        <v>100000131736</v>
      </c>
      <c r="C18" s="7">
        <v>0</v>
      </c>
      <c r="D18" s="9" t="s">
        <v>752</v>
      </c>
      <c r="E18" s="9" t="s">
        <v>1143</v>
      </c>
      <c r="F18" s="10">
        <v>515307</v>
      </c>
      <c r="G18" s="10">
        <v>-113791.08</v>
      </c>
      <c r="H18" s="10">
        <v>401515.92</v>
      </c>
    </row>
    <row r="19" spans="1:8">
      <c r="A19" s="7">
        <v>15</v>
      </c>
      <c r="B19" s="8">
        <v>100000131737</v>
      </c>
      <c r="C19" s="7">
        <v>0</v>
      </c>
      <c r="D19" s="9" t="s">
        <v>752</v>
      </c>
      <c r="E19" s="9" t="s">
        <v>1144</v>
      </c>
      <c r="F19" s="10">
        <v>515307</v>
      </c>
      <c r="G19" s="10">
        <v>-113791.08</v>
      </c>
      <c r="H19" s="10">
        <v>401515.92</v>
      </c>
    </row>
    <row r="20" spans="1:8">
      <c r="A20" s="7">
        <v>16</v>
      </c>
      <c r="B20" s="8">
        <v>100000131738</v>
      </c>
      <c r="C20" s="7">
        <v>0</v>
      </c>
      <c r="D20" s="9" t="s">
        <v>752</v>
      </c>
      <c r="E20" s="9" t="s">
        <v>1145</v>
      </c>
      <c r="F20" s="10">
        <v>618925</v>
      </c>
      <c r="G20" s="10">
        <v>-136672.21</v>
      </c>
      <c r="H20" s="10">
        <v>482252.79</v>
      </c>
    </row>
    <row r="21" spans="1:8">
      <c r="A21" s="7">
        <v>17</v>
      </c>
      <c r="B21" s="8">
        <v>100000131739</v>
      </c>
      <c r="C21" s="7">
        <v>0</v>
      </c>
      <c r="D21" s="9" t="s">
        <v>752</v>
      </c>
      <c r="E21" s="9" t="s">
        <v>1146</v>
      </c>
      <c r="F21" s="10">
        <v>618925</v>
      </c>
      <c r="G21" s="10">
        <v>-136672.21</v>
      </c>
      <c r="H21" s="10">
        <v>482252.79</v>
      </c>
    </row>
    <row r="22" spans="1:8">
      <c r="A22" s="7">
        <v>18</v>
      </c>
      <c r="B22" s="8">
        <v>100000131740</v>
      </c>
      <c r="C22" s="7">
        <v>0</v>
      </c>
      <c r="D22" s="9" t="s">
        <v>752</v>
      </c>
      <c r="E22" s="9" t="s">
        <v>1147</v>
      </c>
      <c r="F22" s="10">
        <v>618925</v>
      </c>
      <c r="G22" s="10">
        <v>-136672.21</v>
      </c>
      <c r="H22" s="10">
        <v>482252.79</v>
      </c>
    </row>
    <row r="23" spans="1:8">
      <c r="A23" s="7">
        <v>19</v>
      </c>
      <c r="B23" s="8">
        <v>100000131742</v>
      </c>
      <c r="C23" s="7">
        <v>0</v>
      </c>
      <c r="D23" s="9" t="s">
        <v>752</v>
      </c>
      <c r="E23" s="9" t="s">
        <v>1148</v>
      </c>
      <c r="F23" s="10">
        <v>3139288</v>
      </c>
      <c r="G23" s="10">
        <v>-693223.6</v>
      </c>
      <c r="H23" s="10">
        <v>2446064.4</v>
      </c>
    </row>
    <row r="24" spans="1:8">
      <c r="A24" s="7">
        <v>20</v>
      </c>
      <c r="B24" s="8">
        <v>100000133830</v>
      </c>
      <c r="C24" s="7">
        <v>0</v>
      </c>
      <c r="D24" s="9" t="s">
        <v>1149</v>
      </c>
      <c r="E24" s="9" t="s">
        <v>1150</v>
      </c>
      <c r="F24" s="10">
        <v>700000</v>
      </c>
      <c r="G24" s="10">
        <v>-155021.48000000001</v>
      </c>
      <c r="H24" s="10">
        <v>544978.52</v>
      </c>
    </row>
    <row r="25" spans="1:8">
      <c r="A25" s="7">
        <v>21</v>
      </c>
      <c r="B25" s="8">
        <v>100000133831</v>
      </c>
      <c r="C25" s="7">
        <v>0</v>
      </c>
      <c r="D25" s="9" t="s">
        <v>1149</v>
      </c>
      <c r="E25" s="9" t="s">
        <v>1151</v>
      </c>
      <c r="F25" s="10">
        <v>700000</v>
      </c>
      <c r="G25" s="10">
        <v>-155021.48000000001</v>
      </c>
      <c r="H25" s="10">
        <v>544978.52</v>
      </c>
    </row>
    <row r="26" spans="1:8">
      <c r="A26" s="7">
        <v>22</v>
      </c>
      <c r="B26" s="8">
        <v>100000256424</v>
      </c>
      <c r="C26" s="7">
        <v>0</v>
      </c>
      <c r="D26" s="9" t="s">
        <v>9</v>
      </c>
      <c r="E26" s="9" t="s">
        <v>1152</v>
      </c>
      <c r="F26" s="10">
        <v>14097883.859999999</v>
      </c>
      <c r="G26" s="10">
        <v>-1086236.3400000001</v>
      </c>
      <c r="H26" s="10">
        <v>13011647.52</v>
      </c>
    </row>
    <row r="27" spans="1:8">
      <c r="A27" s="7">
        <v>23</v>
      </c>
      <c r="B27" s="8">
        <v>100000256529</v>
      </c>
      <c r="C27" s="7">
        <v>0</v>
      </c>
      <c r="D27" s="9" t="s">
        <v>9</v>
      </c>
      <c r="E27" s="9" t="s">
        <v>1153</v>
      </c>
      <c r="F27" s="10">
        <v>16256350</v>
      </c>
      <c r="G27" s="10">
        <v>-1252545.32</v>
      </c>
      <c r="H27" s="10">
        <v>15003804.68</v>
      </c>
    </row>
    <row r="28" spans="1:8">
      <c r="A28" s="7">
        <v>24</v>
      </c>
      <c r="B28" s="8">
        <v>100000256530</v>
      </c>
      <c r="C28" s="7">
        <v>0</v>
      </c>
      <c r="D28" s="9" t="s">
        <v>9</v>
      </c>
      <c r="E28" s="9" t="s">
        <v>1154</v>
      </c>
      <c r="F28" s="10">
        <v>20615970.059999999</v>
      </c>
      <c r="G28" s="10">
        <v>-1588452.29</v>
      </c>
      <c r="H28" s="10">
        <v>19027517.77</v>
      </c>
    </row>
    <row r="29" spans="1:8">
      <c r="A29" s="7">
        <v>25</v>
      </c>
      <c r="B29" s="8">
        <v>100000418644</v>
      </c>
      <c r="C29" s="7">
        <v>0</v>
      </c>
      <c r="D29" s="9" t="s">
        <v>2015</v>
      </c>
      <c r="E29" s="9" t="s">
        <v>1155</v>
      </c>
      <c r="F29" s="10">
        <v>18910774.109999999</v>
      </c>
      <c r="G29" s="10">
        <v>-317409.3</v>
      </c>
      <c r="H29" s="10">
        <v>18593364.809999999</v>
      </c>
    </row>
    <row r="30" spans="1:8">
      <c r="A30" s="9"/>
      <c r="B30" s="8">
        <v>100000418644</v>
      </c>
      <c r="C30" s="7">
        <v>1</v>
      </c>
      <c r="D30" s="9" t="s">
        <v>2015</v>
      </c>
      <c r="E30" s="9" t="s">
        <v>1155</v>
      </c>
      <c r="F30" s="10">
        <v>239376.89</v>
      </c>
      <c r="G30" s="10">
        <v>-239375.89</v>
      </c>
      <c r="H30" s="9">
        <v>1</v>
      </c>
    </row>
    <row r="31" spans="1:8">
      <c r="A31" s="9"/>
      <c r="B31" s="153" t="s">
        <v>10</v>
      </c>
      <c r="C31" s="153"/>
      <c r="D31" s="153"/>
      <c r="E31" s="153"/>
      <c r="F31" s="11">
        <f>SUM(F5:F30)</f>
        <v>113892326.92</v>
      </c>
      <c r="G31" s="11">
        <f t="shared" ref="G31:H31" si="0">SUM(G5:G30)</f>
        <v>-14171914.140000004</v>
      </c>
      <c r="H31" s="11">
        <f t="shared" si="0"/>
        <v>99720412.780000016</v>
      </c>
    </row>
    <row r="32" spans="1:8">
      <c r="A32" s="9"/>
      <c r="B32" s="153" t="s">
        <v>763</v>
      </c>
      <c r="C32" s="153"/>
      <c r="D32" s="153"/>
      <c r="E32" s="153"/>
      <c r="F32" s="11">
        <f>F31</f>
        <v>113892326.92</v>
      </c>
      <c r="G32" s="11">
        <f t="shared" ref="G32:H32" si="1">G31</f>
        <v>-14171914.140000004</v>
      </c>
      <c r="H32" s="11">
        <f t="shared" si="1"/>
        <v>99720412.780000016</v>
      </c>
    </row>
    <row r="34" spans="1:8">
      <c r="A34" s="5" t="s">
        <v>15</v>
      </c>
    </row>
    <row r="35" spans="1:8" s="21" customFormat="1">
      <c r="A35" s="6" t="s">
        <v>761</v>
      </c>
      <c r="B35" s="20" t="s">
        <v>0</v>
      </c>
      <c r="C35" s="6" t="s">
        <v>1</v>
      </c>
      <c r="D35" s="6" t="s">
        <v>2</v>
      </c>
      <c r="E35" s="6" t="s">
        <v>3</v>
      </c>
      <c r="F35" s="6" t="s">
        <v>4</v>
      </c>
      <c r="G35" s="6" t="s">
        <v>5</v>
      </c>
      <c r="H35" s="6" t="s">
        <v>6</v>
      </c>
    </row>
    <row r="36" spans="1:8">
      <c r="A36" s="7">
        <v>1</v>
      </c>
      <c r="B36" s="8">
        <v>100000131733</v>
      </c>
      <c r="C36" s="7">
        <v>0</v>
      </c>
      <c r="D36" s="9" t="s">
        <v>752</v>
      </c>
      <c r="E36" s="9" t="s">
        <v>1156</v>
      </c>
      <c r="F36" s="10">
        <v>15394316</v>
      </c>
      <c r="G36" s="10">
        <v>-3399402.38</v>
      </c>
      <c r="H36" s="10">
        <v>11994913.619999999</v>
      </c>
    </row>
    <row r="37" spans="1:8">
      <c r="A37" s="7">
        <v>2</v>
      </c>
      <c r="B37" s="8">
        <v>100000131743</v>
      </c>
      <c r="C37" s="7">
        <v>0</v>
      </c>
      <c r="D37" s="9" t="s">
        <v>752</v>
      </c>
      <c r="E37" s="9" t="s">
        <v>1157</v>
      </c>
      <c r="F37" s="10">
        <v>15600000</v>
      </c>
      <c r="G37" s="10">
        <v>-3444821.94</v>
      </c>
      <c r="H37" s="10">
        <v>12155178.060000001</v>
      </c>
    </row>
    <row r="38" spans="1:8">
      <c r="A38" s="7">
        <v>3</v>
      </c>
      <c r="B38" s="8">
        <v>100000131744</v>
      </c>
      <c r="C38" s="7">
        <v>0</v>
      </c>
      <c r="D38" s="9" t="s">
        <v>752</v>
      </c>
      <c r="E38" s="9" t="s">
        <v>1158</v>
      </c>
      <c r="F38" s="10">
        <v>22000000</v>
      </c>
      <c r="G38" s="10">
        <v>-4858082.18</v>
      </c>
      <c r="H38" s="10">
        <v>17141917.82</v>
      </c>
    </row>
    <row r="39" spans="1:8">
      <c r="A39" s="7">
        <v>4</v>
      </c>
      <c r="B39" s="8">
        <v>100000138454</v>
      </c>
      <c r="C39" s="7">
        <v>0</v>
      </c>
      <c r="D39" s="9" t="s">
        <v>27</v>
      </c>
      <c r="E39" s="9" t="s">
        <v>1159</v>
      </c>
      <c r="F39" s="10">
        <v>18549754</v>
      </c>
      <c r="G39" s="10">
        <v>-4709757.99</v>
      </c>
      <c r="H39" s="10">
        <v>13839996.01</v>
      </c>
    </row>
    <row r="40" spans="1:8">
      <c r="A40" s="7">
        <v>5</v>
      </c>
      <c r="B40" s="8">
        <v>100000139732</v>
      </c>
      <c r="C40" s="7">
        <v>0</v>
      </c>
      <c r="D40" s="9" t="s">
        <v>1160</v>
      </c>
      <c r="E40" s="9" t="s">
        <v>1161</v>
      </c>
      <c r="F40" s="10">
        <v>6525003</v>
      </c>
      <c r="G40" s="10">
        <v>-1591938.63</v>
      </c>
      <c r="H40" s="10">
        <v>4933064.37</v>
      </c>
    </row>
    <row r="41" spans="1:8">
      <c r="A41" s="7">
        <v>6</v>
      </c>
      <c r="B41" s="8">
        <v>100000214414</v>
      </c>
      <c r="C41" s="7">
        <v>0</v>
      </c>
      <c r="D41" s="9" t="s">
        <v>449</v>
      </c>
      <c r="E41" s="9" t="s">
        <v>1162</v>
      </c>
      <c r="F41" s="10">
        <v>16910247</v>
      </c>
      <c r="G41" s="10">
        <v>-1678861.91</v>
      </c>
      <c r="H41" s="10">
        <v>15231385.09</v>
      </c>
    </row>
    <row r="42" spans="1:8">
      <c r="A42" s="7">
        <v>7</v>
      </c>
      <c r="B42" s="8">
        <v>100000256199</v>
      </c>
      <c r="C42" s="7">
        <v>0</v>
      </c>
      <c r="D42" s="9" t="s">
        <v>1163</v>
      </c>
      <c r="E42" s="9" t="s">
        <v>1164</v>
      </c>
      <c r="F42" s="10">
        <v>18031673.09</v>
      </c>
      <c r="G42" s="10">
        <v>-1422595.24</v>
      </c>
      <c r="H42" s="10">
        <v>16609077.85</v>
      </c>
    </row>
    <row r="43" spans="1:8">
      <c r="A43" s="7">
        <v>8</v>
      </c>
      <c r="B43" s="8">
        <v>100000281389</v>
      </c>
      <c r="C43" s="7">
        <v>0</v>
      </c>
      <c r="D43" s="9" t="s">
        <v>13</v>
      </c>
      <c r="E43" s="9" t="s">
        <v>1165</v>
      </c>
      <c r="F43" s="10">
        <v>12692800</v>
      </c>
      <c r="G43" s="10">
        <v>-898928.5</v>
      </c>
      <c r="H43" s="10">
        <v>11793871.5</v>
      </c>
    </row>
    <row r="44" spans="1:8">
      <c r="A44" s="7">
        <v>9</v>
      </c>
      <c r="B44" s="8">
        <v>100000302104</v>
      </c>
      <c r="C44" s="7">
        <v>0</v>
      </c>
      <c r="D44" s="9" t="s">
        <v>80</v>
      </c>
      <c r="E44" s="9" t="s">
        <v>1166</v>
      </c>
      <c r="F44" s="10">
        <v>18328750</v>
      </c>
      <c r="G44" s="10">
        <v>-1163143.72</v>
      </c>
      <c r="H44" s="10">
        <v>17165606.280000001</v>
      </c>
    </row>
    <row r="45" spans="1:8">
      <c r="A45" s="9"/>
      <c r="B45" s="8">
        <v>100000302104</v>
      </c>
      <c r="C45" s="7">
        <v>1</v>
      </c>
      <c r="D45" s="9" t="s">
        <v>80</v>
      </c>
      <c r="E45" s="9" t="s">
        <v>1166</v>
      </c>
      <c r="F45" s="10">
        <v>271250</v>
      </c>
      <c r="G45" s="10">
        <v>-271249</v>
      </c>
      <c r="H45" s="9">
        <v>1</v>
      </c>
    </row>
    <row r="46" spans="1:8">
      <c r="A46" s="7">
        <v>10</v>
      </c>
      <c r="B46" s="8">
        <v>100000367942</v>
      </c>
      <c r="C46" s="7">
        <v>0</v>
      </c>
      <c r="D46" s="9" t="s">
        <v>14</v>
      </c>
      <c r="E46" s="9" t="s">
        <v>1167</v>
      </c>
      <c r="F46" s="10">
        <v>14617920.49</v>
      </c>
      <c r="G46" s="10">
        <v>-600992.4</v>
      </c>
      <c r="H46" s="10">
        <v>14016928.09</v>
      </c>
    </row>
    <row r="47" spans="1:8">
      <c r="A47" s="9"/>
      <c r="B47" s="8">
        <v>100000367942</v>
      </c>
      <c r="C47" s="7">
        <v>1</v>
      </c>
      <c r="D47" s="9" t="s">
        <v>14</v>
      </c>
      <c r="E47" s="9" t="s">
        <v>1167</v>
      </c>
      <c r="F47" s="10">
        <v>536727.1</v>
      </c>
      <c r="G47" s="10">
        <v>-22066.67</v>
      </c>
      <c r="H47" s="10">
        <v>514660.43</v>
      </c>
    </row>
    <row r="48" spans="1:8">
      <c r="A48" s="9"/>
      <c r="B48" s="153" t="s">
        <v>15</v>
      </c>
      <c r="C48" s="153"/>
      <c r="D48" s="153"/>
      <c r="E48" s="153"/>
      <c r="F48" s="11">
        <f>SUM(F36:F47)</f>
        <v>159458440.68000001</v>
      </c>
      <c r="G48" s="11">
        <f t="shared" ref="G48:H48" si="2">SUM(G36:G47)</f>
        <v>-24061840.559999999</v>
      </c>
      <c r="H48" s="11">
        <f t="shared" si="2"/>
        <v>135396600.12</v>
      </c>
    </row>
    <row r="49" spans="1:8">
      <c r="A49" s="9"/>
      <c r="B49" s="153" t="s">
        <v>763</v>
      </c>
      <c r="C49" s="153"/>
      <c r="D49" s="153"/>
      <c r="E49" s="153"/>
      <c r="F49" s="11">
        <f>F48</f>
        <v>159458440.68000001</v>
      </c>
      <c r="G49" s="11">
        <f t="shared" ref="G49:H49" si="3">G48</f>
        <v>-24061840.559999999</v>
      </c>
      <c r="H49" s="11">
        <f t="shared" si="3"/>
        <v>135396600.12</v>
      </c>
    </row>
    <row r="51" spans="1:8">
      <c r="A51" s="5" t="s">
        <v>16</v>
      </c>
    </row>
    <row r="52" spans="1:8" s="21" customFormat="1">
      <c r="A52" s="6" t="s">
        <v>761</v>
      </c>
      <c r="B52" s="20" t="s">
        <v>0</v>
      </c>
      <c r="C52" s="6" t="s">
        <v>1</v>
      </c>
      <c r="D52" s="6" t="s">
        <v>2</v>
      </c>
      <c r="E52" s="6" t="s">
        <v>3</v>
      </c>
      <c r="F52" s="6" t="s">
        <v>4</v>
      </c>
      <c r="G52" s="6" t="s">
        <v>5</v>
      </c>
      <c r="H52" s="6" t="s">
        <v>6</v>
      </c>
    </row>
    <row r="53" spans="1:8">
      <c r="A53" s="7">
        <v>1</v>
      </c>
      <c r="B53" s="8">
        <v>100000130826</v>
      </c>
      <c r="C53" s="7">
        <v>0</v>
      </c>
      <c r="D53" s="9" t="s">
        <v>458</v>
      </c>
      <c r="E53" s="9" t="s">
        <v>1168</v>
      </c>
      <c r="F53" s="10">
        <v>399900</v>
      </c>
      <c r="G53" s="10">
        <v>-147902.67000000001</v>
      </c>
      <c r="H53" s="10">
        <v>251997.33</v>
      </c>
    </row>
    <row r="54" spans="1:8">
      <c r="A54" s="7">
        <v>2</v>
      </c>
      <c r="B54" s="8">
        <v>100000131741</v>
      </c>
      <c r="C54" s="7">
        <v>0</v>
      </c>
      <c r="D54" s="9" t="s">
        <v>752</v>
      </c>
      <c r="E54" s="9" t="s">
        <v>1169</v>
      </c>
      <c r="F54" s="10">
        <v>215000</v>
      </c>
      <c r="G54" s="10">
        <v>-75962.740000000005</v>
      </c>
      <c r="H54" s="10">
        <v>139037.26</v>
      </c>
    </row>
    <row r="55" spans="1:8">
      <c r="A55" s="7">
        <v>3</v>
      </c>
      <c r="B55" s="8">
        <v>100000131947</v>
      </c>
      <c r="C55" s="7">
        <v>0</v>
      </c>
      <c r="D55" s="9" t="s">
        <v>752</v>
      </c>
      <c r="E55" s="9" t="s">
        <v>1170</v>
      </c>
      <c r="F55" s="10">
        <v>1455000</v>
      </c>
      <c r="G55" s="10">
        <v>-521039.63</v>
      </c>
      <c r="H55" s="10">
        <v>933960.37</v>
      </c>
    </row>
    <row r="56" spans="1:8">
      <c r="A56" s="7">
        <v>4</v>
      </c>
      <c r="B56" s="8">
        <v>100000133832</v>
      </c>
      <c r="C56" s="7">
        <v>0</v>
      </c>
      <c r="D56" s="9" t="s">
        <v>1149</v>
      </c>
      <c r="E56" s="9" t="s">
        <v>1171</v>
      </c>
      <c r="F56" s="10">
        <v>1156000</v>
      </c>
      <c r="G56" s="10">
        <v>-412737.12</v>
      </c>
      <c r="H56" s="10">
        <v>743262.88</v>
      </c>
    </row>
    <row r="57" spans="1:8">
      <c r="A57" s="9"/>
      <c r="B57" s="154" t="s">
        <v>16</v>
      </c>
      <c r="C57" s="155"/>
      <c r="D57" s="155"/>
      <c r="E57" s="156"/>
      <c r="F57" s="11">
        <f>SUM(F53:F56)</f>
        <v>3225900</v>
      </c>
      <c r="G57" s="11">
        <f t="shared" ref="G57:H57" si="4">SUM(G53:G56)</f>
        <v>-1157642.1600000001</v>
      </c>
      <c r="H57" s="11">
        <f t="shared" si="4"/>
        <v>2068257.8399999999</v>
      </c>
    </row>
    <row r="58" spans="1:8">
      <c r="A58" s="9"/>
      <c r="B58" s="154" t="s">
        <v>763</v>
      </c>
      <c r="C58" s="155"/>
      <c r="D58" s="155"/>
      <c r="E58" s="156"/>
      <c r="F58" s="11">
        <f>F57</f>
        <v>3225900</v>
      </c>
      <c r="G58" s="11">
        <f t="shared" ref="G58:H58" si="5">G57</f>
        <v>-1157642.1600000001</v>
      </c>
      <c r="H58" s="11">
        <f t="shared" si="5"/>
        <v>2068257.8399999999</v>
      </c>
    </row>
    <row r="60" spans="1:8">
      <c r="A60" s="5" t="s">
        <v>18</v>
      </c>
    </row>
    <row r="61" spans="1:8" s="21" customFormat="1">
      <c r="A61" s="6" t="s">
        <v>761</v>
      </c>
      <c r="B61" s="20" t="s">
        <v>0</v>
      </c>
      <c r="C61" s="6" t="s">
        <v>1</v>
      </c>
      <c r="D61" s="6" t="s">
        <v>2</v>
      </c>
      <c r="E61" s="6" t="s">
        <v>3</v>
      </c>
      <c r="F61" s="6" t="s">
        <v>4</v>
      </c>
      <c r="G61" s="6" t="s">
        <v>5</v>
      </c>
      <c r="H61" s="6" t="s">
        <v>6</v>
      </c>
    </row>
    <row r="62" spans="1:8">
      <c r="A62" s="7">
        <v>1</v>
      </c>
      <c r="B62" s="8">
        <v>100000109551</v>
      </c>
      <c r="C62" s="7">
        <v>0</v>
      </c>
      <c r="D62" s="9" t="s">
        <v>757</v>
      </c>
      <c r="E62" s="9" t="s">
        <v>1172</v>
      </c>
      <c r="F62" s="10">
        <v>454000</v>
      </c>
      <c r="G62" s="10">
        <v>-285087.13</v>
      </c>
      <c r="H62" s="10">
        <v>168912.87</v>
      </c>
    </row>
    <row r="63" spans="1:8">
      <c r="A63" s="7">
        <v>2</v>
      </c>
      <c r="B63" s="8">
        <v>100000156133</v>
      </c>
      <c r="C63" s="7">
        <v>0</v>
      </c>
      <c r="D63" s="9" t="s">
        <v>33</v>
      </c>
      <c r="E63" s="9" t="s">
        <v>1173</v>
      </c>
      <c r="F63" s="10">
        <v>400000</v>
      </c>
      <c r="G63" s="10">
        <v>-116233.53</v>
      </c>
      <c r="H63" s="10">
        <v>283766.46999999997</v>
      </c>
    </row>
    <row r="64" spans="1:8">
      <c r="A64" s="7">
        <v>3</v>
      </c>
      <c r="B64" s="8">
        <v>100000296320</v>
      </c>
      <c r="C64" s="7">
        <v>0</v>
      </c>
      <c r="D64" s="9" t="s">
        <v>17</v>
      </c>
      <c r="E64" s="9" t="s">
        <v>1174</v>
      </c>
      <c r="F64" s="10">
        <v>2412800</v>
      </c>
      <c r="G64" s="10">
        <v>-264044.3</v>
      </c>
      <c r="H64" s="10">
        <v>2148755.7000000002</v>
      </c>
    </row>
    <row r="65" spans="1:8">
      <c r="A65" s="9"/>
      <c r="B65" s="153" t="s">
        <v>18</v>
      </c>
      <c r="C65" s="153"/>
      <c r="D65" s="153"/>
      <c r="E65" s="153"/>
      <c r="F65" s="11">
        <f>SUM(F62:F64)</f>
        <v>3266800</v>
      </c>
      <c r="G65" s="11">
        <f t="shared" ref="G65:H65" si="6">SUM(G62:G64)</f>
        <v>-665364.96</v>
      </c>
      <c r="H65" s="11">
        <f t="shared" si="6"/>
        <v>2601435.04</v>
      </c>
    </row>
    <row r="66" spans="1:8">
      <c r="A66" s="9"/>
      <c r="B66" s="153" t="s">
        <v>763</v>
      </c>
      <c r="C66" s="153"/>
      <c r="D66" s="153"/>
      <c r="E66" s="153"/>
      <c r="F66" s="11">
        <f>F65</f>
        <v>3266800</v>
      </c>
      <c r="G66" s="11">
        <f t="shared" ref="G66:H66" si="7">G65</f>
        <v>-665364.96</v>
      </c>
      <c r="H66" s="11">
        <f t="shared" si="7"/>
        <v>2601435.04</v>
      </c>
    </row>
    <row r="68" spans="1:8">
      <c r="A68" s="5" t="s">
        <v>25</v>
      </c>
    </row>
    <row r="69" spans="1:8" s="21" customFormat="1">
      <c r="A69" s="6" t="s">
        <v>761</v>
      </c>
      <c r="B69" s="20" t="s">
        <v>0</v>
      </c>
      <c r="C69" s="6" t="s">
        <v>1</v>
      </c>
      <c r="D69" s="6" t="s">
        <v>2</v>
      </c>
      <c r="E69" s="6" t="s">
        <v>3</v>
      </c>
      <c r="F69" s="6" t="s">
        <v>4</v>
      </c>
      <c r="G69" s="6" t="s">
        <v>5</v>
      </c>
      <c r="H69" s="6" t="s">
        <v>6</v>
      </c>
    </row>
    <row r="70" spans="1:8">
      <c r="A70" s="7">
        <v>1</v>
      </c>
      <c r="B70" s="8">
        <v>100000239632</v>
      </c>
      <c r="C70" s="7">
        <v>0</v>
      </c>
      <c r="D70" s="9" t="s">
        <v>470</v>
      </c>
      <c r="E70" s="9" t="s">
        <v>1175</v>
      </c>
      <c r="F70" s="10">
        <v>20400</v>
      </c>
      <c r="G70" s="10">
        <v>-8926.4</v>
      </c>
      <c r="H70" s="10">
        <v>11473.6</v>
      </c>
    </row>
    <row r="71" spans="1:8">
      <c r="A71" s="7">
        <v>2</v>
      </c>
      <c r="B71" s="8">
        <v>100000239633</v>
      </c>
      <c r="C71" s="7">
        <v>0</v>
      </c>
      <c r="D71" s="9" t="s">
        <v>470</v>
      </c>
      <c r="E71" s="9" t="s">
        <v>1176</v>
      </c>
      <c r="F71" s="10">
        <v>5500</v>
      </c>
      <c r="G71" s="10">
        <v>-2406.63</v>
      </c>
      <c r="H71" s="10">
        <v>3093.37</v>
      </c>
    </row>
    <row r="72" spans="1:8">
      <c r="A72" s="7">
        <v>3</v>
      </c>
      <c r="B72" s="8">
        <v>100000303647</v>
      </c>
      <c r="C72" s="7">
        <v>0</v>
      </c>
      <c r="D72" s="9" t="s">
        <v>1177</v>
      </c>
      <c r="E72" s="9" t="s">
        <v>1178</v>
      </c>
      <c r="F72" s="10">
        <v>44000</v>
      </c>
      <c r="G72" s="10">
        <v>-15309.59</v>
      </c>
      <c r="H72" s="10">
        <v>28690.41</v>
      </c>
    </row>
    <row r="73" spans="1:8">
      <c r="A73" s="7">
        <v>4</v>
      </c>
      <c r="B73" s="8">
        <v>100000305715</v>
      </c>
      <c r="C73" s="7">
        <v>0</v>
      </c>
      <c r="D73" s="9" t="s">
        <v>1005</v>
      </c>
      <c r="E73" s="9" t="s">
        <v>1179</v>
      </c>
      <c r="F73" s="10">
        <v>60000</v>
      </c>
      <c r="G73" s="10">
        <v>-19006.849999999999</v>
      </c>
      <c r="H73" s="10">
        <v>40993.15</v>
      </c>
    </row>
    <row r="74" spans="1:8">
      <c r="A74" s="7">
        <v>5</v>
      </c>
      <c r="B74" s="8">
        <v>100000322341</v>
      </c>
      <c r="C74" s="7">
        <v>0</v>
      </c>
      <c r="D74" s="9" t="s">
        <v>22</v>
      </c>
      <c r="E74" s="9" t="s">
        <v>23</v>
      </c>
      <c r="F74" s="10">
        <v>575000</v>
      </c>
      <c r="G74" s="10">
        <v>-145719.18</v>
      </c>
      <c r="H74" s="10">
        <v>429280.82</v>
      </c>
    </row>
    <row r="75" spans="1:8">
      <c r="A75" s="7">
        <v>6</v>
      </c>
      <c r="B75" s="8">
        <v>100000399899</v>
      </c>
      <c r="C75" s="7">
        <v>0</v>
      </c>
      <c r="D75" s="9" t="s">
        <v>2049</v>
      </c>
      <c r="E75" s="9" t="s">
        <v>2095</v>
      </c>
      <c r="F75" s="10">
        <v>11900</v>
      </c>
      <c r="G75" s="10">
        <v>-1043.3</v>
      </c>
      <c r="H75" s="10">
        <v>10856.7</v>
      </c>
    </row>
    <row r="76" spans="1:8">
      <c r="A76" s="7">
        <v>7</v>
      </c>
      <c r="B76" s="8">
        <v>100000399900</v>
      </c>
      <c r="C76" s="7">
        <v>0</v>
      </c>
      <c r="D76" s="9" t="s">
        <v>2049</v>
      </c>
      <c r="E76" s="9" t="s">
        <v>2095</v>
      </c>
      <c r="F76" s="10">
        <v>11900</v>
      </c>
      <c r="G76" s="10">
        <v>-1043.3</v>
      </c>
      <c r="H76" s="10">
        <v>10856.7</v>
      </c>
    </row>
    <row r="77" spans="1:8">
      <c r="A77" s="7">
        <v>8</v>
      </c>
      <c r="B77" s="8">
        <v>100000399901</v>
      </c>
      <c r="C77" s="7">
        <v>0</v>
      </c>
      <c r="D77" s="9" t="s">
        <v>2049</v>
      </c>
      <c r="E77" s="9" t="s">
        <v>2095</v>
      </c>
      <c r="F77" s="10">
        <v>11900</v>
      </c>
      <c r="G77" s="10">
        <v>-1043.3</v>
      </c>
      <c r="H77" s="10">
        <v>10856.7</v>
      </c>
    </row>
    <row r="78" spans="1:8">
      <c r="A78" s="7">
        <v>9</v>
      </c>
      <c r="B78" s="8">
        <v>100000399902</v>
      </c>
      <c r="C78" s="7">
        <v>0</v>
      </c>
      <c r="D78" s="9" t="s">
        <v>2049</v>
      </c>
      <c r="E78" s="9" t="s">
        <v>2095</v>
      </c>
      <c r="F78" s="10">
        <v>11900</v>
      </c>
      <c r="G78" s="10">
        <v>-1043.3</v>
      </c>
      <c r="H78" s="10">
        <v>10856.7</v>
      </c>
    </row>
    <row r="79" spans="1:8">
      <c r="A79" s="7">
        <v>10</v>
      </c>
      <c r="B79" s="8">
        <v>100000399903</v>
      </c>
      <c r="C79" s="7">
        <v>0</v>
      </c>
      <c r="D79" s="9" t="s">
        <v>2049</v>
      </c>
      <c r="E79" s="9" t="s">
        <v>2095</v>
      </c>
      <c r="F79" s="10">
        <v>11900</v>
      </c>
      <c r="G79" s="10">
        <v>-1043.3</v>
      </c>
      <c r="H79" s="10">
        <v>10856.7</v>
      </c>
    </row>
    <row r="80" spans="1:8">
      <c r="A80" s="7">
        <v>11</v>
      </c>
      <c r="B80" s="8">
        <v>100000399904</v>
      </c>
      <c r="C80" s="7">
        <v>0</v>
      </c>
      <c r="D80" s="9" t="s">
        <v>2049</v>
      </c>
      <c r="E80" s="9" t="s">
        <v>2095</v>
      </c>
      <c r="F80" s="10">
        <v>11900</v>
      </c>
      <c r="G80" s="10">
        <v>-1043.3</v>
      </c>
      <c r="H80" s="10">
        <v>10856.7</v>
      </c>
    </row>
    <row r="81" spans="1:8">
      <c r="A81" s="7">
        <v>12</v>
      </c>
      <c r="B81" s="8">
        <v>100000399905</v>
      </c>
      <c r="C81" s="7">
        <v>0</v>
      </c>
      <c r="D81" s="9" t="s">
        <v>2049</v>
      </c>
      <c r="E81" s="9" t="s">
        <v>2095</v>
      </c>
      <c r="F81" s="10">
        <v>11900</v>
      </c>
      <c r="G81" s="10">
        <v>-1043.31</v>
      </c>
      <c r="H81" s="10">
        <v>10856.69</v>
      </c>
    </row>
    <row r="82" spans="1:8">
      <c r="A82" s="9"/>
      <c r="B82" s="153" t="s">
        <v>25</v>
      </c>
      <c r="C82" s="153"/>
      <c r="D82" s="153"/>
      <c r="E82" s="153"/>
      <c r="F82" s="11">
        <f>SUM(F70:F81)</f>
        <v>788200</v>
      </c>
      <c r="G82" s="11">
        <f t="shared" ref="G82:H82" si="8">SUM(G70:G81)</f>
        <v>-198671.75999999992</v>
      </c>
      <c r="H82" s="11">
        <f t="shared" si="8"/>
        <v>589528.23999999964</v>
      </c>
    </row>
    <row r="84" spans="1:8">
      <c r="A84" s="5" t="s">
        <v>2093</v>
      </c>
    </row>
    <row r="85" spans="1:8" s="21" customFormat="1">
      <c r="A85" s="6" t="s">
        <v>761</v>
      </c>
      <c r="B85" s="20" t="s">
        <v>0</v>
      </c>
      <c r="C85" s="6" t="s">
        <v>1</v>
      </c>
      <c r="D85" s="6" t="s">
        <v>2</v>
      </c>
      <c r="E85" s="6" t="s">
        <v>3</v>
      </c>
      <c r="F85" s="6" t="s">
        <v>4</v>
      </c>
      <c r="G85" s="6" t="s">
        <v>5</v>
      </c>
      <c r="H85" s="6" t="s">
        <v>6</v>
      </c>
    </row>
    <row r="86" spans="1:8">
      <c r="A86" s="7">
        <v>1</v>
      </c>
      <c r="B86" s="8">
        <v>100000042555</v>
      </c>
      <c r="C86" s="7">
        <v>0</v>
      </c>
      <c r="D86" s="9" t="s">
        <v>11</v>
      </c>
      <c r="E86" s="9" t="s">
        <v>1180</v>
      </c>
      <c r="F86" s="10">
        <v>13600</v>
      </c>
      <c r="G86" s="10">
        <v>-13599</v>
      </c>
      <c r="H86" s="9">
        <v>1</v>
      </c>
    </row>
    <row r="87" spans="1:8">
      <c r="A87" s="7">
        <v>2</v>
      </c>
      <c r="B87" s="8">
        <v>100000042556</v>
      </c>
      <c r="C87" s="7">
        <v>0</v>
      </c>
      <c r="D87" s="9" t="s">
        <v>11</v>
      </c>
      <c r="E87" s="9" t="s">
        <v>188</v>
      </c>
      <c r="F87" s="10">
        <v>20500</v>
      </c>
      <c r="G87" s="10">
        <v>-20499</v>
      </c>
      <c r="H87" s="9">
        <v>1</v>
      </c>
    </row>
    <row r="88" spans="1:8">
      <c r="A88" s="7">
        <v>3</v>
      </c>
      <c r="B88" s="8">
        <v>100000105306</v>
      </c>
      <c r="C88" s="7">
        <v>0</v>
      </c>
      <c r="D88" s="9" t="s">
        <v>1181</v>
      </c>
      <c r="E88" s="9" t="s">
        <v>19</v>
      </c>
      <c r="F88" s="10">
        <v>18000</v>
      </c>
      <c r="G88" s="10">
        <v>-17999</v>
      </c>
      <c r="H88" s="9">
        <v>1</v>
      </c>
    </row>
    <row r="89" spans="1:8">
      <c r="A89" s="7">
        <v>4</v>
      </c>
      <c r="B89" s="8">
        <v>100000109213</v>
      </c>
      <c r="C89" s="7">
        <v>0</v>
      </c>
      <c r="D89" s="9" t="s">
        <v>756</v>
      </c>
      <c r="E89" s="9" t="s">
        <v>1182</v>
      </c>
      <c r="F89" s="10">
        <v>72760</v>
      </c>
      <c r="G89" s="10">
        <v>-72759</v>
      </c>
      <c r="H89" s="9">
        <v>1</v>
      </c>
    </row>
    <row r="90" spans="1:8">
      <c r="A90" s="7">
        <v>5</v>
      </c>
      <c r="B90" s="8">
        <v>100000109214</v>
      </c>
      <c r="C90" s="7">
        <v>0</v>
      </c>
      <c r="D90" s="9" t="s">
        <v>756</v>
      </c>
      <c r="E90" s="9" t="s">
        <v>1183</v>
      </c>
      <c r="F90" s="10">
        <v>34454</v>
      </c>
      <c r="G90" s="10">
        <v>-34453</v>
      </c>
      <c r="H90" s="9">
        <v>1</v>
      </c>
    </row>
    <row r="91" spans="1:8">
      <c r="A91" s="7">
        <v>6</v>
      </c>
      <c r="B91" s="8">
        <v>100000109215</v>
      </c>
      <c r="C91" s="7">
        <v>0</v>
      </c>
      <c r="D91" s="9" t="s">
        <v>756</v>
      </c>
      <c r="E91" s="9" t="s">
        <v>1184</v>
      </c>
      <c r="F91" s="10">
        <v>11877</v>
      </c>
      <c r="G91" s="10">
        <v>-11876</v>
      </c>
      <c r="H91" s="9">
        <v>1</v>
      </c>
    </row>
    <row r="92" spans="1:8">
      <c r="A92" s="7">
        <v>7</v>
      </c>
      <c r="B92" s="8">
        <v>100000109216</v>
      </c>
      <c r="C92" s="7">
        <v>0</v>
      </c>
      <c r="D92" s="9" t="s">
        <v>756</v>
      </c>
      <c r="E92" s="9" t="s">
        <v>1185</v>
      </c>
      <c r="F92" s="10">
        <v>73058</v>
      </c>
      <c r="G92" s="10">
        <v>-73057</v>
      </c>
      <c r="H92" s="9">
        <v>1</v>
      </c>
    </row>
    <row r="93" spans="1:8">
      <c r="A93" s="7">
        <v>8</v>
      </c>
      <c r="B93" s="8">
        <v>100000109217</v>
      </c>
      <c r="C93" s="7">
        <v>0</v>
      </c>
      <c r="D93" s="9" t="s">
        <v>756</v>
      </c>
      <c r="E93" s="9" t="s">
        <v>1186</v>
      </c>
      <c r="F93" s="10">
        <v>9108.51</v>
      </c>
      <c r="G93" s="10">
        <v>-9107.51</v>
      </c>
      <c r="H93" s="9">
        <v>1</v>
      </c>
    </row>
    <row r="94" spans="1:8">
      <c r="A94" s="7">
        <v>9</v>
      </c>
      <c r="B94" s="8">
        <v>100000109218</v>
      </c>
      <c r="C94" s="7">
        <v>0</v>
      </c>
      <c r="D94" s="9" t="s">
        <v>756</v>
      </c>
      <c r="E94" s="9" t="s">
        <v>1186</v>
      </c>
      <c r="F94" s="10">
        <v>9108.51</v>
      </c>
      <c r="G94" s="10">
        <v>-9107.51</v>
      </c>
      <c r="H94" s="9">
        <v>1</v>
      </c>
    </row>
    <row r="95" spans="1:8">
      <c r="A95" s="7">
        <v>10</v>
      </c>
      <c r="B95" s="8">
        <v>100000109219</v>
      </c>
      <c r="C95" s="7">
        <v>0</v>
      </c>
      <c r="D95" s="9" t="s">
        <v>756</v>
      </c>
      <c r="E95" s="9" t="s">
        <v>1186</v>
      </c>
      <c r="F95" s="10">
        <v>9108.52</v>
      </c>
      <c r="G95" s="10">
        <v>-9107.52</v>
      </c>
      <c r="H95" s="9">
        <v>1</v>
      </c>
    </row>
    <row r="96" spans="1:8">
      <c r="A96" s="7">
        <v>11</v>
      </c>
      <c r="B96" s="8">
        <v>100000110035</v>
      </c>
      <c r="C96" s="7">
        <v>0</v>
      </c>
      <c r="D96" s="9" t="s">
        <v>757</v>
      </c>
      <c r="E96" s="9" t="s">
        <v>1187</v>
      </c>
      <c r="F96" s="10">
        <v>25000</v>
      </c>
      <c r="G96" s="10">
        <v>-24999</v>
      </c>
      <c r="H96" s="9">
        <v>1</v>
      </c>
    </row>
    <row r="97" spans="1:8">
      <c r="A97" s="9"/>
      <c r="B97" s="153" t="s">
        <v>25</v>
      </c>
      <c r="C97" s="153"/>
      <c r="D97" s="153"/>
      <c r="E97" s="153"/>
      <c r="F97" s="11">
        <f>SUM(F86:F96)</f>
        <v>296574.54000000004</v>
      </c>
      <c r="G97" s="11">
        <f t="shared" ref="G97:H97" si="9">SUM(G86:G96)</f>
        <v>-296563.54000000004</v>
      </c>
      <c r="H97" s="11">
        <f t="shared" si="9"/>
        <v>11</v>
      </c>
    </row>
    <row r="98" spans="1:8">
      <c r="A98" s="9"/>
      <c r="B98" s="153" t="s">
        <v>763</v>
      </c>
      <c r="C98" s="153"/>
      <c r="D98" s="153"/>
      <c r="E98" s="153"/>
      <c r="F98" s="11">
        <f>F82+F97</f>
        <v>1084774.54</v>
      </c>
      <c r="G98" s="11">
        <f t="shared" ref="G98:H98" si="10">G82+G97</f>
        <v>-495235.29999999993</v>
      </c>
      <c r="H98" s="11">
        <f t="shared" si="10"/>
        <v>589539.23999999964</v>
      </c>
    </row>
    <row r="99" spans="1:8">
      <c r="A99" s="15"/>
      <c r="B99" s="22"/>
      <c r="C99" s="22"/>
      <c r="D99" s="22"/>
      <c r="E99" s="22"/>
      <c r="F99" s="16"/>
      <c r="G99" s="16"/>
      <c r="H99" s="16"/>
    </row>
    <row r="100" spans="1:8">
      <c r="A100" s="5" t="s">
        <v>32</v>
      </c>
    </row>
    <row r="101" spans="1:8" s="21" customFormat="1">
      <c r="A101" s="6" t="s">
        <v>761</v>
      </c>
      <c r="B101" s="20" t="s">
        <v>0</v>
      </c>
      <c r="C101" s="6" t="s">
        <v>1</v>
      </c>
      <c r="D101" s="6" t="s">
        <v>2</v>
      </c>
      <c r="E101" s="6" t="s">
        <v>3</v>
      </c>
      <c r="F101" s="6" t="s">
        <v>4</v>
      </c>
      <c r="G101" s="6" t="s">
        <v>5</v>
      </c>
      <c r="H101" s="6" t="s">
        <v>6</v>
      </c>
    </row>
    <row r="102" spans="1:8">
      <c r="A102" s="7">
        <v>1</v>
      </c>
      <c r="B102" s="8">
        <v>100000148859</v>
      </c>
      <c r="C102" s="7">
        <v>0</v>
      </c>
      <c r="D102" s="9" t="s">
        <v>1188</v>
      </c>
      <c r="E102" s="9" t="s">
        <v>1189</v>
      </c>
      <c r="F102" s="10">
        <v>3125000</v>
      </c>
      <c r="G102" s="10">
        <v>-2790009.09</v>
      </c>
      <c r="H102" s="10">
        <v>334990.90999999997</v>
      </c>
    </row>
    <row r="103" spans="1:8">
      <c r="A103" s="7">
        <v>2</v>
      </c>
      <c r="B103" s="8">
        <v>100000206099</v>
      </c>
      <c r="C103" s="7">
        <v>0</v>
      </c>
      <c r="D103" s="9" t="s">
        <v>1191</v>
      </c>
      <c r="E103" s="9" t="s">
        <v>1192</v>
      </c>
      <c r="F103" s="10">
        <v>472000</v>
      </c>
      <c r="G103" s="10">
        <v>-278189.03999999998</v>
      </c>
      <c r="H103" s="10">
        <v>193810.96</v>
      </c>
    </row>
    <row r="104" spans="1:8">
      <c r="A104" s="7">
        <v>3</v>
      </c>
      <c r="B104" s="8">
        <v>100000206100</v>
      </c>
      <c r="C104" s="7">
        <v>0</v>
      </c>
      <c r="D104" s="9" t="s">
        <v>1191</v>
      </c>
      <c r="E104" s="9" t="s">
        <v>1193</v>
      </c>
      <c r="F104" s="10">
        <v>782000</v>
      </c>
      <c r="G104" s="10">
        <v>-460897.95</v>
      </c>
      <c r="H104" s="10">
        <v>321102.05</v>
      </c>
    </row>
    <row r="105" spans="1:8">
      <c r="A105" s="7">
        <v>4</v>
      </c>
      <c r="B105" s="8">
        <v>100000256425</v>
      </c>
      <c r="C105" s="7">
        <v>0</v>
      </c>
      <c r="D105" s="9" t="s">
        <v>1194</v>
      </c>
      <c r="E105" s="9" t="s">
        <v>1195</v>
      </c>
      <c r="F105" s="10">
        <v>478290</v>
      </c>
      <c r="G105" s="10">
        <v>-62992.21</v>
      </c>
      <c r="H105" s="10">
        <v>415297.79</v>
      </c>
    </row>
    <row r="106" spans="1:8">
      <c r="A106" s="7">
        <v>5</v>
      </c>
      <c r="B106" s="8">
        <v>100000292356</v>
      </c>
      <c r="C106" s="7">
        <v>0</v>
      </c>
      <c r="D106" s="9" t="s">
        <v>67</v>
      </c>
      <c r="E106" s="9" t="s">
        <v>722</v>
      </c>
      <c r="F106" s="10">
        <v>12785000</v>
      </c>
      <c r="G106" s="10">
        <v>-5405400.1200000001</v>
      </c>
      <c r="H106" s="10">
        <v>7379599.8799999999</v>
      </c>
    </row>
    <row r="107" spans="1:8">
      <c r="A107" s="7">
        <v>6</v>
      </c>
      <c r="B107" s="8">
        <v>100000376194</v>
      </c>
      <c r="C107" s="7">
        <v>0</v>
      </c>
      <c r="D107" s="9" t="s">
        <v>30</v>
      </c>
      <c r="E107" s="9" t="s">
        <v>31</v>
      </c>
      <c r="F107" s="10">
        <v>12240800</v>
      </c>
      <c r="G107" s="10">
        <v>-6198508.54</v>
      </c>
      <c r="H107" s="10">
        <v>6042291.46</v>
      </c>
    </row>
    <row r="108" spans="1:8">
      <c r="A108" s="7">
        <v>7</v>
      </c>
      <c r="B108" s="8">
        <v>100000376195</v>
      </c>
      <c r="C108" s="7">
        <v>0</v>
      </c>
      <c r="D108" s="9" t="s">
        <v>30</v>
      </c>
      <c r="E108" s="9" t="s">
        <v>72</v>
      </c>
      <c r="F108" s="10">
        <v>5367120</v>
      </c>
      <c r="G108" s="10">
        <v>-2698859.45</v>
      </c>
      <c r="H108" s="10">
        <v>2668260.5499999998</v>
      </c>
    </row>
    <row r="109" spans="1:8">
      <c r="A109" s="7">
        <v>8</v>
      </c>
      <c r="B109" s="8">
        <v>100000376666</v>
      </c>
      <c r="C109" s="7">
        <v>0</v>
      </c>
      <c r="D109" s="9" t="s">
        <v>39</v>
      </c>
      <c r="E109" s="9" t="s">
        <v>79</v>
      </c>
      <c r="F109" s="10">
        <v>3238569</v>
      </c>
      <c r="G109" s="10">
        <v>-1363701.45</v>
      </c>
      <c r="H109" s="10">
        <v>1874867.55</v>
      </c>
    </row>
    <row r="110" spans="1:8">
      <c r="A110" s="7">
        <v>9</v>
      </c>
      <c r="B110" s="8">
        <v>100000376667</v>
      </c>
      <c r="C110" s="7">
        <v>0</v>
      </c>
      <c r="D110" s="9" t="s">
        <v>39</v>
      </c>
      <c r="E110" s="9" t="s">
        <v>73</v>
      </c>
      <c r="F110" s="10">
        <v>5157721</v>
      </c>
      <c r="G110" s="10">
        <v>-2165720.9</v>
      </c>
      <c r="H110" s="10">
        <v>2992000.1</v>
      </c>
    </row>
    <row r="111" spans="1:8">
      <c r="A111" s="7">
        <v>10</v>
      </c>
      <c r="B111" s="8">
        <v>100000401446</v>
      </c>
      <c r="C111" s="7">
        <v>0</v>
      </c>
      <c r="D111" s="9" t="s">
        <v>2027</v>
      </c>
      <c r="E111" s="9" t="s">
        <v>2096</v>
      </c>
      <c r="F111" s="10">
        <v>39653772</v>
      </c>
      <c r="G111" s="10">
        <v>-17828432.460000001</v>
      </c>
      <c r="H111" s="10">
        <v>21825339.539999999</v>
      </c>
    </row>
    <row r="112" spans="1:8">
      <c r="A112" s="7">
        <v>11</v>
      </c>
      <c r="B112" s="8">
        <v>100000447443</v>
      </c>
      <c r="C112" s="7">
        <v>0</v>
      </c>
      <c r="D112" s="9" t="s">
        <v>2054</v>
      </c>
      <c r="E112" s="9" t="s">
        <v>2097</v>
      </c>
      <c r="F112" s="10">
        <v>1570225</v>
      </c>
      <c r="G112" s="10">
        <v>-275067.69</v>
      </c>
      <c r="H112" s="10">
        <v>1295157.31</v>
      </c>
    </row>
    <row r="113" spans="1:8">
      <c r="A113" s="7">
        <v>12</v>
      </c>
      <c r="B113" s="8">
        <v>100000447451</v>
      </c>
      <c r="C113" s="7">
        <v>0</v>
      </c>
      <c r="D113" s="9" t="s">
        <v>2054</v>
      </c>
      <c r="E113" s="9" t="s">
        <v>2098</v>
      </c>
      <c r="F113" s="10">
        <v>746325</v>
      </c>
      <c r="G113" s="10">
        <v>-108533.09</v>
      </c>
      <c r="H113" s="10">
        <v>637791.91</v>
      </c>
    </row>
    <row r="114" spans="1:8">
      <c r="A114" s="7">
        <v>13</v>
      </c>
      <c r="B114" s="8">
        <v>100000447452</v>
      </c>
      <c r="C114" s="7">
        <v>0</v>
      </c>
      <c r="D114" s="9" t="s">
        <v>2054</v>
      </c>
      <c r="E114" s="9" t="s">
        <v>2098</v>
      </c>
      <c r="F114" s="10">
        <v>746325</v>
      </c>
      <c r="G114" s="10">
        <v>-108533.09</v>
      </c>
      <c r="H114" s="10">
        <v>637791.91</v>
      </c>
    </row>
    <row r="115" spans="1:8">
      <c r="A115" s="7">
        <v>14</v>
      </c>
      <c r="B115" s="8">
        <v>100000447453</v>
      </c>
      <c r="C115" s="7">
        <v>0</v>
      </c>
      <c r="D115" s="9" t="s">
        <v>2054</v>
      </c>
      <c r="E115" s="9" t="s">
        <v>2098</v>
      </c>
      <c r="F115" s="10">
        <v>746325</v>
      </c>
      <c r="G115" s="10">
        <v>-108533.09</v>
      </c>
      <c r="H115" s="10">
        <v>637791.91</v>
      </c>
    </row>
    <row r="116" spans="1:8">
      <c r="A116" s="7">
        <v>15</v>
      </c>
      <c r="B116" s="8">
        <v>100000447454</v>
      </c>
      <c r="C116" s="7">
        <v>0</v>
      </c>
      <c r="D116" s="9" t="s">
        <v>2054</v>
      </c>
      <c r="E116" s="9" t="s">
        <v>2098</v>
      </c>
      <c r="F116" s="10">
        <v>746325</v>
      </c>
      <c r="G116" s="10">
        <v>-108533.09</v>
      </c>
      <c r="H116" s="10">
        <v>637791.91</v>
      </c>
    </row>
    <row r="117" spans="1:8">
      <c r="A117" s="7">
        <v>16</v>
      </c>
      <c r="B117" s="8">
        <v>100000447455</v>
      </c>
      <c r="C117" s="7">
        <v>0</v>
      </c>
      <c r="D117" s="9" t="s">
        <v>2054</v>
      </c>
      <c r="E117" s="9" t="s">
        <v>2098</v>
      </c>
      <c r="F117" s="10">
        <v>746325</v>
      </c>
      <c r="G117" s="10">
        <v>-108533.09</v>
      </c>
      <c r="H117" s="10">
        <v>637791.91</v>
      </c>
    </row>
    <row r="118" spans="1:8">
      <c r="A118" s="7">
        <v>17</v>
      </c>
      <c r="B118" s="8">
        <v>100000447456</v>
      </c>
      <c r="C118" s="7">
        <v>0</v>
      </c>
      <c r="D118" s="9" t="s">
        <v>2054</v>
      </c>
      <c r="E118" s="9" t="s">
        <v>2098</v>
      </c>
      <c r="F118" s="10">
        <v>746325</v>
      </c>
      <c r="G118" s="10">
        <v>-108533.09</v>
      </c>
      <c r="H118" s="10">
        <v>637791.91</v>
      </c>
    </row>
    <row r="119" spans="1:8">
      <c r="A119" s="7">
        <v>18</v>
      </c>
      <c r="B119" s="8">
        <v>100000447457</v>
      </c>
      <c r="C119" s="7">
        <v>0</v>
      </c>
      <c r="D119" s="9" t="s">
        <v>2054</v>
      </c>
      <c r="E119" s="9" t="s">
        <v>2098</v>
      </c>
      <c r="F119" s="10">
        <v>746325</v>
      </c>
      <c r="G119" s="10">
        <v>-108533.08</v>
      </c>
      <c r="H119" s="10">
        <v>637791.92000000004</v>
      </c>
    </row>
    <row r="120" spans="1:8">
      <c r="A120" s="7">
        <v>19</v>
      </c>
      <c r="B120" s="8">
        <v>100000447458</v>
      </c>
      <c r="C120" s="7">
        <v>0</v>
      </c>
      <c r="D120" s="9" t="s">
        <v>2054</v>
      </c>
      <c r="E120" s="9" t="s">
        <v>2098</v>
      </c>
      <c r="F120" s="10">
        <v>746325</v>
      </c>
      <c r="G120" s="10">
        <v>-108533.09</v>
      </c>
      <c r="H120" s="10">
        <v>637791.91</v>
      </c>
    </row>
    <row r="121" spans="1:8">
      <c r="A121" s="7">
        <v>20</v>
      </c>
      <c r="B121" s="8">
        <v>100000447459</v>
      </c>
      <c r="C121" s="7">
        <v>0</v>
      </c>
      <c r="D121" s="9" t="s">
        <v>2054</v>
      </c>
      <c r="E121" s="9" t="s">
        <v>2098</v>
      </c>
      <c r="F121" s="10">
        <v>746325</v>
      </c>
      <c r="G121" s="10">
        <v>-108533.09</v>
      </c>
      <c r="H121" s="10">
        <v>637791.91</v>
      </c>
    </row>
    <row r="122" spans="1:8">
      <c r="A122" s="7">
        <v>21</v>
      </c>
      <c r="B122" s="8">
        <v>100000447460</v>
      </c>
      <c r="C122" s="7">
        <v>0</v>
      </c>
      <c r="D122" s="9" t="s">
        <v>2054</v>
      </c>
      <c r="E122" s="9" t="s">
        <v>2098</v>
      </c>
      <c r="F122" s="10">
        <v>746325</v>
      </c>
      <c r="G122" s="10">
        <v>-108533.08</v>
      </c>
      <c r="H122" s="10">
        <v>637791.92000000004</v>
      </c>
    </row>
    <row r="123" spans="1:8">
      <c r="A123" s="7">
        <v>22</v>
      </c>
      <c r="B123" s="8">
        <v>100000447461</v>
      </c>
      <c r="C123" s="7">
        <v>0</v>
      </c>
      <c r="D123" s="9" t="s">
        <v>2054</v>
      </c>
      <c r="E123" s="9" t="s">
        <v>2098</v>
      </c>
      <c r="F123" s="10">
        <v>746325</v>
      </c>
      <c r="G123" s="10">
        <v>-108533.09</v>
      </c>
      <c r="H123" s="10">
        <v>637791.91</v>
      </c>
    </row>
    <row r="124" spans="1:8">
      <c r="A124" s="7">
        <v>23</v>
      </c>
      <c r="B124" s="8">
        <v>100000447462</v>
      </c>
      <c r="C124" s="7">
        <v>0</v>
      </c>
      <c r="D124" s="9" t="s">
        <v>2054</v>
      </c>
      <c r="E124" s="9" t="s">
        <v>2098</v>
      </c>
      <c r="F124" s="10">
        <v>746325</v>
      </c>
      <c r="G124" s="10">
        <v>-108533.08</v>
      </c>
      <c r="H124" s="10">
        <v>637791.92000000004</v>
      </c>
    </row>
    <row r="125" spans="1:8">
      <c r="A125" s="7">
        <v>24</v>
      </c>
      <c r="B125" s="8">
        <v>100000447463</v>
      </c>
      <c r="C125" s="7">
        <v>0</v>
      </c>
      <c r="D125" s="9" t="s">
        <v>2054</v>
      </c>
      <c r="E125" s="9" t="s">
        <v>2098</v>
      </c>
      <c r="F125" s="10">
        <v>746325</v>
      </c>
      <c r="G125" s="10">
        <v>-108533.09</v>
      </c>
      <c r="H125" s="10">
        <v>637791.91</v>
      </c>
    </row>
    <row r="126" spans="1:8">
      <c r="A126" s="7">
        <v>25</v>
      </c>
      <c r="B126" s="8">
        <v>100000447464</v>
      </c>
      <c r="C126" s="7">
        <v>0</v>
      </c>
      <c r="D126" s="9" t="s">
        <v>2054</v>
      </c>
      <c r="E126" s="9" t="s">
        <v>2098</v>
      </c>
      <c r="F126" s="10">
        <v>746325</v>
      </c>
      <c r="G126" s="10">
        <v>-108533.08</v>
      </c>
      <c r="H126" s="10">
        <v>637791.92000000004</v>
      </c>
    </row>
    <row r="127" spans="1:8">
      <c r="A127" s="7">
        <v>26</v>
      </c>
      <c r="B127" s="8">
        <v>100000447465</v>
      </c>
      <c r="C127" s="7">
        <v>0</v>
      </c>
      <c r="D127" s="9" t="s">
        <v>2054</v>
      </c>
      <c r="E127" s="9" t="s">
        <v>2098</v>
      </c>
      <c r="F127" s="10">
        <v>746325</v>
      </c>
      <c r="G127" s="10">
        <v>-108533.09</v>
      </c>
      <c r="H127" s="10">
        <v>637791.91</v>
      </c>
    </row>
    <row r="128" spans="1:8">
      <c r="A128" s="7">
        <v>27</v>
      </c>
      <c r="B128" s="8">
        <v>100000447466</v>
      </c>
      <c r="C128" s="7">
        <v>0</v>
      </c>
      <c r="D128" s="9" t="s">
        <v>2054</v>
      </c>
      <c r="E128" s="9" t="s">
        <v>2098</v>
      </c>
      <c r="F128" s="10">
        <v>746325</v>
      </c>
      <c r="G128" s="10">
        <v>-108533.08</v>
      </c>
      <c r="H128" s="10">
        <v>637791.92000000004</v>
      </c>
    </row>
    <row r="129" spans="1:8">
      <c r="A129" s="7">
        <v>28</v>
      </c>
      <c r="B129" s="8">
        <v>100000447467</v>
      </c>
      <c r="C129" s="7">
        <v>0</v>
      </c>
      <c r="D129" s="9" t="s">
        <v>2054</v>
      </c>
      <c r="E129" s="9" t="s">
        <v>2098</v>
      </c>
      <c r="F129" s="10">
        <v>746325</v>
      </c>
      <c r="G129" s="10">
        <v>-108533.09</v>
      </c>
      <c r="H129" s="10">
        <v>637791.91</v>
      </c>
    </row>
    <row r="130" spans="1:8">
      <c r="A130" s="7">
        <v>29</v>
      </c>
      <c r="B130" s="8">
        <v>100000447468</v>
      </c>
      <c r="C130" s="7">
        <v>0</v>
      </c>
      <c r="D130" s="9" t="s">
        <v>2054</v>
      </c>
      <c r="E130" s="9" t="s">
        <v>2098</v>
      </c>
      <c r="F130" s="10">
        <v>746325</v>
      </c>
      <c r="G130" s="10">
        <v>-108533.08</v>
      </c>
      <c r="H130" s="10">
        <v>637791.92000000004</v>
      </c>
    </row>
    <row r="131" spans="1:8">
      <c r="A131" s="7">
        <v>30</v>
      </c>
      <c r="B131" s="8">
        <v>100000447540</v>
      </c>
      <c r="C131" s="7">
        <v>0</v>
      </c>
      <c r="D131" s="9" t="s">
        <v>2054</v>
      </c>
      <c r="E131" s="9" t="s">
        <v>2099</v>
      </c>
      <c r="F131" s="10">
        <v>746325</v>
      </c>
      <c r="G131" s="10">
        <v>-108533.09</v>
      </c>
      <c r="H131" s="10">
        <v>637791.91</v>
      </c>
    </row>
    <row r="132" spans="1:8">
      <c r="A132" s="7">
        <v>31</v>
      </c>
      <c r="B132" s="8">
        <v>100000447541</v>
      </c>
      <c r="C132" s="7">
        <v>0</v>
      </c>
      <c r="D132" s="9" t="s">
        <v>2054</v>
      </c>
      <c r="E132" s="9" t="s">
        <v>2099</v>
      </c>
      <c r="F132" s="10">
        <v>746325</v>
      </c>
      <c r="G132" s="10">
        <v>-108533.09</v>
      </c>
      <c r="H132" s="10">
        <v>637791.91</v>
      </c>
    </row>
    <row r="133" spans="1:8">
      <c r="A133" s="7">
        <v>32</v>
      </c>
      <c r="B133" s="8">
        <v>100000447542</v>
      </c>
      <c r="C133" s="7">
        <v>0</v>
      </c>
      <c r="D133" s="9" t="s">
        <v>2054</v>
      </c>
      <c r="E133" s="9" t="s">
        <v>2099</v>
      </c>
      <c r="F133" s="10">
        <v>746325</v>
      </c>
      <c r="G133" s="10">
        <v>-108533.09</v>
      </c>
      <c r="H133" s="10">
        <v>637791.91</v>
      </c>
    </row>
    <row r="134" spans="1:8">
      <c r="A134" s="7">
        <v>33</v>
      </c>
      <c r="B134" s="8">
        <v>100000447543</v>
      </c>
      <c r="C134" s="7">
        <v>0</v>
      </c>
      <c r="D134" s="9" t="s">
        <v>2054</v>
      </c>
      <c r="E134" s="9" t="s">
        <v>2099</v>
      </c>
      <c r="F134" s="10">
        <v>746325</v>
      </c>
      <c r="G134" s="10">
        <v>-108533.09</v>
      </c>
      <c r="H134" s="10">
        <v>637791.91</v>
      </c>
    </row>
    <row r="135" spans="1:8">
      <c r="A135" s="7">
        <v>34</v>
      </c>
      <c r="B135" s="8">
        <v>100000447544</v>
      </c>
      <c r="C135" s="7">
        <v>0</v>
      </c>
      <c r="D135" s="9" t="s">
        <v>2054</v>
      </c>
      <c r="E135" s="9" t="s">
        <v>2099</v>
      </c>
      <c r="F135" s="10">
        <v>746325</v>
      </c>
      <c r="G135" s="10">
        <v>-108533.09</v>
      </c>
      <c r="H135" s="10">
        <v>637791.91</v>
      </c>
    </row>
    <row r="136" spans="1:8">
      <c r="A136" s="7">
        <v>35</v>
      </c>
      <c r="B136" s="8">
        <v>100000447545</v>
      </c>
      <c r="C136" s="7">
        <v>0</v>
      </c>
      <c r="D136" s="9" t="s">
        <v>2054</v>
      </c>
      <c r="E136" s="9" t="s">
        <v>2099</v>
      </c>
      <c r="F136" s="10">
        <v>746325</v>
      </c>
      <c r="G136" s="10">
        <v>-108533.09</v>
      </c>
      <c r="H136" s="10">
        <v>637791.91</v>
      </c>
    </row>
    <row r="137" spans="1:8">
      <c r="A137" s="7">
        <v>36</v>
      </c>
      <c r="B137" s="8">
        <v>100000447546</v>
      </c>
      <c r="C137" s="7">
        <v>0</v>
      </c>
      <c r="D137" s="9" t="s">
        <v>2054</v>
      </c>
      <c r="E137" s="9" t="s">
        <v>2099</v>
      </c>
      <c r="F137" s="10">
        <v>746325</v>
      </c>
      <c r="G137" s="10">
        <v>-108533.09</v>
      </c>
      <c r="H137" s="10">
        <v>637791.91</v>
      </c>
    </row>
    <row r="138" spans="1:8">
      <c r="A138" s="7">
        <v>37</v>
      </c>
      <c r="B138" s="8">
        <v>100000447547</v>
      </c>
      <c r="C138" s="7">
        <v>0</v>
      </c>
      <c r="D138" s="9" t="s">
        <v>2054</v>
      </c>
      <c r="E138" s="9" t="s">
        <v>2099</v>
      </c>
      <c r="F138" s="10">
        <v>746325</v>
      </c>
      <c r="G138" s="10">
        <v>-108533.09</v>
      </c>
      <c r="H138" s="10">
        <v>637791.91</v>
      </c>
    </row>
    <row r="139" spans="1:8">
      <c r="A139" s="7">
        <v>38</v>
      </c>
      <c r="B139" s="8">
        <v>100000447548</v>
      </c>
      <c r="C139" s="7">
        <v>0</v>
      </c>
      <c r="D139" s="9" t="s">
        <v>2054</v>
      </c>
      <c r="E139" s="9" t="s">
        <v>2099</v>
      </c>
      <c r="F139" s="10">
        <v>746325</v>
      </c>
      <c r="G139" s="10">
        <v>-108533.09</v>
      </c>
      <c r="H139" s="10">
        <v>637791.91</v>
      </c>
    </row>
    <row r="140" spans="1:8">
      <c r="A140" s="7">
        <v>39</v>
      </c>
      <c r="B140" s="8">
        <v>100000447549</v>
      </c>
      <c r="C140" s="7">
        <v>0</v>
      </c>
      <c r="D140" s="9" t="s">
        <v>2054</v>
      </c>
      <c r="E140" s="9" t="s">
        <v>2099</v>
      </c>
      <c r="F140" s="10">
        <v>746325</v>
      </c>
      <c r="G140" s="10">
        <v>-108533.09</v>
      </c>
      <c r="H140" s="10">
        <v>637791.91</v>
      </c>
    </row>
    <row r="141" spans="1:8">
      <c r="A141" s="7">
        <v>40</v>
      </c>
      <c r="B141" s="8">
        <v>100000447550</v>
      </c>
      <c r="C141" s="7">
        <v>0</v>
      </c>
      <c r="D141" s="9" t="s">
        <v>2054</v>
      </c>
      <c r="E141" s="9" t="s">
        <v>2099</v>
      </c>
      <c r="F141" s="10">
        <v>746325</v>
      </c>
      <c r="G141" s="10">
        <v>-108533.09</v>
      </c>
      <c r="H141" s="10">
        <v>637791.91</v>
      </c>
    </row>
    <row r="142" spans="1:8">
      <c r="A142" s="7">
        <v>41</v>
      </c>
      <c r="B142" s="8">
        <v>100000447551</v>
      </c>
      <c r="C142" s="7">
        <v>0</v>
      </c>
      <c r="D142" s="9" t="s">
        <v>2054</v>
      </c>
      <c r="E142" s="9" t="s">
        <v>2099</v>
      </c>
      <c r="F142" s="10">
        <v>746325</v>
      </c>
      <c r="G142" s="10">
        <v>-108533.09</v>
      </c>
      <c r="H142" s="10">
        <v>637791.91</v>
      </c>
    </row>
    <row r="143" spans="1:8">
      <c r="A143" s="7">
        <v>42</v>
      </c>
      <c r="B143" s="8">
        <v>100000447552</v>
      </c>
      <c r="C143" s="7">
        <v>0</v>
      </c>
      <c r="D143" s="9" t="s">
        <v>2054</v>
      </c>
      <c r="E143" s="9" t="s">
        <v>2099</v>
      </c>
      <c r="F143" s="10">
        <v>746325</v>
      </c>
      <c r="G143" s="10">
        <v>-108533.09</v>
      </c>
      <c r="H143" s="10">
        <v>637791.91</v>
      </c>
    </row>
    <row r="144" spans="1:8">
      <c r="A144" s="7">
        <v>43</v>
      </c>
      <c r="B144" s="8">
        <v>100000447553</v>
      </c>
      <c r="C144" s="7">
        <v>0</v>
      </c>
      <c r="D144" s="9" t="s">
        <v>2054</v>
      </c>
      <c r="E144" s="9" t="s">
        <v>2099</v>
      </c>
      <c r="F144" s="10">
        <v>746325</v>
      </c>
      <c r="G144" s="10">
        <v>-108533.09</v>
      </c>
      <c r="H144" s="10">
        <v>637791.91</v>
      </c>
    </row>
    <row r="145" spans="1:8">
      <c r="A145" s="7">
        <v>44</v>
      </c>
      <c r="B145" s="8">
        <v>100000447554</v>
      </c>
      <c r="C145" s="7">
        <v>0</v>
      </c>
      <c r="D145" s="9" t="s">
        <v>2054</v>
      </c>
      <c r="E145" s="9" t="s">
        <v>2099</v>
      </c>
      <c r="F145" s="10">
        <v>746325</v>
      </c>
      <c r="G145" s="10">
        <v>-108533.09</v>
      </c>
      <c r="H145" s="10">
        <v>637791.91</v>
      </c>
    </row>
    <row r="146" spans="1:8">
      <c r="A146" s="7">
        <v>45</v>
      </c>
      <c r="B146" s="8">
        <v>100000447555</v>
      </c>
      <c r="C146" s="7">
        <v>0</v>
      </c>
      <c r="D146" s="9" t="s">
        <v>2054</v>
      </c>
      <c r="E146" s="9" t="s">
        <v>2099</v>
      </c>
      <c r="F146" s="10">
        <v>746325</v>
      </c>
      <c r="G146" s="10">
        <v>-108533.09</v>
      </c>
      <c r="H146" s="10">
        <v>637791.91</v>
      </c>
    </row>
    <row r="147" spans="1:8">
      <c r="A147" s="7">
        <v>46</v>
      </c>
      <c r="B147" s="8">
        <v>100000458932</v>
      </c>
      <c r="C147" s="7">
        <v>0</v>
      </c>
      <c r="D147" s="9" t="s">
        <v>2101</v>
      </c>
      <c r="E147" s="9" t="s">
        <v>2102</v>
      </c>
      <c r="F147" s="10">
        <v>3210000</v>
      </c>
      <c r="G147" s="10">
        <v>-70356.160000000003</v>
      </c>
      <c r="H147" s="10">
        <v>3139643.84</v>
      </c>
    </row>
    <row r="148" spans="1:8">
      <c r="A148" s="9"/>
      <c r="B148" s="153" t="s">
        <v>32</v>
      </c>
      <c r="C148" s="153"/>
      <c r="D148" s="153"/>
      <c r="E148" s="153"/>
      <c r="F148" s="11">
        <f>SUM(F102:F147)</f>
        <v>113455547</v>
      </c>
      <c r="G148" s="11">
        <f t="shared" ref="G148:H148" si="11">SUM(G102:G147)</f>
        <v>-43288260.060000077</v>
      </c>
      <c r="H148" s="11">
        <f t="shared" si="11"/>
        <v>70167286.939999923</v>
      </c>
    </row>
    <row r="150" spans="1:8">
      <c r="A150" s="5" t="s">
        <v>766</v>
      </c>
    </row>
    <row r="151" spans="1:8" s="21" customFormat="1">
      <c r="A151" s="6" t="s">
        <v>761</v>
      </c>
      <c r="B151" s="20" t="s">
        <v>0</v>
      </c>
      <c r="C151" s="6" t="s">
        <v>1</v>
      </c>
      <c r="D151" s="6" t="s">
        <v>2</v>
      </c>
      <c r="E151" s="6" t="s">
        <v>3</v>
      </c>
      <c r="F151" s="6" t="s">
        <v>4</v>
      </c>
      <c r="G151" s="6" t="s">
        <v>5</v>
      </c>
      <c r="H151" s="6" t="s">
        <v>6</v>
      </c>
    </row>
    <row r="152" spans="1:8">
      <c r="A152" s="7">
        <v>1</v>
      </c>
      <c r="B152" s="8">
        <v>100000042558</v>
      </c>
      <c r="C152" s="7">
        <v>0</v>
      </c>
      <c r="D152" s="9" t="s">
        <v>11</v>
      </c>
      <c r="E152" s="9" t="s">
        <v>1196</v>
      </c>
      <c r="F152" s="10">
        <v>712000</v>
      </c>
      <c r="G152" s="10">
        <v>-711999</v>
      </c>
      <c r="H152" s="9">
        <v>1</v>
      </c>
    </row>
    <row r="153" spans="1:8">
      <c r="A153" s="7">
        <v>2</v>
      </c>
      <c r="B153" s="8">
        <v>100000065710</v>
      </c>
      <c r="C153" s="7">
        <v>0</v>
      </c>
      <c r="D153" s="9" t="s">
        <v>1197</v>
      </c>
      <c r="E153" s="9" t="s">
        <v>1198</v>
      </c>
      <c r="F153" s="10">
        <v>675000</v>
      </c>
      <c r="G153" s="10">
        <v>-674999</v>
      </c>
      <c r="H153" s="9">
        <v>1</v>
      </c>
    </row>
    <row r="154" spans="1:8">
      <c r="A154" s="7">
        <v>3</v>
      </c>
      <c r="B154" s="8">
        <v>100000065711</v>
      </c>
      <c r="C154" s="7">
        <v>0</v>
      </c>
      <c r="D154" s="9" t="s">
        <v>1197</v>
      </c>
      <c r="E154" s="9" t="s">
        <v>1199</v>
      </c>
      <c r="F154" s="10">
        <v>675000</v>
      </c>
      <c r="G154" s="10">
        <v>-674999</v>
      </c>
      <c r="H154" s="9">
        <v>1</v>
      </c>
    </row>
    <row r="155" spans="1:8">
      <c r="A155" s="7">
        <v>4</v>
      </c>
      <c r="B155" s="8">
        <v>100000105305</v>
      </c>
      <c r="C155" s="7">
        <v>0</v>
      </c>
      <c r="D155" s="9" t="s">
        <v>1181</v>
      </c>
      <c r="E155" s="9" t="s">
        <v>1196</v>
      </c>
      <c r="F155" s="10">
        <v>559000</v>
      </c>
      <c r="G155" s="10">
        <v>-558999</v>
      </c>
      <c r="H155" s="9">
        <v>1</v>
      </c>
    </row>
    <row r="156" spans="1:8">
      <c r="A156" s="7">
        <v>5</v>
      </c>
      <c r="B156" s="8">
        <v>100000109220</v>
      </c>
      <c r="C156" s="7">
        <v>0</v>
      </c>
      <c r="D156" s="9" t="s">
        <v>756</v>
      </c>
      <c r="E156" s="9" t="s">
        <v>1200</v>
      </c>
      <c r="F156" s="10">
        <v>655000</v>
      </c>
      <c r="G156" s="10">
        <v>-654999</v>
      </c>
      <c r="H156" s="9">
        <v>1</v>
      </c>
    </row>
    <row r="157" spans="1:8">
      <c r="A157" s="7">
        <v>6</v>
      </c>
      <c r="B157" s="8">
        <v>100000109221</v>
      </c>
      <c r="C157" s="7">
        <v>0</v>
      </c>
      <c r="D157" s="9" t="s">
        <v>756</v>
      </c>
      <c r="E157" s="9" t="s">
        <v>1200</v>
      </c>
      <c r="F157" s="10">
        <v>655000</v>
      </c>
      <c r="G157" s="10">
        <v>-654999</v>
      </c>
      <c r="H157" s="9">
        <v>1</v>
      </c>
    </row>
    <row r="158" spans="1:8">
      <c r="A158" s="7">
        <v>7</v>
      </c>
      <c r="B158" s="8">
        <v>100000109222</v>
      </c>
      <c r="C158" s="7">
        <v>0</v>
      </c>
      <c r="D158" s="9" t="s">
        <v>756</v>
      </c>
      <c r="E158" s="9" t="s">
        <v>1200</v>
      </c>
      <c r="F158" s="10">
        <v>655000</v>
      </c>
      <c r="G158" s="10">
        <v>-654999</v>
      </c>
      <c r="H158" s="9">
        <v>1</v>
      </c>
    </row>
    <row r="159" spans="1:8">
      <c r="A159" s="7">
        <v>8</v>
      </c>
      <c r="B159" s="8">
        <v>100000109223</v>
      </c>
      <c r="C159" s="7">
        <v>0</v>
      </c>
      <c r="D159" s="9" t="s">
        <v>756</v>
      </c>
      <c r="E159" s="9" t="s">
        <v>1201</v>
      </c>
      <c r="F159" s="10">
        <v>67000</v>
      </c>
      <c r="G159" s="10">
        <v>-66999</v>
      </c>
      <c r="H159" s="9">
        <v>1</v>
      </c>
    </row>
    <row r="160" spans="1:8">
      <c r="A160" s="7">
        <v>9</v>
      </c>
      <c r="B160" s="8">
        <v>100000109224</v>
      </c>
      <c r="C160" s="7">
        <v>0</v>
      </c>
      <c r="D160" s="9" t="s">
        <v>756</v>
      </c>
      <c r="E160" s="9" t="s">
        <v>1201</v>
      </c>
      <c r="F160" s="10">
        <v>67000</v>
      </c>
      <c r="G160" s="10">
        <v>-66999</v>
      </c>
      <c r="H160" s="9">
        <v>1</v>
      </c>
    </row>
    <row r="161" spans="1:8">
      <c r="A161" s="7">
        <v>10</v>
      </c>
      <c r="B161" s="8">
        <v>100000109225</v>
      </c>
      <c r="C161" s="7">
        <v>0</v>
      </c>
      <c r="D161" s="9" t="s">
        <v>756</v>
      </c>
      <c r="E161" s="9" t="s">
        <v>1201</v>
      </c>
      <c r="F161" s="10">
        <v>67000</v>
      </c>
      <c r="G161" s="10">
        <v>-66999</v>
      </c>
      <c r="H161" s="9">
        <v>1</v>
      </c>
    </row>
    <row r="162" spans="1:8">
      <c r="A162" s="7">
        <v>11</v>
      </c>
      <c r="B162" s="8">
        <v>100000109226</v>
      </c>
      <c r="C162" s="7">
        <v>0</v>
      </c>
      <c r="D162" s="9" t="s">
        <v>756</v>
      </c>
      <c r="E162" s="9" t="s">
        <v>1201</v>
      </c>
      <c r="F162" s="10">
        <v>67000</v>
      </c>
      <c r="G162" s="10">
        <v>-66999</v>
      </c>
      <c r="H162" s="9">
        <v>1</v>
      </c>
    </row>
    <row r="163" spans="1:8">
      <c r="A163" s="7">
        <v>12</v>
      </c>
      <c r="B163" s="8">
        <v>100000109227</v>
      </c>
      <c r="C163" s="7">
        <v>0</v>
      </c>
      <c r="D163" s="9" t="s">
        <v>756</v>
      </c>
      <c r="E163" s="9" t="s">
        <v>1201</v>
      </c>
      <c r="F163" s="10">
        <v>67000</v>
      </c>
      <c r="G163" s="10">
        <v>-66999</v>
      </c>
      <c r="H163" s="9">
        <v>1</v>
      </c>
    </row>
    <row r="164" spans="1:8">
      <c r="A164" s="7">
        <v>13</v>
      </c>
      <c r="B164" s="8">
        <v>100000109228</v>
      </c>
      <c r="C164" s="7">
        <v>0</v>
      </c>
      <c r="D164" s="9" t="s">
        <v>756</v>
      </c>
      <c r="E164" s="9" t="s">
        <v>1201</v>
      </c>
      <c r="F164" s="10">
        <v>67000</v>
      </c>
      <c r="G164" s="10">
        <v>-66999</v>
      </c>
      <c r="H164" s="9">
        <v>1</v>
      </c>
    </row>
    <row r="165" spans="1:8">
      <c r="A165" s="7">
        <v>14</v>
      </c>
      <c r="B165" s="8">
        <v>100000109229</v>
      </c>
      <c r="C165" s="7">
        <v>0</v>
      </c>
      <c r="D165" s="9" t="s">
        <v>756</v>
      </c>
      <c r="E165" s="9" t="s">
        <v>1201</v>
      </c>
      <c r="F165" s="10">
        <v>67000</v>
      </c>
      <c r="G165" s="10">
        <v>-66999</v>
      </c>
      <c r="H165" s="9">
        <v>1</v>
      </c>
    </row>
    <row r="166" spans="1:8">
      <c r="A166" s="7">
        <v>15</v>
      </c>
      <c r="B166" s="8">
        <v>100000109230</v>
      </c>
      <c r="C166" s="7">
        <v>0</v>
      </c>
      <c r="D166" s="9" t="s">
        <v>756</v>
      </c>
      <c r="E166" s="9" t="s">
        <v>1201</v>
      </c>
      <c r="F166" s="10">
        <v>67000</v>
      </c>
      <c r="G166" s="10">
        <v>-66999</v>
      </c>
      <c r="H166" s="9">
        <v>1</v>
      </c>
    </row>
    <row r="167" spans="1:8">
      <c r="A167" s="7">
        <v>16</v>
      </c>
      <c r="B167" s="8">
        <v>100000109231</v>
      </c>
      <c r="C167" s="7">
        <v>0</v>
      </c>
      <c r="D167" s="9" t="s">
        <v>756</v>
      </c>
      <c r="E167" s="9" t="s">
        <v>1201</v>
      </c>
      <c r="F167" s="10">
        <v>67000</v>
      </c>
      <c r="G167" s="10">
        <v>-66999</v>
      </c>
      <c r="H167" s="9">
        <v>1</v>
      </c>
    </row>
    <row r="168" spans="1:8">
      <c r="A168" s="7">
        <v>17</v>
      </c>
      <c r="B168" s="8">
        <v>100000109232</v>
      </c>
      <c r="C168" s="7">
        <v>0</v>
      </c>
      <c r="D168" s="9" t="s">
        <v>756</v>
      </c>
      <c r="E168" s="9" t="s">
        <v>1201</v>
      </c>
      <c r="F168" s="10">
        <v>67000</v>
      </c>
      <c r="G168" s="10">
        <v>-66999</v>
      </c>
      <c r="H168" s="9">
        <v>1</v>
      </c>
    </row>
    <row r="169" spans="1:8">
      <c r="A169" s="7">
        <v>18</v>
      </c>
      <c r="B169" s="8">
        <v>100000109325</v>
      </c>
      <c r="C169" s="7">
        <v>0</v>
      </c>
      <c r="D169" s="9" t="s">
        <v>757</v>
      </c>
      <c r="E169" s="9" t="s">
        <v>1196</v>
      </c>
      <c r="F169" s="10">
        <v>680000</v>
      </c>
      <c r="G169" s="10">
        <v>-679999</v>
      </c>
      <c r="H169" s="9">
        <v>1</v>
      </c>
    </row>
    <row r="170" spans="1:8">
      <c r="A170" s="7">
        <v>19</v>
      </c>
      <c r="B170" s="8">
        <v>100000109327</v>
      </c>
      <c r="C170" s="7">
        <v>0</v>
      </c>
      <c r="D170" s="9" t="s">
        <v>757</v>
      </c>
      <c r="E170" s="9" t="s">
        <v>1202</v>
      </c>
      <c r="F170" s="10">
        <v>1830000</v>
      </c>
      <c r="G170" s="10">
        <v>-1829999</v>
      </c>
      <c r="H170" s="9">
        <v>1</v>
      </c>
    </row>
    <row r="171" spans="1:8">
      <c r="A171" s="7">
        <v>20</v>
      </c>
      <c r="B171" s="8">
        <v>100000109328</v>
      </c>
      <c r="C171" s="7">
        <v>0</v>
      </c>
      <c r="D171" s="9" t="s">
        <v>757</v>
      </c>
      <c r="E171" s="9" t="s">
        <v>1196</v>
      </c>
      <c r="F171" s="10">
        <v>680000</v>
      </c>
      <c r="G171" s="10">
        <v>-679999</v>
      </c>
      <c r="H171" s="9">
        <v>1</v>
      </c>
    </row>
    <row r="172" spans="1:8">
      <c r="A172" s="7">
        <v>21</v>
      </c>
      <c r="B172" s="8">
        <v>100000109329</v>
      </c>
      <c r="C172" s="7">
        <v>0</v>
      </c>
      <c r="D172" s="9" t="s">
        <v>757</v>
      </c>
      <c r="E172" s="9" t="s">
        <v>1201</v>
      </c>
      <c r="F172" s="10">
        <v>65900</v>
      </c>
      <c r="G172" s="10">
        <v>-65899</v>
      </c>
      <c r="H172" s="9">
        <v>1</v>
      </c>
    </row>
    <row r="173" spans="1:8">
      <c r="A173" s="7">
        <v>22</v>
      </c>
      <c r="B173" s="8">
        <v>100000109330</v>
      </c>
      <c r="C173" s="7">
        <v>0</v>
      </c>
      <c r="D173" s="9" t="s">
        <v>757</v>
      </c>
      <c r="E173" s="9" t="s">
        <v>1201</v>
      </c>
      <c r="F173" s="10">
        <v>65900</v>
      </c>
      <c r="G173" s="10">
        <v>-65899</v>
      </c>
      <c r="H173" s="9">
        <v>1</v>
      </c>
    </row>
    <row r="174" spans="1:8">
      <c r="A174" s="7">
        <v>23</v>
      </c>
      <c r="B174" s="8">
        <v>100000109331</v>
      </c>
      <c r="C174" s="7">
        <v>0</v>
      </c>
      <c r="D174" s="9" t="s">
        <v>757</v>
      </c>
      <c r="E174" s="9" t="s">
        <v>1201</v>
      </c>
      <c r="F174" s="10">
        <v>65900</v>
      </c>
      <c r="G174" s="10">
        <v>-65899</v>
      </c>
      <c r="H174" s="9">
        <v>1</v>
      </c>
    </row>
    <row r="175" spans="1:8">
      <c r="A175" s="7">
        <v>24</v>
      </c>
      <c r="B175" s="8">
        <v>100000109332</v>
      </c>
      <c r="C175" s="7">
        <v>0</v>
      </c>
      <c r="D175" s="9" t="s">
        <v>757</v>
      </c>
      <c r="E175" s="9" t="s">
        <v>1201</v>
      </c>
      <c r="F175" s="10">
        <v>65900</v>
      </c>
      <c r="G175" s="10">
        <v>-65899</v>
      </c>
      <c r="H175" s="9">
        <v>1</v>
      </c>
    </row>
    <row r="176" spans="1:8">
      <c r="A176" s="7">
        <v>25</v>
      </c>
      <c r="B176" s="8">
        <v>100000109333</v>
      </c>
      <c r="C176" s="7">
        <v>0</v>
      </c>
      <c r="D176" s="9" t="s">
        <v>757</v>
      </c>
      <c r="E176" s="9" t="s">
        <v>1201</v>
      </c>
      <c r="F176" s="10">
        <v>65900</v>
      </c>
      <c r="G176" s="10">
        <v>-65899</v>
      </c>
      <c r="H176" s="9">
        <v>1</v>
      </c>
    </row>
    <row r="177" spans="1:8">
      <c r="A177" s="7">
        <v>26</v>
      </c>
      <c r="B177" s="8">
        <v>100000109334</v>
      </c>
      <c r="C177" s="7">
        <v>0</v>
      </c>
      <c r="D177" s="9" t="s">
        <v>757</v>
      </c>
      <c r="E177" s="9" t="s">
        <v>1201</v>
      </c>
      <c r="F177" s="10">
        <v>65900</v>
      </c>
      <c r="G177" s="10">
        <v>-65899</v>
      </c>
      <c r="H177" s="9">
        <v>1</v>
      </c>
    </row>
    <row r="178" spans="1:8">
      <c r="A178" s="7">
        <v>27</v>
      </c>
      <c r="B178" s="8">
        <v>100000109335</v>
      </c>
      <c r="C178" s="7">
        <v>0</v>
      </c>
      <c r="D178" s="9" t="s">
        <v>757</v>
      </c>
      <c r="E178" s="9" t="s">
        <v>1201</v>
      </c>
      <c r="F178" s="10">
        <v>65900</v>
      </c>
      <c r="G178" s="10">
        <v>-65899</v>
      </c>
      <c r="H178" s="9">
        <v>1</v>
      </c>
    </row>
    <row r="179" spans="1:8">
      <c r="A179" s="7">
        <v>28</v>
      </c>
      <c r="B179" s="8">
        <v>100000109341</v>
      </c>
      <c r="C179" s="7">
        <v>0</v>
      </c>
      <c r="D179" s="9" t="s">
        <v>757</v>
      </c>
      <c r="E179" s="9" t="s">
        <v>1203</v>
      </c>
      <c r="F179" s="10">
        <v>50000</v>
      </c>
      <c r="G179" s="10">
        <v>-49999</v>
      </c>
      <c r="H179" s="9">
        <v>1</v>
      </c>
    </row>
    <row r="180" spans="1:8">
      <c r="A180" s="7">
        <v>29</v>
      </c>
      <c r="B180" s="8">
        <v>100000109342</v>
      </c>
      <c r="C180" s="7">
        <v>0</v>
      </c>
      <c r="D180" s="9" t="s">
        <v>757</v>
      </c>
      <c r="E180" s="9" t="s">
        <v>1203</v>
      </c>
      <c r="F180" s="10">
        <v>50000</v>
      </c>
      <c r="G180" s="10">
        <v>-49999</v>
      </c>
      <c r="H180" s="9">
        <v>1</v>
      </c>
    </row>
    <row r="181" spans="1:8">
      <c r="A181" s="7">
        <v>30</v>
      </c>
      <c r="B181" s="8">
        <v>100000109343</v>
      </c>
      <c r="C181" s="7">
        <v>0</v>
      </c>
      <c r="D181" s="9" t="s">
        <v>757</v>
      </c>
      <c r="E181" s="9" t="s">
        <v>1203</v>
      </c>
      <c r="F181" s="10">
        <v>50000</v>
      </c>
      <c r="G181" s="10">
        <v>-49999</v>
      </c>
      <c r="H181" s="9">
        <v>1</v>
      </c>
    </row>
    <row r="182" spans="1:8">
      <c r="A182" s="7">
        <v>31</v>
      </c>
      <c r="B182" s="8">
        <v>100000109344</v>
      </c>
      <c r="C182" s="7">
        <v>0</v>
      </c>
      <c r="D182" s="9" t="s">
        <v>757</v>
      </c>
      <c r="E182" s="9" t="s">
        <v>1204</v>
      </c>
      <c r="F182" s="10">
        <v>62500</v>
      </c>
      <c r="G182" s="10">
        <v>-62499</v>
      </c>
      <c r="H182" s="9">
        <v>1</v>
      </c>
    </row>
    <row r="183" spans="1:8">
      <c r="A183" s="7">
        <v>32</v>
      </c>
      <c r="B183" s="8">
        <v>100000109345</v>
      </c>
      <c r="C183" s="7">
        <v>0</v>
      </c>
      <c r="D183" s="9" t="s">
        <v>757</v>
      </c>
      <c r="E183" s="9" t="s">
        <v>1204</v>
      </c>
      <c r="F183" s="10">
        <v>62500</v>
      </c>
      <c r="G183" s="10">
        <v>-62499</v>
      </c>
      <c r="H183" s="9">
        <v>1</v>
      </c>
    </row>
    <row r="184" spans="1:8">
      <c r="A184" s="7">
        <v>33</v>
      </c>
      <c r="B184" s="8">
        <v>100000109346</v>
      </c>
      <c r="C184" s="7">
        <v>0</v>
      </c>
      <c r="D184" s="9" t="s">
        <v>757</v>
      </c>
      <c r="E184" s="9" t="s">
        <v>1201</v>
      </c>
      <c r="F184" s="10">
        <v>62000</v>
      </c>
      <c r="G184" s="10">
        <v>-61999</v>
      </c>
      <c r="H184" s="9">
        <v>1</v>
      </c>
    </row>
    <row r="185" spans="1:8">
      <c r="A185" s="7">
        <v>34</v>
      </c>
      <c r="B185" s="8">
        <v>100000109347</v>
      </c>
      <c r="C185" s="7">
        <v>0</v>
      </c>
      <c r="D185" s="9" t="s">
        <v>757</v>
      </c>
      <c r="E185" s="9" t="s">
        <v>1201</v>
      </c>
      <c r="F185" s="10">
        <v>62000</v>
      </c>
      <c r="G185" s="10">
        <v>-61999</v>
      </c>
      <c r="H185" s="9">
        <v>1</v>
      </c>
    </row>
    <row r="186" spans="1:8">
      <c r="A186" s="7">
        <v>35</v>
      </c>
      <c r="B186" s="8">
        <v>100000109348</v>
      </c>
      <c r="C186" s="7">
        <v>0</v>
      </c>
      <c r="D186" s="9" t="s">
        <v>757</v>
      </c>
      <c r="E186" s="9" t="s">
        <v>1201</v>
      </c>
      <c r="F186" s="10">
        <v>62000</v>
      </c>
      <c r="G186" s="10">
        <v>-61999</v>
      </c>
      <c r="H186" s="9">
        <v>1</v>
      </c>
    </row>
    <row r="187" spans="1:8">
      <c r="A187" s="7">
        <v>36</v>
      </c>
      <c r="B187" s="8">
        <v>100000109349</v>
      </c>
      <c r="C187" s="7">
        <v>0</v>
      </c>
      <c r="D187" s="9" t="s">
        <v>757</v>
      </c>
      <c r="E187" s="9" t="s">
        <v>1201</v>
      </c>
      <c r="F187" s="10">
        <v>62000</v>
      </c>
      <c r="G187" s="10">
        <v>-61999</v>
      </c>
      <c r="H187" s="9">
        <v>1</v>
      </c>
    </row>
    <row r="188" spans="1:8">
      <c r="A188" s="7">
        <v>37</v>
      </c>
      <c r="B188" s="8">
        <v>100000109381</v>
      </c>
      <c r="C188" s="7">
        <v>0</v>
      </c>
      <c r="D188" s="9" t="s">
        <v>757</v>
      </c>
      <c r="E188" s="9" t="s">
        <v>1200</v>
      </c>
      <c r="F188" s="10">
        <v>757000</v>
      </c>
      <c r="G188" s="10">
        <v>-756999</v>
      </c>
      <c r="H188" s="9">
        <v>1</v>
      </c>
    </row>
    <row r="189" spans="1:8">
      <c r="A189" s="7">
        <v>38</v>
      </c>
      <c r="B189" s="8">
        <v>100000109382</v>
      </c>
      <c r="C189" s="7">
        <v>0</v>
      </c>
      <c r="D189" s="9" t="s">
        <v>757</v>
      </c>
      <c r="E189" s="9" t="s">
        <v>1200</v>
      </c>
      <c r="F189" s="10">
        <v>757000</v>
      </c>
      <c r="G189" s="10">
        <v>-756999</v>
      </c>
      <c r="H189" s="9">
        <v>1</v>
      </c>
    </row>
    <row r="190" spans="1:8">
      <c r="A190" s="7">
        <v>39</v>
      </c>
      <c r="B190" s="8">
        <v>100000148860</v>
      </c>
      <c r="C190" s="7">
        <v>0</v>
      </c>
      <c r="D190" s="9" t="s">
        <v>1188</v>
      </c>
      <c r="E190" s="9" t="s">
        <v>1205</v>
      </c>
      <c r="F190" s="10">
        <v>7235280</v>
      </c>
      <c r="G190" s="10">
        <v>-7235279</v>
      </c>
      <c r="H190" s="9">
        <v>1</v>
      </c>
    </row>
    <row r="191" spans="1:8">
      <c r="A191" s="7">
        <v>40</v>
      </c>
      <c r="B191" s="8">
        <v>100000148861</v>
      </c>
      <c r="C191" s="7">
        <v>0</v>
      </c>
      <c r="D191" s="9" t="s">
        <v>1188</v>
      </c>
      <c r="E191" s="9" t="s">
        <v>1206</v>
      </c>
      <c r="F191" s="10">
        <v>1995000</v>
      </c>
      <c r="G191" s="10">
        <v>-1994999</v>
      </c>
      <c r="H191" s="9">
        <v>1</v>
      </c>
    </row>
    <row r="192" spans="1:8">
      <c r="A192" s="7">
        <v>41</v>
      </c>
      <c r="B192" s="8">
        <v>100000148865</v>
      </c>
      <c r="C192" s="7">
        <v>0</v>
      </c>
      <c r="D192" s="9" t="s">
        <v>1188</v>
      </c>
      <c r="E192" s="9" t="s">
        <v>1207</v>
      </c>
      <c r="F192" s="10">
        <v>659000</v>
      </c>
      <c r="G192" s="10">
        <v>-658999</v>
      </c>
      <c r="H192" s="9">
        <v>1</v>
      </c>
    </row>
    <row r="193" spans="1:8">
      <c r="A193" s="7">
        <v>42</v>
      </c>
      <c r="B193" s="8">
        <v>100000161694</v>
      </c>
      <c r="C193" s="7">
        <v>0</v>
      </c>
      <c r="D193" s="9" t="s">
        <v>628</v>
      </c>
      <c r="E193" s="9" t="s">
        <v>1208</v>
      </c>
      <c r="F193" s="10">
        <v>76000</v>
      </c>
      <c r="G193" s="10">
        <v>-75999</v>
      </c>
      <c r="H193" s="9">
        <v>1</v>
      </c>
    </row>
    <row r="194" spans="1:8">
      <c r="A194" s="7">
        <v>43</v>
      </c>
      <c r="B194" s="8">
        <v>100000161695</v>
      </c>
      <c r="C194" s="7">
        <v>0</v>
      </c>
      <c r="D194" s="9" t="s">
        <v>628</v>
      </c>
      <c r="E194" s="9" t="s">
        <v>1208</v>
      </c>
      <c r="F194" s="10">
        <v>76000</v>
      </c>
      <c r="G194" s="10">
        <v>-75999</v>
      </c>
      <c r="H194" s="9">
        <v>1</v>
      </c>
    </row>
    <row r="195" spans="1:8">
      <c r="A195" s="7">
        <v>44</v>
      </c>
      <c r="B195" s="8">
        <v>100000161696</v>
      </c>
      <c r="C195" s="7">
        <v>0</v>
      </c>
      <c r="D195" s="9" t="s">
        <v>628</v>
      </c>
      <c r="E195" s="9" t="s">
        <v>1208</v>
      </c>
      <c r="F195" s="10">
        <v>76000</v>
      </c>
      <c r="G195" s="10">
        <v>-75999</v>
      </c>
      <c r="H195" s="9">
        <v>1</v>
      </c>
    </row>
    <row r="196" spans="1:8">
      <c r="A196" s="7">
        <v>45</v>
      </c>
      <c r="B196" s="8">
        <v>100000161697</v>
      </c>
      <c r="C196" s="7">
        <v>0</v>
      </c>
      <c r="D196" s="9" t="s">
        <v>628</v>
      </c>
      <c r="E196" s="9" t="s">
        <v>1208</v>
      </c>
      <c r="F196" s="10">
        <v>76000</v>
      </c>
      <c r="G196" s="10">
        <v>-75999</v>
      </c>
      <c r="H196" s="9">
        <v>1</v>
      </c>
    </row>
    <row r="197" spans="1:8">
      <c r="A197" s="7">
        <v>46</v>
      </c>
      <c r="B197" s="8">
        <v>100000161698</v>
      </c>
      <c r="C197" s="7">
        <v>0</v>
      </c>
      <c r="D197" s="9" t="s">
        <v>628</v>
      </c>
      <c r="E197" s="9" t="s">
        <v>1208</v>
      </c>
      <c r="F197" s="10">
        <v>76000</v>
      </c>
      <c r="G197" s="10">
        <v>-75999</v>
      </c>
      <c r="H197" s="9">
        <v>1</v>
      </c>
    </row>
    <row r="198" spans="1:8">
      <c r="A198" s="7">
        <v>47</v>
      </c>
      <c r="B198" s="8">
        <v>100000161699</v>
      </c>
      <c r="C198" s="7">
        <v>0</v>
      </c>
      <c r="D198" s="9" t="s">
        <v>628</v>
      </c>
      <c r="E198" s="9" t="s">
        <v>1208</v>
      </c>
      <c r="F198" s="10">
        <v>76000</v>
      </c>
      <c r="G198" s="10">
        <v>-75999</v>
      </c>
      <c r="H198" s="9">
        <v>1</v>
      </c>
    </row>
    <row r="199" spans="1:8">
      <c r="A199" s="7">
        <v>48</v>
      </c>
      <c r="B199" s="8">
        <v>100000161700</v>
      </c>
      <c r="C199" s="7">
        <v>0</v>
      </c>
      <c r="D199" s="9" t="s">
        <v>628</v>
      </c>
      <c r="E199" s="9" t="s">
        <v>1208</v>
      </c>
      <c r="F199" s="10">
        <v>76000</v>
      </c>
      <c r="G199" s="10">
        <v>-75999</v>
      </c>
      <c r="H199" s="9">
        <v>1</v>
      </c>
    </row>
    <row r="200" spans="1:8">
      <c r="A200" s="7">
        <v>49</v>
      </c>
      <c r="B200" s="8">
        <v>100000161701</v>
      </c>
      <c r="C200" s="7">
        <v>0</v>
      </c>
      <c r="D200" s="9" t="s">
        <v>628</v>
      </c>
      <c r="E200" s="9" t="s">
        <v>1208</v>
      </c>
      <c r="F200" s="10">
        <v>76000</v>
      </c>
      <c r="G200" s="10">
        <v>-75999</v>
      </c>
      <c r="H200" s="9">
        <v>1</v>
      </c>
    </row>
    <row r="201" spans="1:8">
      <c r="A201" s="7">
        <v>50</v>
      </c>
      <c r="B201" s="8">
        <v>100000161702</v>
      </c>
      <c r="C201" s="7">
        <v>0</v>
      </c>
      <c r="D201" s="9" t="s">
        <v>628</v>
      </c>
      <c r="E201" s="9" t="s">
        <v>1208</v>
      </c>
      <c r="F201" s="10">
        <v>76000</v>
      </c>
      <c r="G201" s="10">
        <v>-75999</v>
      </c>
      <c r="H201" s="9">
        <v>1</v>
      </c>
    </row>
    <row r="202" spans="1:8">
      <c r="A202" s="7">
        <v>51</v>
      </c>
      <c r="B202" s="8">
        <v>100000161703</v>
      </c>
      <c r="C202" s="7">
        <v>0</v>
      </c>
      <c r="D202" s="9" t="s">
        <v>628</v>
      </c>
      <c r="E202" s="9" t="s">
        <v>1208</v>
      </c>
      <c r="F202" s="10">
        <v>76000</v>
      </c>
      <c r="G202" s="10">
        <v>-75999</v>
      </c>
      <c r="H202" s="9">
        <v>1</v>
      </c>
    </row>
    <row r="203" spans="1:8">
      <c r="A203" s="7">
        <v>52</v>
      </c>
      <c r="B203" s="8">
        <v>100000161704</v>
      </c>
      <c r="C203" s="7">
        <v>0</v>
      </c>
      <c r="D203" s="9" t="s">
        <v>628</v>
      </c>
      <c r="E203" s="9" t="s">
        <v>1208</v>
      </c>
      <c r="F203" s="10">
        <v>76000</v>
      </c>
      <c r="G203" s="10">
        <v>-75999</v>
      </c>
      <c r="H203" s="9">
        <v>1</v>
      </c>
    </row>
    <row r="204" spans="1:8">
      <c r="A204" s="7">
        <v>53</v>
      </c>
      <c r="B204" s="8">
        <v>100000161705</v>
      </c>
      <c r="C204" s="7">
        <v>0</v>
      </c>
      <c r="D204" s="9" t="s">
        <v>628</v>
      </c>
      <c r="E204" s="9" t="s">
        <v>1208</v>
      </c>
      <c r="F204" s="10">
        <v>76000</v>
      </c>
      <c r="G204" s="10">
        <v>-75999</v>
      </c>
      <c r="H204" s="9">
        <v>1</v>
      </c>
    </row>
    <row r="205" spans="1:8">
      <c r="A205" s="7">
        <v>54</v>
      </c>
      <c r="B205" s="8">
        <v>100000161706</v>
      </c>
      <c r="C205" s="7">
        <v>0</v>
      </c>
      <c r="D205" s="9" t="s">
        <v>628</v>
      </c>
      <c r="E205" s="9" t="s">
        <v>1208</v>
      </c>
      <c r="F205" s="10">
        <v>76000</v>
      </c>
      <c r="G205" s="10">
        <v>-75999</v>
      </c>
      <c r="H205" s="9">
        <v>1</v>
      </c>
    </row>
    <row r="206" spans="1:8">
      <c r="A206" s="7">
        <v>55</v>
      </c>
      <c r="B206" s="8">
        <v>100000161707</v>
      </c>
      <c r="C206" s="7">
        <v>0</v>
      </c>
      <c r="D206" s="9" t="s">
        <v>628</v>
      </c>
      <c r="E206" s="9" t="s">
        <v>1208</v>
      </c>
      <c r="F206" s="10">
        <v>76000</v>
      </c>
      <c r="G206" s="10">
        <v>-75999</v>
      </c>
      <c r="H206" s="9">
        <v>1</v>
      </c>
    </row>
    <row r="207" spans="1:8">
      <c r="A207" s="7">
        <v>56</v>
      </c>
      <c r="B207" s="8">
        <v>100000161708</v>
      </c>
      <c r="C207" s="7">
        <v>0</v>
      </c>
      <c r="D207" s="9" t="s">
        <v>628</v>
      </c>
      <c r="E207" s="9" t="s">
        <v>1208</v>
      </c>
      <c r="F207" s="10">
        <v>76000</v>
      </c>
      <c r="G207" s="10">
        <v>-75999</v>
      </c>
      <c r="H207" s="9">
        <v>1</v>
      </c>
    </row>
    <row r="208" spans="1:8">
      <c r="A208" s="7">
        <v>57</v>
      </c>
      <c r="B208" s="8">
        <v>100000171604</v>
      </c>
      <c r="C208" s="7">
        <v>0</v>
      </c>
      <c r="D208" s="9" t="s">
        <v>1209</v>
      </c>
      <c r="E208" s="9" t="s">
        <v>1210</v>
      </c>
      <c r="F208" s="10">
        <v>73500</v>
      </c>
      <c r="G208" s="10">
        <v>-73499</v>
      </c>
      <c r="H208" s="9">
        <v>1</v>
      </c>
    </row>
    <row r="209" spans="1:8">
      <c r="A209" s="7">
        <v>58</v>
      </c>
      <c r="B209" s="8">
        <v>100000171605</v>
      </c>
      <c r="C209" s="7">
        <v>0</v>
      </c>
      <c r="D209" s="9" t="s">
        <v>1209</v>
      </c>
      <c r="E209" s="9" t="s">
        <v>1210</v>
      </c>
      <c r="F209" s="10">
        <v>73500</v>
      </c>
      <c r="G209" s="10">
        <v>-73499</v>
      </c>
      <c r="H209" s="9">
        <v>1</v>
      </c>
    </row>
    <row r="210" spans="1:8">
      <c r="A210" s="7">
        <v>59</v>
      </c>
      <c r="B210" s="8">
        <v>100000171606</v>
      </c>
      <c r="C210" s="7">
        <v>0</v>
      </c>
      <c r="D210" s="9" t="s">
        <v>1209</v>
      </c>
      <c r="E210" s="9" t="s">
        <v>1210</v>
      </c>
      <c r="F210" s="10">
        <v>73500</v>
      </c>
      <c r="G210" s="10">
        <v>-73499</v>
      </c>
      <c r="H210" s="9">
        <v>1</v>
      </c>
    </row>
    <row r="211" spans="1:8">
      <c r="A211" s="7">
        <v>60</v>
      </c>
      <c r="B211" s="8">
        <v>100000171607</v>
      </c>
      <c r="C211" s="7">
        <v>0</v>
      </c>
      <c r="D211" s="9" t="s">
        <v>1209</v>
      </c>
      <c r="E211" s="9" t="s">
        <v>1210</v>
      </c>
      <c r="F211" s="10">
        <v>73500</v>
      </c>
      <c r="G211" s="10">
        <v>-73499</v>
      </c>
      <c r="H211" s="9">
        <v>1</v>
      </c>
    </row>
    <row r="212" spans="1:8">
      <c r="A212" s="7">
        <v>61</v>
      </c>
      <c r="B212" s="8">
        <v>100000171608</v>
      </c>
      <c r="C212" s="7">
        <v>0</v>
      </c>
      <c r="D212" s="9" t="s">
        <v>1209</v>
      </c>
      <c r="E212" s="9" t="s">
        <v>1210</v>
      </c>
      <c r="F212" s="10">
        <v>73500</v>
      </c>
      <c r="G212" s="10">
        <v>-73499</v>
      </c>
      <c r="H212" s="9">
        <v>1</v>
      </c>
    </row>
    <row r="213" spans="1:8">
      <c r="A213" s="7">
        <v>62</v>
      </c>
      <c r="B213" s="8">
        <v>100000171609</v>
      </c>
      <c r="C213" s="7">
        <v>0</v>
      </c>
      <c r="D213" s="9" t="s">
        <v>1209</v>
      </c>
      <c r="E213" s="9" t="s">
        <v>1210</v>
      </c>
      <c r="F213" s="10">
        <v>73500</v>
      </c>
      <c r="G213" s="10">
        <v>-73499</v>
      </c>
      <c r="H213" s="9">
        <v>1</v>
      </c>
    </row>
    <row r="214" spans="1:8">
      <c r="A214" s="7">
        <v>63</v>
      </c>
      <c r="B214" s="8">
        <v>100000171610</v>
      </c>
      <c r="C214" s="7">
        <v>0</v>
      </c>
      <c r="D214" s="9" t="s">
        <v>1209</v>
      </c>
      <c r="E214" s="9" t="s">
        <v>1210</v>
      </c>
      <c r="F214" s="10">
        <v>73500</v>
      </c>
      <c r="G214" s="10">
        <v>-73499</v>
      </c>
      <c r="H214" s="9">
        <v>1</v>
      </c>
    </row>
    <row r="215" spans="1:8">
      <c r="A215" s="7">
        <v>64</v>
      </c>
      <c r="B215" s="8">
        <v>100000195402</v>
      </c>
      <c r="C215" s="7">
        <v>0</v>
      </c>
      <c r="D215" s="9" t="s">
        <v>704</v>
      </c>
      <c r="E215" s="9" t="s">
        <v>1190</v>
      </c>
      <c r="F215" s="10">
        <v>83000</v>
      </c>
      <c r="G215" s="10">
        <v>-82999</v>
      </c>
      <c r="H215" s="9">
        <v>1</v>
      </c>
    </row>
    <row r="216" spans="1:8">
      <c r="A216" s="7">
        <v>65</v>
      </c>
      <c r="B216" s="8">
        <v>100000195403</v>
      </c>
      <c r="C216" s="7">
        <v>0</v>
      </c>
      <c r="D216" s="9" t="s">
        <v>704</v>
      </c>
      <c r="E216" s="9" t="s">
        <v>1190</v>
      </c>
      <c r="F216" s="10">
        <v>83000</v>
      </c>
      <c r="G216" s="10">
        <v>-82999</v>
      </c>
      <c r="H216" s="9">
        <v>1</v>
      </c>
    </row>
    <row r="217" spans="1:8">
      <c r="A217" s="7">
        <v>66</v>
      </c>
      <c r="B217" s="8">
        <v>100000195404</v>
      </c>
      <c r="C217" s="7">
        <v>0</v>
      </c>
      <c r="D217" s="9" t="s">
        <v>704</v>
      </c>
      <c r="E217" s="9" t="s">
        <v>1190</v>
      </c>
      <c r="F217" s="10">
        <v>83000</v>
      </c>
      <c r="G217" s="10">
        <v>-82999</v>
      </c>
      <c r="H217" s="9">
        <v>1</v>
      </c>
    </row>
    <row r="218" spans="1:8">
      <c r="A218" s="7">
        <v>67</v>
      </c>
      <c r="B218" s="8">
        <v>100000195405</v>
      </c>
      <c r="C218" s="7">
        <v>0</v>
      </c>
      <c r="D218" s="9" t="s">
        <v>704</v>
      </c>
      <c r="E218" s="9" t="s">
        <v>1190</v>
      </c>
      <c r="F218" s="10">
        <v>83000</v>
      </c>
      <c r="G218" s="10">
        <v>-82999</v>
      </c>
      <c r="H218" s="9">
        <v>1</v>
      </c>
    </row>
    <row r="219" spans="1:8">
      <c r="A219" s="7">
        <v>68</v>
      </c>
      <c r="B219" s="8">
        <v>100000195406</v>
      </c>
      <c r="C219" s="7">
        <v>0</v>
      </c>
      <c r="D219" s="9" t="s">
        <v>704</v>
      </c>
      <c r="E219" s="9" t="s">
        <v>1190</v>
      </c>
      <c r="F219" s="10">
        <v>83000</v>
      </c>
      <c r="G219" s="10">
        <v>-82999</v>
      </c>
      <c r="H219" s="9">
        <v>1</v>
      </c>
    </row>
    <row r="220" spans="1:8">
      <c r="A220" s="7">
        <v>69</v>
      </c>
      <c r="B220" s="8">
        <v>100000195407</v>
      </c>
      <c r="C220" s="7">
        <v>0</v>
      </c>
      <c r="D220" s="9" t="s">
        <v>704</v>
      </c>
      <c r="E220" s="9" t="s">
        <v>1190</v>
      </c>
      <c r="F220" s="10">
        <v>83000</v>
      </c>
      <c r="G220" s="10">
        <v>-82999</v>
      </c>
      <c r="H220" s="9">
        <v>1</v>
      </c>
    </row>
    <row r="221" spans="1:8">
      <c r="A221" s="7">
        <v>70</v>
      </c>
      <c r="B221" s="8">
        <v>100000195408</v>
      </c>
      <c r="C221" s="7">
        <v>0</v>
      </c>
      <c r="D221" s="9" t="s">
        <v>704</v>
      </c>
      <c r="E221" s="9" t="s">
        <v>1190</v>
      </c>
      <c r="F221" s="10">
        <v>83000</v>
      </c>
      <c r="G221" s="10">
        <v>-82999</v>
      </c>
      <c r="H221" s="9">
        <v>1</v>
      </c>
    </row>
    <row r="222" spans="1:8">
      <c r="A222" s="7">
        <v>71</v>
      </c>
      <c r="B222" s="8">
        <v>100000195409</v>
      </c>
      <c r="C222" s="7">
        <v>0</v>
      </c>
      <c r="D222" s="9" t="s">
        <v>704</v>
      </c>
      <c r="E222" s="9" t="s">
        <v>1190</v>
      </c>
      <c r="F222" s="10">
        <v>83000</v>
      </c>
      <c r="G222" s="10">
        <v>-82999</v>
      </c>
      <c r="H222" s="9">
        <v>1</v>
      </c>
    </row>
    <row r="223" spans="1:8">
      <c r="A223" s="7">
        <v>72</v>
      </c>
      <c r="B223" s="8">
        <v>100000195410</v>
      </c>
      <c r="C223" s="7">
        <v>0</v>
      </c>
      <c r="D223" s="9" t="s">
        <v>704</v>
      </c>
      <c r="E223" s="9" t="s">
        <v>1190</v>
      </c>
      <c r="F223" s="10">
        <v>83000</v>
      </c>
      <c r="G223" s="10">
        <v>-82999</v>
      </c>
      <c r="H223" s="9">
        <v>1</v>
      </c>
    </row>
    <row r="224" spans="1:8">
      <c r="A224" s="7">
        <v>73</v>
      </c>
      <c r="B224" s="8">
        <v>100000195411</v>
      </c>
      <c r="C224" s="7">
        <v>0</v>
      </c>
      <c r="D224" s="9" t="s">
        <v>704</v>
      </c>
      <c r="E224" s="9" t="s">
        <v>1190</v>
      </c>
      <c r="F224" s="10">
        <v>83000</v>
      </c>
      <c r="G224" s="10">
        <v>-82999</v>
      </c>
      <c r="H224" s="9">
        <v>1</v>
      </c>
    </row>
    <row r="225" spans="1:8">
      <c r="A225" s="7">
        <v>74</v>
      </c>
      <c r="B225" s="8">
        <v>100000195412</v>
      </c>
      <c r="C225" s="7">
        <v>0</v>
      </c>
      <c r="D225" s="9" t="s">
        <v>704</v>
      </c>
      <c r="E225" s="9" t="s">
        <v>1190</v>
      </c>
      <c r="F225" s="10">
        <v>83000</v>
      </c>
      <c r="G225" s="10">
        <v>-82999</v>
      </c>
      <c r="H225" s="9">
        <v>1</v>
      </c>
    </row>
    <row r="226" spans="1:8">
      <c r="A226" s="7">
        <v>75</v>
      </c>
      <c r="B226" s="8">
        <v>100000195413</v>
      </c>
      <c r="C226" s="7">
        <v>0</v>
      </c>
      <c r="D226" s="9" t="s">
        <v>704</v>
      </c>
      <c r="E226" s="9" t="s">
        <v>1190</v>
      </c>
      <c r="F226" s="10">
        <v>83000</v>
      </c>
      <c r="G226" s="10">
        <v>-82999</v>
      </c>
      <c r="H226" s="9">
        <v>1</v>
      </c>
    </row>
    <row r="227" spans="1:8">
      <c r="A227" s="7">
        <v>76</v>
      </c>
      <c r="B227" s="8">
        <v>100000195414</v>
      </c>
      <c r="C227" s="7">
        <v>0</v>
      </c>
      <c r="D227" s="9" t="s">
        <v>704</v>
      </c>
      <c r="E227" s="9" t="s">
        <v>1190</v>
      </c>
      <c r="F227" s="10">
        <v>83000</v>
      </c>
      <c r="G227" s="10">
        <v>-82999</v>
      </c>
      <c r="H227" s="9">
        <v>1</v>
      </c>
    </row>
    <row r="228" spans="1:8">
      <c r="A228" s="7">
        <v>77</v>
      </c>
      <c r="B228" s="8">
        <v>100000195415</v>
      </c>
      <c r="C228" s="7">
        <v>0</v>
      </c>
      <c r="D228" s="9" t="s">
        <v>704</v>
      </c>
      <c r="E228" s="9" t="s">
        <v>1190</v>
      </c>
      <c r="F228" s="10">
        <v>83000</v>
      </c>
      <c r="G228" s="10">
        <v>-82999</v>
      </c>
      <c r="H228" s="9">
        <v>1</v>
      </c>
    </row>
    <row r="229" spans="1:8">
      <c r="A229" s="7">
        <v>78</v>
      </c>
      <c r="B229" s="8">
        <v>100000195416</v>
      </c>
      <c r="C229" s="7">
        <v>0</v>
      </c>
      <c r="D229" s="9" t="s">
        <v>704</v>
      </c>
      <c r="E229" s="9" t="s">
        <v>1190</v>
      </c>
      <c r="F229" s="10">
        <v>83000</v>
      </c>
      <c r="G229" s="10">
        <v>-82999</v>
      </c>
      <c r="H229" s="9">
        <v>1</v>
      </c>
    </row>
    <row r="230" spans="1:8">
      <c r="A230" s="7">
        <v>79</v>
      </c>
      <c r="B230" s="8">
        <v>100000206928</v>
      </c>
      <c r="C230" s="7">
        <v>0</v>
      </c>
      <c r="D230" s="9" t="s">
        <v>1211</v>
      </c>
      <c r="E230" s="9" t="s">
        <v>1212</v>
      </c>
      <c r="F230" s="10">
        <v>502400</v>
      </c>
      <c r="G230" s="10">
        <v>-502399</v>
      </c>
      <c r="H230" s="9">
        <v>1</v>
      </c>
    </row>
    <row r="231" spans="1:8">
      <c r="A231" s="7">
        <v>80</v>
      </c>
      <c r="B231" s="8">
        <v>100000268915</v>
      </c>
      <c r="C231" s="7">
        <v>0</v>
      </c>
      <c r="D231" s="9" t="s">
        <v>29</v>
      </c>
      <c r="E231" s="9" t="s">
        <v>1213</v>
      </c>
      <c r="F231" s="10">
        <v>59800</v>
      </c>
      <c r="G231" s="10">
        <v>-59799</v>
      </c>
      <c r="H231" s="9">
        <v>1</v>
      </c>
    </row>
    <row r="232" spans="1:8">
      <c r="A232" s="7">
        <v>81</v>
      </c>
      <c r="B232" s="8">
        <v>100000268916</v>
      </c>
      <c r="C232" s="7">
        <v>0</v>
      </c>
      <c r="D232" s="9" t="s">
        <v>29</v>
      </c>
      <c r="E232" s="9" t="s">
        <v>1214</v>
      </c>
      <c r="F232" s="10">
        <v>59800</v>
      </c>
      <c r="G232" s="10">
        <v>-59799</v>
      </c>
      <c r="H232" s="9">
        <v>1</v>
      </c>
    </row>
    <row r="233" spans="1:8">
      <c r="A233" s="7">
        <v>82</v>
      </c>
      <c r="B233" s="8">
        <v>100000268917</v>
      </c>
      <c r="C233" s="7">
        <v>0</v>
      </c>
      <c r="D233" s="9" t="s">
        <v>29</v>
      </c>
      <c r="E233" s="9" t="s">
        <v>1215</v>
      </c>
      <c r="F233" s="10">
        <v>59800</v>
      </c>
      <c r="G233" s="10">
        <v>-59799</v>
      </c>
      <c r="H233" s="9">
        <v>1</v>
      </c>
    </row>
    <row r="234" spans="1:8">
      <c r="A234" s="7">
        <v>83</v>
      </c>
      <c r="B234" s="8">
        <v>100000268918</v>
      </c>
      <c r="C234" s="7">
        <v>0</v>
      </c>
      <c r="D234" s="9" t="s">
        <v>29</v>
      </c>
      <c r="E234" s="9" t="s">
        <v>1216</v>
      </c>
      <c r="F234" s="10">
        <v>59800</v>
      </c>
      <c r="G234" s="10">
        <v>-59799</v>
      </c>
      <c r="H234" s="9">
        <v>1</v>
      </c>
    </row>
    <row r="235" spans="1:8">
      <c r="A235" s="7">
        <v>84</v>
      </c>
      <c r="B235" s="8">
        <v>100000268919</v>
      </c>
      <c r="C235" s="7">
        <v>0</v>
      </c>
      <c r="D235" s="9" t="s">
        <v>29</v>
      </c>
      <c r="E235" s="9" t="s">
        <v>1217</v>
      </c>
      <c r="F235" s="10">
        <v>59800</v>
      </c>
      <c r="G235" s="10">
        <v>-59799</v>
      </c>
      <c r="H235" s="9">
        <v>1</v>
      </c>
    </row>
    <row r="236" spans="1:8">
      <c r="A236" s="7">
        <v>85</v>
      </c>
      <c r="B236" s="8">
        <v>100000268920</v>
      </c>
      <c r="C236" s="7">
        <v>0</v>
      </c>
      <c r="D236" s="9" t="s">
        <v>29</v>
      </c>
      <c r="E236" s="9" t="s">
        <v>1218</v>
      </c>
      <c r="F236" s="10">
        <v>59800</v>
      </c>
      <c r="G236" s="10">
        <v>-59799</v>
      </c>
      <c r="H236" s="9">
        <v>1</v>
      </c>
    </row>
    <row r="237" spans="1:8">
      <c r="A237" s="7">
        <v>86</v>
      </c>
      <c r="B237" s="8">
        <v>100000268921</v>
      </c>
      <c r="C237" s="7">
        <v>0</v>
      </c>
      <c r="D237" s="9" t="s">
        <v>29</v>
      </c>
      <c r="E237" s="9" t="s">
        <v>1219</v>
      </c>
      <c r="F237" s="10">
        <v>59800</v>
      </c>
      <c r="G237" s="10">
        <v>-59799</v>
      </c>
      <c r="H237" s="9">
        <v>1</v>
      </c>
    </row>
    <row r="238" spans="1:8">
      <c r="A238" s="7">
        <v>87</v>
      </c>
      <c r="B238" s="8">
        <v>100000268922</v>
      </c>
      <c r="C238" s="7">
        <v>0</v>
      </c>
      <c r="D238" s="9" t="s">
        <v>29</v>
      </c>
      <c r="E238" s="9" t="s">
        <v>1220</v>
      </c>
      <c r="F238" s="10">
        <v>59800</v>
      </c>
      <c r="G238" s="10">
        <v>-59799</v>
      </c>
      <c r="H238" s="9">
        <v>1</v>
      </c>
    </row>
    <row r="239" spans="1:8">
      <c r="A239" s="7">
        <v>88</v>
      </c>
      <c r="B239" s="8">
        <v>100000268923</v>
      </c>
      <c r="C239" s="7">
        <v>0</v>
      </c>
      <c r="D239" s="9" t="s">
        <v>29</v>
      </c>
      <c r="E239" s="9" t="s">
        <v>1221</v>
      </c>
      <c r="F239" s="10">
        <v>59800</v>
      </c>
      <c r="G239" s="10">
        <v>-59799</v>
      </c>
      <c r="H239" s="9">
        <v>1</v>
      </c>
    </row>
    <row r="240" spans="1:8">
      <c r="A240" s="7">
        <v>89</v>
      </c>
      <c r="B240" s="8">
        <v>100000268924</v>
      </c>
      <c r="C240" s="7">
        <v>0</v>
      </c>
      <c r="D240" s="9" t="s">
        <v>29</v>
      </c>
      <c r="E240" s="9" t="s">
        <v>1222</v>
      </c>
      <c r="F240" s="10">
        <v>59800</v>
      </c>
      <c r="G240" s="10">
        <v>-59799</v>
      </c>
      <c r="H240" s="9">
        <v>1</v>
      </c>
    </row>
    <row r="241" spans="1:8">
      <c r="A241" s="7">
        <v>90</v>
      </c>
      <c r="B241" s="8">
        <v>100000268925</v>
      </c>
      <c r="C241" s="7">
        <v>0</v>
      </c>
      <c r="D241" s="9" t="s">
        <v>29</v>
      </c>
      <c r="E241" s="9" t="s">
        <v>1223</v>
      </c>
      <c r="F241" s="10">
        <v>59800</v>
      </c>
      <c r="G241" s="10">
        <v>-59799</v>
      </c>
      <c r="H241" s="9">
        <v>1</v>
      </c>
    </row>
    <row r="242" spans="1:8">
      <c r="A242" s="7">
        <v>91</v>
      </c>
      <c r="B242" s="8">
        <v>100000268926</v>
      </c>
      <c r="C242" s="7">
        <v>0</v>
      </c>
      <c r="D242" s="9" t="s">
        <v>29</v>
      </c>
      <c r="E242" s="9" t="s">
        <v>1224</v>
      </c>
      <c r="F242" s="10">
        <v>59800</v>
      </c>
      <c r="G242" s="10">
        <v>-59799</v>
      </c>
      <c r="H242" s="9">
        <v>1</v>
      </c>
    </row>
    <row r="243" spans="1:8">
      <c r="A243" s="7">
        <v>92</v>
      </c>
      <c r="B243" s="8">
        <v>100000268927</v>
      </c>
      <c r="C243" s="7">
        <v>0</v>
      </c>
      <c r="D243" s="9" t="s">
        <v>29</v>
      </c>
      <c r="E243" s="9" t="s">
        <v>1225</v>
      </c>
      <c r="F243" s="10">
        <v>59800</v>
      </c>
      <c r="G243" s="10">
        <v>-59799</v>
      </c>
      <c r="H243" s="9">
        <v>1</v>
      </c>
    </row>
    <row r="244" spans="1:8">
      <c r="A244" s="7">
        <v>93</v>
      </c>
      <c r="B244" s="8">
        <v>100000268928</v>
      </c>
      <c r="C244" s="7">
        <v>0</v>
      </c>
      <c r="D244" s="9" t="s">
        <v>29</v>
      </c>
      <c r="E244" s="9" t="s">
        <v>1226</v>
      </c>
      <c r="F244" s="10">
        <v>59800</v>
      </c>
      <c r="G244" s="10">
        <v>-59799</v>
      </c>
      <c r="H244" s="9">
        <v>1</v>
      </c>
    </row>
    <row r="245" spans="1:8">
      <c r="A245" s="7">
        <v>94</v>
      </c>
      <c r="B245" s="8">
        <v>100000268929</v>
      </c>
      <c r="C245" s="7">
        <v>0</v>
      </c>
      <c r="D245" s="9" t="s">
        <v>29</v>
      </c>
      <c r="E245" s="9" t="s">
        <v>1227</v>
      </c>
      <c r="F245" s="10">
        <v>59800</v>
      </c>
      <c r="G245" s="10">
        <v>-59799</v>
      </c>
      <c r="H245" s="9">
        <v>1</v>
      </c>
    </row>
    <row r="246" spans="1:8">
      <c r="A246" s="7">
        <v>95</v>
      </c>
      <c r="B246" s="8">
        <v>100000268930</v>
      </c>
      <c r="C246" s="7">
        <v>0</v>
      </c>
      <c r="D246" s="9" t="s">
        <v>29</v>
      </c>
      <c r="E246" s="9" t="s">
        <v>1228</v>
      </c>
      <c r="F246" s="10">
        <v>59800</v>
      </c>
      <c r="G246" s="10">
        <v>-59799</v>
      </c>
      <c r="H246" s="9">
        <v>1</v>
      </c>
    </row>
    <row r="247" spans="1:8">
      <c r="A247" s="7">
        <v>96</v>
      </c>
      <c r="B247" s="8">
        <v>100000268931</v>
      </c>
      <c r="C247" s="7">
        <v>0</v>
      </c>
      <c r="D247" s="9" t="s">
        <v>29</v>
      </c>
      <c r="E247" s="9" t="s">
        <v>1229</v>
      </c>
      <c r="F247" s="10">
        <v>59800</v>
      </c>
      <c r="G247" s="10">
        <v>-59799</v>
      </c>
      <c r="H247" s="9">
        <v>1</v>
      </c>
    </row>
    <row r="248" spans="1:8">
      <c r="A248" s="7">
        <v>97</v>
      </c>
      <c r="B248" s="8">
        <v>100000268932</v>
      </c>
      <c r="C248" s="7">
        <v>0</v>
      </c>
      <c r="D248" s="9" t="s">
        <v>29</v>
      </c>
      <c r="E248" s="9" t="s">
        <v>1230</v>
      </c>
      <c r="F248" s="10">
        <v>59800</v>
      </c>
      <c r="G248" s="10">
        <v>-59799</v>
      </c>
      <c r="H248" s="9">
        <v>1</v>
      </c>
    </row>
    <row r="249" spans="1:8">
      <c r="A249" s="7">
        <v>98</v>
      </c>
      <c r="B249" s="8">
        <v>100000268933</v>
      </c>
      <c r="C249" s="7">
        <v>0</v>
      </c>
      <c r="D249" s="9" t="s">
        <v>29</v>
      </c>
      <c r="E249" s="9" t="s">
        <v>1231</v>
      </c>
      <c r="F249" s="10">
        <v>59800</v>
      </c>
      <c r="G249" s="10">
        <v>-59799</v>
      </c>
      <c r="H249" s="9">
        <v>1</v>
      </c>
    </row>
    <row r="250" spans="1:8">
      <c r="A250" s="7">
        <v>99</v>
      </c>
      <c r="B250" s="8">
        <v>100000268934</v>
      </c>
      <c r="C250" s="7">
        <v>0</v>
      </c>
      <c r="D250" s="9" t="s">
        <v>29</v>
      </c>
      <c r="E250" s="9" t="s">
        <v>1232</v>
      </c>
      <c r="F250" s="10">
        <v>59800</v>
      </c>
      <c r="G250" s="10">
        <v>-59799</v>
      </c>
      <c r="H250" s="9">
        <v>1</v>
      </c>
    </row>
    <row r="251" spans="1:8">
      <c r="A251" s="7">
        <v>100</v>
      </c>
      <c r="B251" s="8">
        <v>100000268935</v>
      </c>
      <c r="C251" s="7">
        <v>0</v>
      </c>
      <c r="D251" s="9" t="s">
        <v>29</v>
      </c>
      <c r="E251" s="9" t="s">
        <v>1233</v>
      </c>
      <c r="F251" s="10">
        <v>59800</v>
      </c>
      <c r="G251" s="10">
        <v>-59799</v>
      </c>
      <c r="H251" s="9">
        <v>1</v>
      </c>
    </row>
    <row r="252" spans="1:8">
      <c r="A252" s="7">
        <v>101</v>
      </c>
      <c r="B252" s="8">
        <v>100000268936</v>
      </c>
      <c r="C252" s="7">
        <v>0</v>
      </c>
      <c r="D252" s="9" t="s">
        <v>29</v>
      </c>
      <c r="E252" s="9" t="s">
        <v>1234</v>
      </c>
      <c r="F252" s="10">
        <v>59800</v>
      </c>
      <c r="G252" s="10">
        <v>-59799</v>
      </c>
      <c r="H252" s="9">
        <v>1</v>
      </c>
    </row>
    <row r="253" spans="1:8">
      <c r="A253" s="7">
        <v>102</v>
      </c>
      <c r="B253" s="8">
        <v>100000268937</v>
      </c>
      <c r="C253" s="7">
        <v>0</v>
      </c>
      <c r="D253" s="9" t="s">
        <v>29</v>
      </c>
      <c r="E253" s="9" t="s">
        <v>1235</v>
      </c>
      <c r="F253" s="10">
        <v>59800</v>
      </c>
      <c r="G253" s="10">
        <v>-59799</v>
      </c>
      <c r="H253" s="9">
        <v>1</v>
      </c>
    </row>
    <row r="254" spans="1:8">
      <c r="A254" s="7">
        <v>103</v>
      </c>
      <c r="B254" s="8">
        <v>100000268938</v>
      </c>
      <c r="C254" s="7">
        <v>0</v>
      </c>
      <c r="D254" s="9" t="s">
        <v>29</v>
      </c>
      <c r="E254" s="9" t="s">
        <v>1236</v>
      </c>
      <c r="F254" s="10">
        <v>59800</v>
      </c>
      <c r="G254" s="10">
        <v>-59799</v>
      </c>
      <c r="H254" s="9">
        <v>1</v>
      </c>
    </row>
    <row r="255" spans="1:8">
      <c r="A255" s="7">
        <v>104</v>
      </c>
      <c r="B255" s="8">
        <v>100000268939</v>
      </c>
      <c r="C255" s="7">
        <v>0</v>
      </c>
      <c r="D255" s="9" t="s">
        <v>29</v>
      </c>
      <c r="E255" s="9" t="s">
        <v>1237</v>
      </c>
      <c r="F255" s="10">
        <v>59800</v>
      </c>
      <c r="G255" s="10">
        <v>-59799</v>
      </c>
      <c r="H255" s="9">
        <v>1</v>
      </c>
    </row>
    <row r="256" spans="1:8">
      <c r="A256" s="7">
        <v>105</v>
      </c>
      <c r="B256" s="8">
        <v>100000268940</v>
      </c>
      <c r="C256" s="7">
        <v>0</v>
      </c>
      <c r="D256" s="9" t="s">
        <v>29</v>
      </c>
      <c r="E256" s="9" t="s">
        <v>1238</v>
      </c>
      <c r="F256" s="10">
        <v>59800</v>
      </c>
      <c r="G256" s="10">
        <v>-59799</v>
      </c>
      <c r="H256" s="9">
        <v>1</v>
      </c>
    </row>
    <row r="257" spans="1:8">
      <c r="A257" s="7">
        <v>106</v>
      </c>
      <c r="B257" s="8">
        <v>100000268941</v>
      </c>
      <c r="C257" s="7">
        <v>0</v>
      </c>
      <c r="D257" s="9" t="s">
        <v>29</v>
      </c>
      <c r="E257" s="9" t="s">
        <v>1239</v>
      </c>
      <c r="F257" s="10">
        <v>59800</v>
      </c>
      <c r="G257" s="10">
        <v>-59799</v>
      </c>
      <c r="H257" s="9">
        <v>1</v>
      </c>
    </row>
    <row r="258" spans="1:8">
      <c r="A258" s="7">
        <v>107</v>
      </c>
      <c r="B258" s="8">
        <v>100000268942</v>
      </c>
      <c r="C258" s="7">
        <v>0</v>
      </c>
      <c r="D258" s="9" t="s">
        <v>29</v>
      </c>
      <c r="E258" s="9" t="s">
        <v>1240</v>
      </c>
      <c r="F258" s="10">
        <v>59800</v>
      </c>
      <c r="G258" s="10">
        <v>-59799</v>
      </c>
      <c r="H258" s="9">
        <v>1</v>
      </c>
    </row>
    <row r="259" spans="1:8">
      <c r="A259" s="7">
        <v>108</v>
      </c>
      <c r="B259" s="8">
        <v>100000268943</v>
      </c>
      <c r="C259" s="7">
        <v>0</v>
      </c>
      <c r="D259" s="9" t="s">
        <v>29</v>
      </c>
      <c r="E259" s="9" t="s">
        <v>1241</v>
      </c>
      <c r="F259" s="10">
        <v>59800</v>
      </c>
      <c r="G259" s="10">
        <v>-59799</v>
      </c>
      <c r="H259" s="9">
        <v>1</v>
      </c>
    </row>
    <row r="260" spans="1:8">
      <c r="A260" s="7">
        <v>109</v>
      </c>
      <c r="B260" s="8">
        <v>100000268944</v>
      </c>
      <c r="C260" s="7">
        <v>0</v>
      </c>
      <c r="D260" s="9" t="s">
        <v>29</v>
      </c>
      <c r="E260" s="9" t="s">
        <v>1242</v>
      </c>
      <c r="F260" s="10">
        <v>59800</v>
      </c>
      <c r="G260" s="10">
        <v>-59799</v>
      </c>
      <c r="H260" s="9">
        <v>1</v>
      </c>
    </row>
    <row r="261" spans="1:8">
      <c r="A261" s="7">
        <v>110</v>
      </c>
      <c r="B261" s="8">
        <v>100000268945</v>
      </c>
      <c r="C261" s="7">
        <v>0</v>
      </c>
      <c r="D261" s="9" t="s">
        <v>29</v>
      </c>
      <c r="E261" s="9" t="s">
        <v>1243</v>
      </c>
      <c r="F261" s="10">
        <v>59800</v>
      </c>
      <c r="G261" s="10">
        <v>-59799</v>
      </c>
      <c r="H261" s="9">
        <v>1</v>
      </c>
    </row>
    <row r="262" spans="1:8">
      <c r="A262" s="7">
        <v>111</v>
      </c>
      <c r="B262" s="8">
        <v>100000268946</v>
      </c>
      <c r="C262" s="7">
        <v>0</v>
      </c>
      <c r="D262" s="9" t="s">
        <v>29</v>
      </c>
      <c r="E262" s="9" t="s">
        <v>1244</v>
      </c>
      <c r="F262" s="10">
        <v>59800</v>
      </c>
      <c r="G262" s="10">
        <v>-59799</v>
      </c>
      <c r="H262" s="9">
        <v>1</v>
      </c>
    </row>
    <row r="263" spans="1:8">
      <c r="A263" s="7">
        <v>112</v>
      </c>
      <c r="B263" s="8">
        <v>100000268947</v>
      </c>
      <c r="C263" s="7">
        <v>0</v>
      </c>
      <c r="D263" s="9" t="s">
        <v>29</v>
      </c>
      <c r="E263" s="9" t="s">
        <v>1245</v>
      </c>
      <c r="F263" s="10">
        <v>59800</v>
      </c>
      <c r="G263" s="10">
        <v>-59799</v>
      </c>
      <c r="H263" s="9">
        <v>1</v>
      </c>
    </row>
    <row r="264" spans="1:8">
      <c r="A264" s="7">
        <v>113</v>
      </c>
      <c r="B264" s="8">
        <v>100000268948</v>
      </c>
      <c r="C264" s="7">
        <v>0</v>
      </c>
      <c r="D264" s="9" t="s">
        <v>29</v>
      </c>
      <c r="E264" s="9" t="s">
        <v>1246</v>
      </c>
      <c r="F264" s="10">
        <v>59800</v>
      </c>
      <c r="G264" s="10">
        <v>-59799</v>
      </c>
      <c r="H264" s="9">
        <v>1</v>
      </c>
    </row>
    <row r="265" spans="1:8">
      <c r="A265" s="7">
        <v>114</v>
      </c>
      <c r="B265" s="8">
        <v>100000268949</v>
      </c>
      <c r="C265" s="7">
        <v>0</v>
      </c>
      <c r="D265" s="9" t="s">
        <v>29</v>
      </c>
      <c r="E265" s="9" t="s">
        <v>1247</v>
      </c>
      <c r="F265" s="10">
        <v>59800</v>
      </c>
      <c r="G265" s="10">
        <v>-59799</v>
      </c>
      <c r="H265" s="9">
        <v>1</v>
      </c>
    </row>
    <row r="266" spans="1:8">
      <c r="A266" s="7">
        <v>115</v>
      </c>
      <c r="B266" s="8">
        <v>100000268950</v>
      </c>
      <c r="C266" s="7">
        <v>0</v>
      </c>
      <c r="D266" s="9" t="s">
        <v>29</v>
      </c>
      <c r="E266" s="9" t="s">
        <v>1248</v>
      </c>
      <c r="F266" s="10">
        <v>59800</v>
      </c>
      <c r="G266" s="10">
        <v>-59799</v>
      </c>
      <c r="H266" s="9">
        <v>1</v>
      </c>
    </row>
    <row r="267" spans="1:8">
      <c r="A267" s="7">
        <v>116</v>
      </c>
      <c r="B267" s="8">
        <v>100000268951</v>
      </c>
      <c r="C267" s="7">
        <v>0</v>
      </c>
      <c r="D267" s="9" t="s">
        <v>29</v>
      </c>
      <c r="E267" s="9" t="s">
        <v>1249</v>
      </c>
      <c r="F267" s="10">
        <v>59800</v>
      </c>
      <c r="G267" s="10">
        <v>-59799</v>
      </c>
      <c r="H267" s="9">
        <v>1</v>
      </c>
    </row>
    <row r="268" spans="1:8">
      <c r="A268" s="7">
        <v>117</v>
      </c>
      <c r="B268" s="8">
        <v>100000268952</v>
      </c>
      <c r="C268" s="7">
        <v>0</v>
      </c>
      <c r="D268" s="9" t="s">
        <v>29</v>
      </c>
      <c r="E268" s="9" t="s">
        <v>1250</v>
      </c>
      <c r="F268" s="10">
        <v>59800</v>
      </c>
      <c r="G268" s="10">
        <v>-59799</v>
      </c>
      <c r="H268" s="9">
        <v>1</v>
      </c>
    </row>
    <row r="269" spans="1:8">
      <c r="A269" s="7">
        <v>118</v>
      </c>
      <c r="B269" s="8">
        <v>100000268953</v>
      </c>
      <c r="C269" s="7">
        <v>0</v>
      </c>
      <c r="D269" s="9" t="s">
        <v>29</v>
      </c>
      <c r="E269" s="9" t="s">
        <v>1251</v>
      </c>
      <c r="F269" s="10">
        <v>59800</v>
      </c>
      <c r="G269" s="10">
        <v>-59799</v>
      </c>
      <c r="H269" s="9">
        <v>1</v>
      </c>
    </row>
    <row r="270" spans="1:8">
      <c r="A270" s="7">
        <v>119</v>
      </c>
      <c r="B270" s="8">
        <v>100000268954</v>
      </c>
      <c r="C270" s="7">
        <v>0</v>
      </c>
      <c r="D270" s="9" t="s">
        <v>29</v>
      </c>
      <c r="E270" s="9" t="s">
        <v>1252</v>
      </c>
      <c r="F270" s="10">
        <v>59800</v>
      </c>
      <c r="G270" s="10">
        <v>-59799</v>
      </c>
      <c r="H270" s="9">
        <v>1</v>
      </c>
    </row>
    <row r="271" spans="1:8">
      <c r="A271" s="7">
        <v>120</v>
      </c>
      <c r="B271" s="8">
        <v>100000268955</v>
      </c>
      <c r="C271" s="7">
        <v>0</v>
      </c>
      <c r="D271" s="9" t="s">
        <v>29</v>
      </c>
      <c r="E271" s="9" t="s">
        <v>1253</v>
      </c>
      <c r="F271" s="10">
        <v>59800</v>
      </c>
      <c r="G271" s="10">
        <v>-59799</v>
      </c>
      <c r="H271" s="9">
        <v>1</v>
      </c>
    </row>
    <row r="272" spans="1:8">
      <c r="A272" s="7">
        <v>121</v>
      </c>
      <c r="B272" s="8">
        <v>100000268956</v>
      </c>
      <c r="C272" s="7">
        <v>0</v>
      </c>
      <c r="D272" s="9" t="s">
        <v>29</v>
      </c>
      <c r="E272" s="9" t="s">
        <v>1254</v>
      </c>
      <c r="F272" s="10">
        <v>59800</v>
      </c>
      <c r="G272" s="10">
        <v>-59799</v>
      </c>
      <c r="H272" s="9">
        <v>1</v>
      </c>
    </row>
    <row r="273" spans="1:8">
      <c r="A273" s="7">
        <v>122</v>
      </c>
      <c r="B273" s="8">
        <v>100000268957</v>
      </c>
      <c r="C273" s="7">
        <v>0</v>
      </c>
      <c r="D273" s="9" t="s">
        <v>29</v>
      </c>
      <c r="E273" s="9" t="s">
        <v>1255</v>
      </c>
      <c r="F273" s="10">
        <v>59800</v>
      </c>
      <c r="G273" s="10">
        <v>-59799</v>
      </c>
      <c r="H273" s="9">
        <v>1</v>
      </c>
    </row>
    <row r="274" spans="1:8">
      <c r="A274" s="7">
        <v>123</v>
      </c>
      <c r="B274" s="8">
        <v>100000268958</v>
      </c>
      <c r="C274" s="7">
        <v>0</v>
      </c>
      <c r="D274" s="9" t="s">
        <v>29</v>
      </c>
      <c r="E274" s="9" t="s">
        <v>1256</v>
      </c>
      <c r="F274" s="10">
        <v>59800</v>
      </c>
      <c r="G274" s="10">
        <v>-59799</v>
      </c>
      <c r="H274" s="9">
        <v>1</v>
      </c>
    </row>
    <row r="275" spans="1:8">
      <c r="A275" s="7">
        <v>124</v>
      </c>
      <c r="B275" s="8">
        <v>100000268959</v>
      </c>
      <c r="C275" s="7">
        <v>0</v>
      </c>
      <c r="D275" s="9" t="s">
        <v>29</v>
      </c>
      <c r="E275" s="9" t="s">
        <v>1257</v>
      </c>
      <c r="F275" s="10">
        <v>59800</v>
      </c>
      <c r="G275" s="10">
        <v>-59799</v>
      </c>
      <c r="H275" s="9">
        <v>1</v>
      </c>
    </row>
    <row r="276" spans="1:8">
      <c r="A276" s="7">
        <v>125</v>
      </c>
      <c r="B276" s="8">
        <v>100000268960</v>
      </c>
      <c r="C276" s="7">
        <v>0</v>
      </c>
      <c r="D276" s="9" t="s">
        <v>29</v>
      </c>
      <c r="E276" s="9" t="s">
        <v>1258</v>
      </c>
      <c r="F276" s="10">
        <v>59800</v>
      </c>
      <c r="G276" s="10">
        <v>-59799</v>
      </c>
      <c r="H276" s="9">
        <v>1</v>
      </c>
    </row>
    <row r="277" spans="1:8">
      <c r="A277" s="7">
        <v>126</v>
      </c>
      <c r="B277" s="8">
        <v>100000268961</v>
      </c>
      <c r="C277" s="7">
        <v>0</v>
      </c>
      <c r="D277" s="9" t="s">
        <v>29</v>
      </c>
      <c r="E277" s="9" t="s">
        <v>1259</v>
      </c>
      <c r="F277" s="10">
        <v>59800</v>
      </c>
      <c r="G277" s="10">
        <v>-59799</v>
      </c>
      <c r="H277" s="9">
        <v>1</v>
      </c>
    </row>
    <row r="278" spans="1:8">
      <c r="A278" s="7">
        <v>127</v>
      </c>
      <c r="B278" s="8">
        <v>100000268962</v>
      </c>
      <c r="C278" s="7">
        <v>0</v>
      </c>
      <c r="D278" s="9" t="s">
        <v>29</v>
      </c>
      <c r="E278" s="9" t="s">
        <v>1260</v>
      </c>
      <c r="F278" s="10">
        <v>59800</v>
      </c>
      <c r="G278" s="10">
        <v>-59799</v>
      </c>
      <c r="H278" s="9">
        <v>1</v>
      </c>
    </row>
    <row r="279" spans="1:8">
      <c r="A279" s="7">
        <v>128</v>
      </c>
      <c r="B279" s="8">
        <v>100000268963</v>
      </c>
      <c r="C279" s="7">
        <v>0</v>
      </c>
      <c r="D279" s="9" t="s">
        <v>29</v>
      </c>
      <c r="E279" s="9" t="s">
        <v>1261</v>
      </c>
      <c r="F279" s="10">
        <v>59800</v>
      </c>
      <c r="G279" s="10">
        <v>-59799</v>
      </c>
      <c r="H279" s="9">
        <v>1</v>
      </c>
    </row>
    <row r="280" spans="1:8">
      <c r="A280" s="7">
        <v>129</v>
      </c>
      <c r="B280" s="8">
        <v>100000268964</v>
      </c>
      <c r="C280" s="7">
        <v>0</v>
      </c>
      <c r="D280" s="9" t="s">
        <v>29</v>
      </c>
      <c r="E280" s="9" t="s">
        <v>1262</v>
      </c>
      <c r="F280" s="10">
        <v>59800</v>
      </c>
      <c r="G280" s="10">
        <v>-59799</v>
      </c>
      <c r="H280" s="9">
        <v>1</v>
      </c>
    </row>
    <row r="281" spans="1:8">
      <c r="A281" s="7">
        <v>130</v>
      </c>
      <c r="B281" s="8">
        <v>100000268965</v>
      </c>
      <c r="C281" s="7">
        <v>0</v>
      </c>
      <c r="D281" s="9" t="s">
        <v>29</v>
      </c>
      <c r="E281" s="9" t="s">
        <v>1263</v>
      </c>
      <c r="F281" s="10">
        <v>59800</v>
      </c>
      <c r="G281" s="10">
        <v>-59799</v>
      </c>
      <c r="H281" s="9">
        <v>1</v>
      </c>
    </row>
    <row r="282" spans="1:8">
      <c r="A282" s="7">
        <v>131</v>
      </c>
      <c r="B282" s="8">
        <v>100000268966</v>
      </c>
      <c r="C282" s="7">
        <v>0</v>
      </c>
      <c r="D282" s="9" t="s">
        <v>29</v>
      </c>
      <c r="E282" s="9" t="s">
        <v>1264</v>
      </c>
      <c r="F282" s="10">
        <v>59800</v>
      </c>
      <c r="G282" s="10">
        <v>-59799</v>
      </c>
      <c r="H282" s="9">
        <v>1</v>
      </c>
    </row>
    <row r="283" spans="1:8">
      <c r="A283" s="7">
        <v>132</v>
      </c>
      <c r="B283" s="8">
        <v>100000268967</v>
      </c>
      <c r="C283" s="7">
        <v>0</v>
      </c>
      <c r="D283" s="9" t="s">
        <v>29</v>
      </c>
      <c r="E283" s="9" t="s">
        <v>1265</v>
      </c>
      <c r="F283" s="10">
        <v>59800</v>
      </c>
      <c r="G283" s="10">
        <v>-59799</v>
      </c>
      <c r="H283" s="9">
        <v>1</v>
      </c>
    </row>
    <row r="284" spans="1:8">
      <c r="A284" s="7">
        <v>133</v>
      </c>
      <c r="B284" s="8">
        <v>100000268968</v>
      </c>
      <c r="C284" s="7">
        <v>0</v>
      </c>
      <c r="D284" s="9" t="s">
        <v>29</v>
      </c>
      <c r="E284" s="9" t="s">
        <v>1266</v>
      </c>
      <c r="F284" s="10">
        <v>59800</v>
      </c>
      <c r="G284" s="10">
        <v>-59799</v>
      </c>
      <c r="H284" s="9">
        <v>1</v>
      </c>
    </row>
    <row r="285" spans="1:8">
      <c r="A285" s="7">
        <v>134</v>
      </c>
      <c r="B285" s="8">
        <v>100000268969</v>
      </c>
      <c r="C285" s="7">
        <v>0</v>
      </c>
      <c r="D285" s="9" t="s">
        <v>29</v>
      </c>
      <c r="E285" s="9" t="s">
        <v>1267</v>
      </c>
      <c r="F285" s="10">
        <v>59800</v>
      </c>
      <c r="G285" s="10">
        <v>-59799</v>
      </c>
      <c r="H285" s="9">
        <v>1</v>
      </c>
    </row>
    <row r="286" spans="1:8">
      <c r="A286" s="7">
        <v>135</v>
      </c>
      <c r="B286" s="8">
        <v>100000268970</v>
      </c>
      <c r="C286" s="7">
        <v>0</v>
      </c>
      <c r="D286" s="9" t="s">
        <v>29</v>
      </c>
      <c r="E286" s="9" t="s">
        <v>1268</v>
      </c>
      <c r="F286" s="10">
        <v>59800</v>
      </c>
      <c r="G286" s="10">
        <v>-59799</v>
      </c>
      <c r="H286" s="9">
        <v>1</v>
      </c>
    </row>
    <row r="287" spans="1:8">
      <c r="A287" s="7">
        <v>136</v>
      </c>
      <c r="B287" s="8">
        <v>100000268971</v>
      </c>
      <c r="C287" s="7">
        <v>0</v>
      </c>
      <c r="D287" s="9" t="s">
        <v>29</v>
      </c>
      <c r="E287" s="9" t="s">
        <v>1269</v>
      </c>
      <c r="F287" s="10">
        <v>59800</v>
      </c>
      <c r="G287" s="10">
        <v>-59799</v>
      </c>
      <c r="H287" s="9">
        <v>1</v>
      </c>
    </row>
    <row r="288" spans="1:8">
      <c r="A288" s="7">
        <v>137</v>
      </c>
      <c r="B288" s="8">
        <v>100000268972</v>
      </c>
      <c r="C288" s="7">
        <v>0</v>
      </c>
      <c r="D288" s="9" t="s">
        <v>29</v>
      </c>
      <c r="E288" s="9" t="s">
        <v>1270</v>
      </c>
      <c r="F288" s="10">
        <v>59800</v>
      </c>
      <c r="G288" s="10">
        <v>-59799</v>
      </c>
      <c r="H288" s="9">
        <v>1</v>
      </c>
    </row>
    <row r="289" spans="1:8">
      <c r="A289" s="7">
        <v>138</v>
      </c>
      <c r="B289" s="8">
        <v>100000268973</v>
      </c>
      <c r="C289" s="7">
        <v>0</v>
      </c>
      <c r="D289" s="9" t="s">
        <v>29</v>
      </c>
      <c r="E289" s="9" t="s">
        <v>1271</v>
      </c>
      <c r="F289" s="10">
        <v>59800</v>
      </c>
      <c r="G289" s="10">
        <v>-59799</v>
      </c>
      <c r="H289" s="9">
        <v>1</v>
      </c>
    </row>
    <row r="290" spans="1:8">
      <c r="A290" s="7">
        <v>139</v>
      </c>
      <c r="B290" s="8">
        <v>100000268974</v>
      </c>
      <c r="C290" s="7">
        <v>0</v>
      </c>
      <c r="D290" s="9" t="s">
        <v>29</v>
      </c>
      <c r="E290" s="9" t="s">
        <v>1272</v>
      </c>
      <c r="F290" s="10">
        <v>59800</v>
      </c>
      <c r="G290" s="10">
        <v>-59799</v>
      </c>
      <c r="H290" s="9">
        <v>1</v>
      </c>
    </row>
    <row r="291" spans="1:8">
      <c r="A291" s="7">
        <v>140</v>
      </c>
      <c r="B291" s="8">
        <v>100000268975</v>
      </c>
      <c r="C291" s="7">
        <v>0</v>
      </c>
      <c r="D291" s="9" t="s">
        <v>29</v>
      </c>
      <c r="E291" s="9" t="s">
        <v>1273</v>
      </c>
      <c r="F291" s="10">
        <v>59800</v>
      </c>
      <c r="G291" s="10">
        <v>-59799</v>
      </c>
      <c r="H291" s="9">
        <v>1</v>
      </c>
    </row>
    <row r="292" spans="1:8">
      <c r="A292" s="7">
        <v>141</v>
      </c>
      <c r="B292" s="8">
        <v>100000268976</v>
      </c>
      <c r="C292" s="7">
        <v>0</v>
      </c>
      <c r="D292" s="9" t="s">
        <v>29</v>
      </c>
      <c r="E292" s="9" t="s">
        <v>1274</v>
      </c>
      <c r="F292" s="10">
        <v>59800</v>
      </c>
      <c r="G292" s="10">
        <v>-59799</v>
      </c>
      <c r="H292" s="9">
        <v>1</v>
      </c>
    </row>
    <row r="293" spans="1:8">
      <c r="A293" s="7">
        <v>142</v>
      </c>
      <c r="B293" s="8">
        <v>100000268977</v>
      </c>
      <c r="C293" s="7">
        <v>0</v>
      </c>
      <c r="D293" s="9" t="s">
        <v>29</v>
      </c>
      <c r="E293" s="9" t="s">
        <v>1275</v>
      </c>
      <c r="F293" s="10">
        <v>59800</v>
      </c>
      <c r="G293" s="10">
        <v>-59799</v>
      </c>
      <c r="H293" s="9">
        <v>1</v>
      </c>
    </row>
    <row r="294" spans="1:8">
      <c r="A294" s="7">
        <v>143</v>
      </c>
      <c r="B294" s="8">
        <v>100000268978</v>
      </c>
      <c r="C294" s="7">
        <v>0</v>
      </c>
      <c r="D294" s="9" t="s">
        <v>29</v>
      </c>
      <c r="E294" s="9" t="s">
        <v>1276</v>
      </c>
      <c r="F294" s="10">
        <v>59800</v>
      </c>
      <c r="G294" s="10">
        <v>-59799</v>
      </c>
      <c r="H294" s="9">
        <v>1</v>
      </c>
    </row>
    <row r="295" spans="1:8">
      <c r="A295" s="7">
        <v>144</v>
      </c>
      <c r="B295" s="8">
        <v>100000268979</v>
      </c>
      <c r="C295" s="7">
        <v>0</v>
      </c>
      <c r="D295" s="9" t="s">
        <v>29</v>
      </c>
      <c r="E295" s="9" t="s">
        <v>1277</v>
      </c>
      <c r="F295" s="10">
        <v>59800</v>
      </c>
      <c r="G295" s="10">
        <v>-59799</v>
      </c>
      <c r="H295" s="9">
        <v>1</v>
      </c>
    </row>
    <row r="296" spans="1:8">
      <c r="A296" s="7">
        <v>145</v>
      </c>
      <c r="B296" s="8">
        <v>100000268980</v>
      </c>
      <c r="C296" s="7">
        <v>0</v>
      </c>
      <c r="D296" s="9" t="s">
        <v>29</v>
      </c>
      <c r="E296" s="9" t="s">
        <v>1278</v>
      </c>
      <c r="F296" s="10">
        <v>59800</v>
      </c>
      <c r="G296" s="10">
        <v>-59799</v>
      </c>
      <c r="H296" s="9">
        <v>1</v>
      </c>
    </row>
    <row r="297" spans="1:8">
      <c r="A297" s="7">
        <v>146</v>
      </c>
      <c r="B297" s="8">
        <v>100000268981</v>
      </c>
      <c r="C297" s="7">
        <v>0</v>
      </c>
      <c r="D297" s="9" t="s">
        <v>29</v>
      </c>
      <c r="E297" s="9" t="s">
        <v>1279</v>
      </c>
      <c r="F297" s="10">
        <v>59800</v>
      </c>
      <c r="G297" s="10">
        <v>-59799</v>
      </c>
      <c r="H297" s="9">
        <v>1</v>
      </c>
    </row>
    <row r="298" spans="1:8">
      <c r="A298" s="7">
        <v>147</v>
      </c>
      <c r="B298" s="8">
        <v>100000268982</v>
      </c>
      <c r="C298" s="7">
        <v>0</v>
      </c>
      <c r="D298" s="9" t="s">
        <v>29</v>
      </c>
      <c r="E298" s="9" t="s">
        <v>1280</v>
      </c>
      <c r="F298" s="10">
        <v>59800</v>
      </c>
      <c r="G298" s="10">
        <v>-59799</v>
      </c>
      <c r="H298" s="9">
        <v>1</v>
      </c>
    </row>
    <row r="299" spans="1:8">
      <c r="A299" s="7">
        <v>148</v>
      </c>
      <c r="B299" s="8">
        <v>100000268983</v>
      </c>
      <c r="C299" s="7">
        <v>0</v>
      </c>
      <c r="D299" s="9" t="s">
        <v>29</v>
      </c>
      <c r="E299" s="9" t="s">
        <v>1281</v>
      </c>
      <c r="F299" s="10">
        <v>59800</v>
      </c>
      <c r="G299" s="10">
        <v>-59799</v>
      </c>
      <c r="H299" s="9">
        <v>1</v>
      </c>
    </row>
    <row r="300" spans="1:8">
      <c r="A300" s="7">
        <v>149</v>
      </c>
      <c r="B300" s="8">
        <v>100000268984</v>
      </c>
      <c r="C300" s="7">
        <v>0</v>
      </c>
      <c r="D300" s="9" t="s">
        <v>29</v>
      </c>
      <c r="E300" s="9" t="s">
        <v>1282</v>
      </c>
      <c r="F300" s="10">
        <v>59800</v>
      </c>
      <c r="G300" s="10">
        <v>-59799</v>
      </c>
      <c r="H300" s="9">
        <v>1</v>
      </c>
    </row>
    <row r="301" spans="1:8">
      <c r="A301" s="7">
        <v>150</v>
      </c>
      <c r="B301" s="8">
        <v>100000268985</v>
      </c>
      <c r="C301" s="7">
        <v>0</v>
      </c>
      <c r="D301" s="9" t="s">
        <v>29</v>
      </c>
      <c r="E301" s="9" t="s">
        <v>1283</v>
      </c>
      <c r="F301" s="10">
        <v>59800</v>
      </c>
      <c r="G301" s="10">
        <v>-59799</v>
      </c>
      <c r="H301" s="9">
        <v>1</v>
      </c>
    </row>
    <row r="302" spans="1:8">
      <c r="A302" s="7">
        <v>151</v>
      </c>
      <c r="B302" s="8">
        <v>100000268986</v>
      </c>
      <c r="C302" s="7">
        <v>0</v>
      </c>
      <c r="D302" s="9" t="s">
        <v>29</v>
      </c>
      <c r="E302" s="9" t="s">
        <v>1284</v>
      </c>
      <c r="F302" s="10">
        <v>59800</v>
      </c>
      <c r="G302" s="10">
        <v>-59799</v>
      </c>
      <c r="H302" s="9">
        <v>1</v>
      </c>
    </row>
    <row r="303" spans="1:8">
      <c r="A303" s="7">
        <v>152</v>
      </c>
      <c r="B303" s="8">
        <v>100000268987</v>
      </c>
      <c r="C303" s="7">
        <v>0</v>
      </c>
      <c r="D303" s="9" t="s">
        <v>29</v>
      </c>
      <c r="E303" s="9" t="s">
        <v>1285</v>
      </c>
      <c r="F303" s="10">
        <v>59800</v>
      </c>
      <c r="G303" s="10">
        <v>-59799</v>
      </c>
      <c r="H303" s="9">
        <v>1</v>
      </c>
    </row>
    <row r="304" spans="1:8">
      <c r="A304" s="7">
        <v>153</v>
      </c>
      <c r="B304" s="8">
        <v>100000268988</v>
      </c>
      <c r="C304" s="7">
        <v>0</v>
      </c>
      <c r="D304" s="9" t="s">
        <v>29</v>
      </c>
      <c r="E304" s="9" t="s">
        <v>1286</v>
      </c>
      <c r="F304" s="10">
        <v>59800</v>
      </c>
      <c r="G304" s="10">
        <v>-59799</v>
      </c>
      <c r="H304" s="9">
        <v>1</v>
      </c>
    </row>
    <row r="305" spans="1:8">
      <c r="A305" s="7">
        <v>154</v>
      </c>
      <c r="B305" s="8">
        <v>100000268989</v>
      </c>
      <c r="C305" s="7">
        <v>0</v>
      </c>
      <c r="D305" s="9" t="s">
        <v>29</v>
      </c>
      <c r="E305" s="9" t="s">
        <v>1287</v>
      </c>
      <c r="F305" s="10">
        <v>59800</v>
      </c>
      <c r="G305" s="10">
        <v>-59799</v>
      </c>
      <c r="H305" s="9">
        <v>1</v>
      </c>
    </row>
    <row r="306" spans="1:8">
      <c r="A306" s="7">
        <v>155</v>
      </c>
      <c r="B306" s="8">
        <v>100000268990</v>
      </c>
      <c r="C306" s="7">
        <v>0</v>
      </c>
      <c r="D306" s="9" t="s">
        <v>29</v>
      </c>
      <c r="E306" s="9" t="s">
        <v>1288</v>
      </c>
      <c r="F306" s="10">
        <v>59800</v>
      </c>
      <c r="G306" s="10">
        <v>-59799</v>
      </c>
      <c r="H306" s="9">
        <v>1</v>
      </c>
    </row>
    <row r="307" spans="1:8">
      <c r="A307" s="7">
        <v>156</v>
      </c>
      <c r="B307" s="8">
        <v>100000268991</v>
      </c>
      <c r="C307" s="7">
        <v>0</v>
      </c>
      <c r="D307" s="9" t="s">
        <v>29</v>
      </c>
      <c r="E307" s="9" t="s">
        <v>1289</v>
      </c>
      <c r="F307" s="10">
        <v>59800</v>
      </c>
      <c r="G307" s="10">
        <v>-59799</v>
      </c>
      <c r="H307" s="9">
        <v>1</v>
      </c>
    </row>
    <row r="308" spans="1:8">
      <c r="A308" s="7">
        <v>157</v>
      </c>
      <c r="B308" s="8">
        <v>100000268992</v>
      </c>
      <c r="C308" s="7">
        <v>0</v>
      </c>
      <c r="D308" s="9" t="s">
        <v>29</v>
      </c>
      <c r="E308" s="9" t="s">
        <v>1290</v>
      </c>
      <c r="F308" s="10">
        <v>59800</v>
      </c>
      <c r="G308" s="10">
        <v>-59799</v>
      </c>
      <c r="H308" s="9">
        <v>1</v>
      </c>
    </row>
    <row r="309" spans="1:8">
      <c r="A309" s="7">
        <v>158</v>
      </c>
      <c r="B309" s="8">
        <v>100000268993</v>
      </c>
      <c r="C309" s="7">
        <v>0</v>
      </c>
      <c r="D309" s="9" t="s">
        <v>29</v>
      </c>
      <c r="E309" s="9" t="s">
        <v>1291</v>
      </c>
      <c r="F309" s="10">
        <v>59800</v>
      </c>
      <c r="G309" s="10">
        <v>-59799</v>
      </c>
      <c r="H309" s="9">
        <v>1</v>
      </c>
    </row>
    <row r="310" spans="1:8">
      <c r="A310" s="7">
        <v>159</v>
      </c>
      <c r="B310" s="8">
        <v>100000268994</v>
      </c>
      <c r="C310" s="7">
        <v>0</v>
      </c>
      <c r="D310" s="9" t="s">
        <v>29</v>
      </c>
      <c r="E310" s="9" t="s">
        <v>1292</v>
      </c>
      <c r="F310" s="10">
        <v>59800</v>
      </c>
      <c r="G310" s="10">
        <v>-59799</v>
      </c>
      <c r="H310" s="9">
        <v>1</v>
      </c>
    </row>
    <row r="311" spans="1:8">
      <c r="A311" s="7">
        <v>160</v>
      </c>
      <c r="B311" s="8">
        <v>100000268995</v>
      </c>
      <c r="C311" s="7">
        <v>0</v>
      </c>
      <c r="D311" s="9" t="s">
        <v>29</v>
      </c>
      <c r="E311" s="9" t="s">
        <v>1293</v>
      </c>
      <c r="F311" s="10">
        <v>59800</v>
      </c>
      <c r="G311" s="10">
        <v>-59799</v>
      </c>
      <c r="H311" s="9">
        <v>1</v>
      </c>
    </row>
    <row r="312" spans="1:8">
      <c r="A312" s="7">
        <v>161</v>
      </c>
      <c r="B312" s="8">
        <v>100000268996</v>
      </c>
      <c r="C312" s="7">
        <v>0</v>
      </c>
      <c r="D312" s="9" t="s">
        <v>29</v>
      </c>
      <c r="E312" s="9" t="s">
        <v>1294</v>
      </c>
      <c r="F312" s="10">
        <v>59800</v>
      </c>
      <c r="G312" s="10">
        <v>-59799</v>
      </c>
      <c r="H312" s="9">
        <v>1</v>
      </c>
    </row>
    <row r="313" spans="1:8">
      <c r="A313" s="7">
        <v>162</v>
      </c>
      <c r="B313" s="8">
        <v>100000268997</v>
      </c>
      <c r="C313" s="7">
        <v>0</v>
      </c>
      <c r="D313" s="9" t="s">
        <v>29</v>
      </c>
      <c r="E313" s="9" t="s">
        <v>1295</v>
      </c>
      <c r="F313" s="10">
        <v>59800</v>
      </c>
      <c r="G313" s="10">
        <v>-59799</v>
      </c>
      <c r="H313" s="9">
        <v>1</v>
      </c>
    </row>
    <row r="314" spans="1:8">
      <c r="A314" s="7">
        <v>163</v>
      </c>
      <c r="B314" s="8">
        <v>100000268998</v>
      </c>
      <c r="C314" s="7">
        <v>0</v>
      </c>
      <c r="D314" s="9" t="s">
        <v>29</v>
      </c>
      <c r="E314" s="9" t="s">
        <v>1296</v>
      </c>
      <c r="F314" s="10">
        <v>59800</v>
      </c>
      <c r="G314" s="10">
        <v>-59799</v>
      </c>
      <c r="H314" s="9">
        <v>1</v>
      </c>
    </row>
    <row r="315" spans="1:8">
      <c r="A315" s="7">
        <v>164</v>
      </c>
      <c r="B315" s="8">
        <v>100000268999</v>
      </c>
      <c r="C315" s="7">
        <v>0</v>
      </c>
      <c r="D315" s="9" t="s">
        <v>29</v>
      </c>
      <c r="E315" s="9" t="s">
        <v>1297</v>
      </c>
      <c r="F315" s="10">
        <v>59800</v>
      </c>
      <c r="G315" s="10">
        <v>-59799</v>
      </c>
      <c r="H315" s="9">
        <v>1</v>
      </c>
    </row>
    <row r="316" spans="1:8">
      <c r="A316" s="7">
        <v>165</v>
      </c>
      <c r="B316" s="8">
        <v>100000269000</v>
      </c>
      <c r="C316" s="7">
        <v>0</v>
      </c>
      <c r="D316" s="9" t="s">
        <v>29</v>
      </c>
      <c r="E316" s="9" t="s">
        <v>1298</v>
      </c>
      <c r="F316" s="10">
        <v>59800</v>
      </c>
      <c r="G316" s="10">
        <v>-59799</v>
      </c>
      <c r="H316" s="9">
        <v>1</v>
      </c>
    </row>
    <row r="317" spans="1:8">
      <c r="A317" s="7">
        <v>166</v>
      </c>
      <c r="B317" s="8">
        <v>100000269001</v>
      </c>
      <c r="C317" s="7">
        <v>0</v>
      </c>
      <c r="D317" s="9" t="s">
        <v>29</v>
      </c>
      <c r="E317" s="9" t="s">
        <v>1299</v>
      </c>
      <c r="F317" s="10">
        <v>59800</v>
      </c>
      <c r="G317" s="10">
        <v>-59799</v>
      </c>
      <c r="H317" s="9">
        <v>1</v>
      </c>
    </row>
    <row r="318" spans="1:8">
      <c r="A318" s="7">
        <v>167</v>
      </c>
      <c r="B318" s="8">
        <v>100000269002</v>
      </c>
      <c r="C318" s="7">
        <v>0</v>
      </c>
      <c r="D318" s="9" t="s">
        <v>29</v>
      </c>
      <c r="E318" s="9" t="s">
        <v>1300</v>
      </c>
      <c r="F318" s="10">
        <v>59800</v>
      </c>
      <c r="G318" s="10">
        <v>-59799</v>
      </c>
      <c r="H318" s="9">
        <v>1</v>
      </c>
    </row>
    <row r="319" spans="1:8">
      <c r="A319" s="7">
        <v>168</v>
      </c>
      <c r="B319" s="8">
        <v>100000269003</v>
      </c>
      <c r="C319" s="7">
        <v>0</v>
      </c>
      <c r="D319" s="9" t="s">
        <v>29</v>
      </c>
      <c r="E319" s="9" t="s">
        <v>1301</v>
      </c>
      <c r="F319" s="10">
        <v>59800</v>
      </c>
      <c r="G319" s="10">
        <v>-59799</v>
      </c>
      <c r="H319" s="9">
        <v>1</v>
      </c>
    </row>
    <row r="320" spans="1:8">
      <c r="A320" s="7">
        <v>169</v>
      </c>
      <c r="B320" s="8">
        <v>100000269004</v>
      </c>
      <c r="C320" s="7">
        <v>0</v>
      </c>
      <c r="D320" s="9" t="s">
        <v>29</v>
      </c>
      <c r="E320" s="9" t="s">
        <v>1302</v>
      </c>
      <c r="F320" s="10">
        <v>59800</v>
      </c>
      <c r="G320" s="10">
        <v>-59799</v>
      </c>
      <c r="H320" s="9">
        <v>1</v>
      </c>
    </row>
    <row r="321" spans="1:8">
      <c r="A321" s="7">
        <v>170</v>
      </c>
      <c r="B321" s="8">
        <v>100000269005</v>
      </c>
      <c r="C321" s="7">
        <v>0</v>
      </c>
      <c r="D321" s="9" t="s">
        <v>29</v>
      </c>
      <c r="E321" s="9" t="s">
        <v>1303</v>
      </c>
      <c r="F321" s="10">
        <v>59800</v>
      </c>
      <c r="G321" s="10">
        <v>-59799</v>
      </c>
      <c r="H321" s="9">
        <v>1</v>
      </c>
    </row>
    <row r="322" spans="1:8">
      <c r="A322" s="7">
        <v>171</v>
      </c>
      <c r="B322" s="8">
        <v>100000269006</v>
      </c>
      <c r="C322" s="7">
        <v>0</v>
      </c>
      <c r="D322" s="9" t="s">
        <v>29</v>
      </c>
      <c r="E322" s="9" t="s">
        <v>1304</v>
      </c>
      <c r="F322" s="10">
        <v>59800</v>
      </c>
      <c r="G322" s="10">
        <v>-59799</v>
      </c>
      <c r="H322" s="9">
        <v>1</v>
      </c>
    </row>
    <row r="323" spans="1:8">
      <c r="A323" s="7">
        <v>172</v>
      </c>
      <c r="B323" s="8">
        <v>100000269007</v>
      </c>
      <c r="C323" s="7">
        <v>0</v>
      </c>
      <c r="D323" s="9" t="s">
        <v>29</v>
      </c>
      <c r="E323" s="9" t="s">
        <v>1305</v>
      </c>
      <c r="F323" s="10">
        <v>59800</v>
      </c>
      <c r="G323" s="10">
        <v>-59799</v>
      </c>
      <c r="H323" s="9">
        <v>1</v>
      </c>
    </row>
    <row r="324" spans="1:8">
      <c r="A324" s="7">
        <v>173</v>
      </c>
      <c r="B324" s="8">
        <v>100000269008</v>
      </c>
      <c r="C324" s="7">
        <v>0</v>
      </c>
      <c r="D324" s="9" t="s">
        <v>29</v>
      </c>
      <c r="E324" s="9" t="s">
        <v>1306</v>
      </c>
      <c r="F324" s="10">
        <v>59800</v>
      </c>
      <c r="G324" s="10">
        <v>-59799</v>
      </c>
      <c r="H324" s="9">
        <v>1</v>
      </c>
    </row>
    <row r="325" spans="1:8">
      <c r="A325" s="7">
        <v>174</v>
      </c>
      <c r="B325" s="8">
        <v>100000269009</v>
      </c>
      <c r="C325" s="7">
        <v>0</v>
      </c>
      <c r="D325" s="9" t="s">
        <v>29</v>
      </c>
      <c r="E325" s="9" t="s">
        <v>1307</v>
      </c>
      <c r="F325" s="10">
        <v>59800</v>
      </c>
      <c r="G325" s="10">
        <v>-59799</v>
      </c>
      <c r="H325" s="9">
        <v>1</v>
      </c>
    </row>
    <row r="326" spans="1:8">
      <c r="A326" s="7">
        <v>175</v>
      </c>
      <c r="B326" s="8">
        <v>100000269010</v>
      </c>
      <c r="C326" s="7">
        <v>0</v>
      </c>
      <c r="D326" s="9" t="s">
        <v>29</v>
      </c>
      <c r="E326" s="9" t="s">
        <v>1308</v>
      </c>
      <c r="F326" s="10">
        <v>59800</v>
      </c>
      <c r="G326" s="10">
        <v>-59799</v>
      </c>
      <c r="H326" s="9">
        <v>1</v>
      </c>
    </row>
    <row r="327" spans="1:8">
      <c r="A327" s="7">
        <v>176</v>
      </c>
      <c r="B327" s="8">
        <v>100000269011</v>
      </c>
      <c r="C327" s="7">
        <v>0</v>
      </c>
      <c r="D327" s="9" t="s">
        <v>29</v>
      </c>
      <c r="E327" s="9" t="s">
        <v>1309</v>
      </c>
      <c r="F327" s="10">
        <v>59800</v>
      </c>
      <c r="G327" s="10">
        <v>-59799</v>
      </c>
      <c r="H327" s="9">
        <v>1</v>
      </c>
    </row>
    <row r="328" spans="1:8">
      <c r="A328" s="7">
        <v>177</v>
      </c>
      <c r="B328" s="8">
        <v>100000269012</v>
      </c>
      <c r="C328" s="7">
        <v>0</v>
      </c>
      <c r="D328" s="9" t="s">
        <v>29</v>
      </c>
      <c r="E328" s="9" t="s">
        <v>1310</v>
      </c>
      <c r="F328" s="10">
        <v>59800</v>
      </c>
      <c r="G328" s="10">
        <v>-59799</v>
      </c>
      <c r="H328" s="9">
        <v>1</v>
      </c>
    </row>
    <row r="329" spans="1:8">
      <c r="A329" s="7">
        <v>178</v>
      </c>
      <c r="B329" s="8">
        <v>100000269013</v>
      </c>
      <c r="C329" s="7">
        <v>0</v>
      </c>
      <c r="D329" s="9" t="s">
        <v>29</v>
      </c>
      <c r="E329" s="9" t="s">
        <v>1311</v>
      </c>
      <c r="F329" s="10">
        <v>59800</v>
      </c>
      <c r="G329" s="10">
        <v>-59799</v>
      </c>
      <c r="H329" s="9">
        <v>1</v>
      </c>
    </row>
    <row r="330" spans="1:8">
      <c r="A330" s="7">
        <v>179</v>
      </c>
      <c r="B330" s="8">
        <v>100000269014</v>
      </c>
      <c r="C330" s="7">
        <v>0</v>
      </c>
      <c r="D330" s="9" t="s">
        <v>29</v>
      </c>
      <c r="E330" s="9" t="s">
        <v>1312</v>
      </c>
      <c r="F330" s="10">
        <v>59800</v>
      </c>
      <c r="G330" s="10">
        <v>-59799</v>
      </c>
      <c r="H330" s="9">
        <v>1</v>
      </c>
    </row>
    <row r="331" spans="1:8">
      <c r="A331" s="7">
        <v>180</v>
      </c>
      <c r="B331" s="8">
        <v>100000269015</v>
      </c>
      <c r="C331" s="7">
        <v>0</v>
      </c>
      <c r="D331" s="9" t="s">
        <v>29</v>
      </c>
      <c r="E331" s="9" t="s">
        <v>1313</v>
      </c>
      <c r="F331" s="10">
        <v>59800</v>
      </c>
      <c r="G331" s="10">
        <v>-59799</v>
      </c>
      <c r="H331" s="9">
        <v>1</v>
      </c>
    </row>
    <row r="332" spans="1:8">
      <c r="A332" s="7">
        <v>181</v>
      </c>
      <c r="B332" s="8">
        <v>100000269016</v>
      </c>
      <c r="C332" s="7">
        <v>0</v>
      </c>
      <c r="D332" s="9" t="s">
        <v>29</v>
      </c>
      <c r="E332" s="9" t="s">
        <v>1314</v>
      </c>
      <c r="F332" s="10">
        <v>59800</v>
      </c>
      <c r="G332" s="10">
        <v>-59799</v>
      </c>
      <c r="H332" s="9">
        <v>1</v>
      </c>
    </row>
    <row r="333" spans="1:8">
      <c r="A333" s="7">
        <v>182</v>
      </c>
      <c r="B333" s="8">
        <v>100000269017</v>
      </c>
      <c r="C333" s="7">
        <v>0</v>
      </c>
      <c r="D333" s="9" t="s">
        <v>29</v>
      </c>
      <c r="E333" s="9" t="s">
        <v>1315</v>
      </c>
      <c r="F333" s="10">
        <v>59800</v>
      </c>
      <c r="G333" s="10">
        <v>-59799</v>
      </c>
      <c r="H333" s="9">
        <v>1</v>
      </c>
    </row>
    <row r="334" spans="1:8">
      <c r="A334" s="7">
        <v>183</v>
      </c>
      <c r="B334" s="8">
        <v>100000269018</v>
      </c>
      <c r="C334" s="7">
        <v>0</v>
      </c>
      <c r="D334" s="9" t="s">
        <v>29</v>
      </c>
      <c r="E334" s="9" t="s">
        <v>1316</v>
      </c>
      <c r="F334" s="10">
        <v>59800</v>
      </c>
      <c r="G334" s="10">
        <v>-59799</v>
      </c>
      <c r="H334" s="9">
        <v>1</v>
      </c>
    </row>
    <row r="335" spans="1:8">
      <c r="A335" s="7">
        <v>184</v>
      </c>
      <c r="B335" s="8">
        <v>100000269019</v>
      </c>
      <c r="C335" s="7">
        <v>0</v>
      </c>
      <c r="D335" s="9" t="s">
        <v>29</v>
      </c>
      <c r="E335" s="9" t="s">
        <v>1317</v>
      </c>
      <c r="F335" s="10">
        <v>59800</v>
      </c>
      <c r="G335" s="10">
        <v>-59799</v>
      </c>
      <c r="H335" s="9">
        <v>1</v>
      </c>
    </row>
    <row r="336" spans="1:8">
      <c r="A336" s="7">
        <v>185</v>
      </c>
      <c r="B336" s="8">
        <v>100000269020</v>
      </c>
      <c r="C336" s="7">
        <v>0</v>
      </c>
      <c r="D336" s="9" t="s">
        <v>29</v>
      </c>
      <c r="E336" s="9" t="s">
        <v>1318</v>
      </c>
      <c r="F336" s="10">
        <v>59800</v>
      </c>
      <c r="G336" s="10">
        <v>-59799</v>
      </c>
      <c r="H336" s="9">
        <v>1</v>
      </c>
    </row>
    <row r="337" spans="1:8">
      <c r="A337" s="7">
        <v>186</v>
      </c>
      <c r="B337" s="8">
        <v>100000269021</v>
      </c>
      <c r="C337" s="7">
        <v>0</v>
      </c>
      <c r="D337" s="9" t="s">
        <v>29</v>
      </c>
      <c r="E337" s="9" t="s">
        <v>1319</v>
      </c>
      <c r="F337" s="10">
        <v>59800</v>
      </c>
      <c r="G337" s="10">
        <v>-59799</v>
      </c>
      <c r="H337" s="9">
        <v>1</v>
      </c>
    </row>
    <row r="338" spans="1:8">
      <c r="A338" s="7">
        <v>187</v>
      </c>
      <c r="B338" s="8">
        <v>100000269022</v>
      </c>
      <c r="C338" s="7">
        <v>0</v>
      </c>
      <c r="D338" s="9" t="s">
        <v>29</v>
      </c>
      <c r="E338" s="9" t="s">
        <v>1320</v>
      </c>
      <c r="F338" s="10">
        <v>59800</v>
      </c>
      <c r="G338" s="10">
        <v>-59799</v>
      </c>
      <c r="H338" s="9">
        <v>1</v>
      </c>
    </row>
    <row r="339" spans="1:8">
      <c r="A339" s="7">
        <v>188</v>
      </c>
      <c r="B339" s="8">
        <v>100000269023</v>
      </c>
      <c r="C339" s="7">
        <v>0</v>
      </c>
      <c r="D339" s="9" t="s">
        <v>29</v>
      </c>
      <c r="E339" s="9" t="s">
        <v>1321</v>
      </c>
      <c r="F339" s="10">
        <v>59800</v>
      </c>
      <c r="G339" s="10">
        <v>-59799</v>
      </c>
      <c r="H339" s="9">
        <v>1</v>
      </c>
    </row>
    <row r="340" spans="1:8">
      <c r="A340" s="7">
        <v>189</v>
      </c>
      <c r="B340" s="8">
        <v>100000269024</v>
      </c>
      <c r="C340" s="7">
        <v>0</v>
      </c>
      <c r="D340" s="9" t="s">
        <v>29</v>
      </c>
      <c r="E340" s="9" t="s">
        <v>1322</v>
      </c>
      <c r="F340" s="10">
        <v>59800</v>
      </c>
      <c r="G340" s="10">
        <v>-59799</v>
      </c>
      <c r="H340" s="9">
        <v>1</v>
      </c>
    </row>
    <row r="341" spans="1:8">
      <c r="A341" s="7">
        <v>190</v>
      </c>
      <c r="B341" s="8">
        <v>100000269025</v>
      </c>
      <c r="C341" s="7">
        <v>0</v>
      </c>
      <c r="D341" s="9" t="s">
        <v>29</v>
      </c>
      <c r="E341" s="9" t="s">
        <v>1323</v>
      </c>
      <c r="F341" s="10">
        <v>59800</v>
      </c>
      <c r="G341" s="10">
        <v>-59799</v>
      </c>
      <c r="H341" s="9">
        <v>1</v>
      </c>
    </row>
    <row r="342" spans="1:8">
      <c r="A342" s="7">
        <v>191</v>
      </c>
      <c r="B342" s="8">
        <v>100000269026</v>
      </c>
      <c r="C342" s="7">
        <v>0</v>
      </c>
      <c r="D342" s="9" t="s">
        <v>29</v>
      </c>
      <c r="E342" s="9" t="s">
        <v>1324</v>
      </c>
      <c r="F342" s="10">
        <v>59800</v>
      </c>
      <c r="G342" s="10">
        <v>-59799</v>
      </c>
      <c r="H342" s="9">
        <v>1</v>
      </c>
    </row>
    <row r="343" spans="1:8">
      <c r="A343" s="7">
        <v>192</v>
      </c>
      <c r="B343" s="8">
        <v>100000269027</v>
      </c>
      <c r="C343" s="7">
        <v>0</v>
      </c>
      <c r="D343" s="9" t="s">
        <v>29</v>
      </c>
      <c r="E343" s="9" t="s">
        <v>1325</v>
      </c>
      <c r="F343" s="10">
        <v>59800</v>
      </c>
      <c r="G343" s="10">
        <v>-59799</v>
      </c>
      <c r="H343" s="9">
        <v>1</v>
      </c>
    </row>
    <row r="344" spans="1:8">
      <c r="A344" s="7">
        <v>193</v>
      </c>
      <c r="B344" s="8">
        <v>100000269028</v>
      </c>
      <c r="C344" s="7">
        <v>0</v>
      </c>
      <c r="D344" s="9" t="s">
        <v>29</v>
      </c>
      <c r="E344" s="9" t="s">
        <v>1326</v>
      </c>
      <c r="F344" s="10">
        <v>59800</v>
      </c>
      <c r="G344" s="10">
        <v>-59799</v>
      </c>
      <c r="H344" s="9">
        <v>1</v>
      </c>
    </row>
    <row r="345" spans="1:8">
      <c r="A345" s="7">
        <v>194</v>
      </c>
      <c r="B345" s="8">
        <v>100000269029</v>
      </c>
      <c r="C345" s="7">
        <v>0</v>
      </c>
      <c r="D345" s="9" t="s">
        <v>29</v>
      </c>
      <c r="E345" s="9" t="s">
        <v>1327</v>
      </c>
      <c r="F345" s="10">
        <v>59800</v>
      </c>
      <c r="G345" s="10">
        <v>-59799</v>
      </c>
      <c r="H345" s="9">
        <v>1</v>
      </c>
    </row>
    <row r="346" spans="1:8">
      <c r="A346" s="7">
        <v>195</v>
      </c>
      <c r="B346" s="8">
        <v>100000269030</v>
      </c>
      <c r="C346" s="7">
        <v>0</v>
      </c>
      <c r="D346" s="9" t="s">
        <v>29</v>
      </c>
      <c r="E346" s="9" t="s">
        <v>1328</v>
      </c>
      <c r="F346" s="10">
        <v>59800</v>
      </c>
      <c r="G346" s="10">
        <v>-59799</v>
      </c>
      <c r="H346" s="9">
        <v>1</v>
      </c>
    </row>
    <row r="347" spans="1:8">
      <c r="A347" s="7">
        <v>196</v>
      </c>
      <c r="B347" s="8">
        <v>100000269031</v>
      </c>
      <c r="C347" s="7">
        <v>0</v>
      </c>
      <c r="D347" s="9" t="s">
        <v>29</v>
      </c>
      <c r="E347" s="9" t="s">
        <v>1329</v>
      </c>
      <c r="F347" s="10">
        <v>59800</v>
      </c>
      <c r="G347" s="10">
        <v>-59799</v>
      </c>
      <c r="H347" s="9">
        <v>1</v>
      </c>
    </row>
    <row r="348" spans="1:8">
      <c r="A348" s="7">
        <v>197</v>
      </c>
      <c r="B348" s="8">
        <v>100000269032</v>
      </c>
      <c r="C348" s="7">
        <v>0</v>
      </c>
      <c r="D348" s="9" t="s">
        <v>29</v>
      </c>
      <c r="E348" s="9" t="s">
        <v>1330</v>
      </c>
      <c r="F348" s="10">
        <v>59800</v>
      </c>
      <c r="G348" s="10">
        <v>-59799</v>
      </c>
      <c r="H348" s="9">
        <v>1</v>
      </c>
    </row>
    <row r="349" spans="1:8">
      <c r="A349" s="7">
        <v>198</v>
      </c>
      <c r="B349" s="8">
        <v>100000269033</v>
      </c>
      <c r="C349" s="7">
        <v>0</v>
      </c>
      <c r="D349" s="9" t="s">
        <v>29</v>
      </c>
      <c r="E349" s="9" t="s">
        <v>1331</v>
      </c>
      <c r="F349" s="10">
        <v>59800</v>
      </c>
      <c r="G349" s="10">
        <v>-59799</v>
      </c>
      <c r="H349" s="9">
        <v>1</v>
      </c>
    </row>
    <row r="350" spans="1:8">
      <c r="A350" s="7">
        <v>199</v>
      </c>
      <c r="B350" s="8">
        <v>100000269034</v>
      </c>
      <c r="C350" s="7">
        <v>0</v>
      </c>
      <c r="D350" s="9" t="s">
        <v>29</v>
      </c>
      <c r="E350" s="9" t="s">
        <v>1332</v>
      </c>
      <c r="F350" s="10">
        <v>59800</v>
      </c>
      <c r="G350" s="10">
        <v>-59799</v>
      </c>
      <c r="H350" s="9">
        <v>1</v>
      </c>
    </row>
    <row r="351" spans="1:8">
      <c r="A351" s="7">
        <v>200</v>
      </c>
      <c r="B351" s="8">
        <v>100000269035</v>
      </c>
      <c r="C351" s="7">
        <v>0</v>
      </c>
      <c r="D351" s="9" t="s">
        <v>29</v>
      </c>
      <c r="E351" s="9" t="s">
        <v>1333</v>
      </c>
      <c r="F351" s="10">
        <v>59800</v>
      </c>
      <c r="G351" s="10">
        <v>-59799</v>
      </c>
      <c r="H351" s="9">
        <v>1</v>
      </c>
    </row>
    <row r="352" spans="1:8">
      <c r="A352" s="7">
        <v>201</v>
      </c>
      <c r="B352" s="8">
        <v>100000269036</v>
      </c>
      <c r="C352" s="7">
        <v>0</v>
      </c>
      <c r="D352" s="9" t="s">
        <v>29</v>
      </c>
      <c r="E352" s="9" t="s">
        <v>1334</v>
      </c>
      <c r="F352" s="10">
        <v>59800</v>
      </c>
      <c r="G352" s="10">
        <v>-59799</v>
      </c>
      <c r="H352" s="9">
        <v>1</v>
      </c>
    </row>
    <row r="353" spans="1:8">
      <c r="A353" s="7">
        <v>202</v>
      </c>
      <c r="B353" s="8">
        <v>100000269037</v>
      </c>
      <c r="C353" s="7">
        <v>0</v>
      </c>
      <c r="D353" s="9" t="s">
        <v>29</v>
      </c>
      <c r="E353" s="9" t="s">
        <v>1335</v>
      </c>
      <c r="F353" s="10">
        <v>59800</v>
      </c>
      <c r="G353" s="10">
        <v>-59799</v>
      </c>
      <c r="H353" s="9">
        <v>1</v>
      </c>
    </row>
    <row r="354" spans="1:8">
      <c r="A354" s="7">
        <v>203</v>
      </c>
      <c r="B354" s="8">
        <v>100000269038</v>
      </c>
      <c r="C354" s="7">
        <v>0</v>
      </c>
      <c r="D354" s="9" t="s">
        <v>29</v>
      </c>
      <c r="E354" s="9" t="s">
        <v>1336</v>
      </c>
      <c r="F354" s="10">
        <v>59800</v>
      </c>
      <c r="G354" s="10">
        <v>-59799</v>
      </c>
      <c r="H354" s="9">
        <v>1</v>
      </c>
    </row>
    <row r="355" spans="1:8">
      <c r="A355" s="7">
        <v>204</v>
      </c>
      <c r="B355" s="8">
        <v>100000269039</v>
      </c>
      <c r="C355" s="7">
        <v>0</v>
      </c>
      <c r="D355" s="9" t="s">
        <v>29</v>
      </c>
      <c r="E355" s="9" t="s">
        <v>1337</v>
      </c>
      <c r="F355" s="10">
        <v>59800</v>
      </c>
      <c r="G355" s="10">
        <v>-59799</v>
      </c>
      <c r="H355" s="9">
        <v>1</v>
      </c>
    </row>
    <row r="356" spans="1:8">
      <c r="A356" s="7">
        <v>205</v>
      </c>
      <c r="B356" s="8">
        <v>100000269040</v>
      </c>
      <c r="C356" s="7">
        <v>0</v>
      </c>
      <c r="D356" s="9" t="s">
        <v>29</v>
      </c>
      <c r="E356" s="9" t="s">
        <v>1338</v>
      </c>
      <c r="F356" s="10">
        <v>59800</v>
      </c>
      <c r="G356" s="10">
        <v>-59799</v>
      </c>
      <c r="H356" s="9">
        <v>1</v>
      </c>
    </row>
    <row r="357" spans="1:8">
      <c r="A357" s="7">
        <v>206</v>
      </c>
      <c r="B357" s="8">
        <v>100000269041</v>
      </c>
      <c r="C357" s="7">
        <v>0</v>
      </c>
      <c r="D357" s="9" t="s">
        <v>29</v>
      </c>
      <c r="E357" s="9" t="s">
        <v>1339</v>
      </c>
      <c r="F357" s="10">
        <v>59800</v>
      </c>
      <c r="G357" s="10">
        <v>-59799</v>
      </c>
      <c r="H357" s="9">
        <v>1</v>
      </c>
    </row>
    <row r="358" spans="1:8">
      <c r="A358" s="7">
        <v>207</v>
      </c>
      <c r="B358" s="8">
        <v>100000269042</v>
      </c>
      <c r="C358" s="7">
        <v>0</v>
      </c>
      <c r="D358" s="9" t="s">
        <v>29</v>
      </c>
      <c r="E358" s="9" t="s">
        <v>1340</v>
      </c>
      <c r="F358" s="10">
        <v>59800</v>
      </c>
      <c r="G358" s="10">
        <v>-59799</v>
      </c>
      <c r="H358" s="9">
        <v>1</v>
      </c>
    </row>
    <row r="359" spans="1:8">
      <c r="A359" s="7">
        <v>208</v>
      </c>
      <c r="B359" s="8">
        <v>100000269043</v>
      </c>
      <c r="C359" s="7">
        <v>0</v>
      </c>
      <c r="D359" s="9" t="s">
        <v>29</v>
      </c>
      <c r="E359" s="9" t="s">
        <v>1341</v>
      </c>
      <c r="F359" s="10">
        <v>59800</v>
      </c>
      <c r="G359" s="10">
        <v>-59799</v>
      </c>
      <c r="H359" s="9">
        <v>1</v>
      </c>
    </row>
    <row r="360" spans="1:8">
      <c r="A360" s="7">
        <v>209</v>
      </c>
      <c r="B360" s="8">
        <v>100000269044</v>
      </c>
      <c r="C360" s="7">
        <v>0</v>
      </c>
      <c r="D360" s="9" t="s">
        <v>29</v>
      </c>
      <c r="E360" s="9" t="s">
        <v>1342</v>
      </c>
      <c r="F360" s="10">
        <v>59800</v>
      </c>
      <c r="G360" s="10">
        <v>-59799</v>
      </c>
      <c r="H360" s="9">
        <v>1</v>
      </c>
    </row>
    <row r="361" spans="1:8">
      <c r="A361" s="7">
        <v>210</v>
      </c>
      <c r="B361" s="8">
        <v>100000269045</v>
      </c>
      <c r="C361" s="7">
        <v>0</v>
      </c>
      <c r="D361" s="9" t="s">
        <v>29</v>
      </c>
      <c r="E361" s="9" t="s">
        <v>1343</v>
      </c>
      <c r="F361" s="10">
        <v>59800</v>
      </c>
      <c r="G361" s="10">
        <v>-59799</v>
      </c>
      <c r="H361" s="9">
        <v>1</v>
      </c>
    </row>
    <row r="362" spans="1:8">
      <c r="A362" s="7">
        <v>211</v>
      </c>
      <c r="B362" s="8">
        <v>100000269046</v>
      </c>
      <c r="C362" s="7">
        <v>0</v>
      </c>
      <c r="D362" s="9" t="s">
        <v>29</v>
      </c>
      <c r="E362" s="9" t="s">
        <v>1344</v>
      </c>
      <c r="F362" s="10">
        <v>59800</v>
      </c>
      <c r="G362" s="10">
        <v>-59799</v>
      </c>
      <c r="H362" s="9">
        <v>1</v>
      </c>
    </row>
    <row r="363" spans="1:8">
      <c r="A363" s="7">
        <v>212</v>
      </c>
      <c r="B363" s="8">
        <v>100000269047</v>
      </c>
      <c r="C363" s="7">
        <v>0</v>
      </c>
      <c r="D363" s="9" t="s">
        <v>29</v>
      </c>
      <c r="E363" s="9" t="s">
        <v>1345</v>
      </c>
      <c r="F363" s="10">
        <v>59800</v>
      </c>
      <c r="G363" s="10">
        <v>-59799</v>
      </c>
      <c r="H363" s="9">
        <v>1</v>
      </c>
    </row>
    <row r="364" spans="1:8">
      <c r="A364" s="7">
        <v>213</v>
      </c>
      <c r="B364" s="8">
        <v>100000269048</v>
      </c>
      <c r="C364" s="7">
        <v>0</v>
      </c>
      <c r="D364" s="9" t="s">
        <v>29</v>
      </c>
      <c r="E364" s="9" t="s">
        <v>1346</v>
      </c>
      <c r="F364" s="10">
        <v>59800</v>
      </c>
      <c r="G364" s="10">
        <v>-59799</v>
      </c>
      <c r="H364" s="9">
        <v>1</v>
      </c>
    </row>
    <row r="365" spans="1:8">
      <c r="A365" s="7">
        <v>214</v>
      </c>
      <c r="B365" s="8">
        <v>100000269049</v>
      </c>
      <c r="C365" s="7">
        <v>0</v>
      </c>
      <c r="D365" s="9" t="s">
        <v>29</v>
      </c>
      <c r="E365" s="9" t="s">
        <v>1347</v>
      </c>
      <c r="F365" s="10">
        <v>59800</v>
      </c>
      <c r="G365" s="10">
        <v>-59799</v>
      </c>
      <c r="H365" s="9">
        <v>1</v>
      </c>
    </row>
    <row r="366" spans="1:8">
      <c r="A366" s="7">
        <v>215</v>
      </c>
      <c r="B366" s="8">
        <v>100000269050</v>
      </c>
      <c r="C366" s="7">
        <v>0</v>
      </c>
      <c r="D366" s="9" t="s">
        <v>29</v>
      </c>
      <c r="E366" s="9" t="s">
        <v>1348</v>
      </c>
      <c r="F366" s="10">
        <v>59800</v>
      </c>
      <c r="G366" s="10">
        <v>-59799</v>
      </c>
      <c r="H366" s="9">
        <v>1</v>
      </c>
    </row>
    <row r="367" spans="1:8">
      <c r="A367" s="7">
        <v>216</v>
      </c>
      <c r="B367" s="8">
        <v>100000269051</v>
      </c>
      <c r="C367" s="7">
        <v>0</v>
      </c>
      <c r="D367" s="9" t="s">
        <v>29</v>
      </c>
      <c r="E367" s="9" t="s">
        <v>1349</v>
      </c>
      <c r="F367" s="10">
        <v>59800</v>
      </c>
      <c r="G367" s="10">
        <v>-59799</v>
      </c>
      <c r="H367" s="9">
        <v>1</v>
      </c>
    </row>
    <row r="368" spans="1:8">
      <c r="A368" s="7">
        <v>217</v>
      </c>
      <c r="B368" s="8">
        <v>100000269052</v>
      </c>
      <c r="C368" s="7">
        <v>0</v>
      </c>
      <c r="D368" s="9" t="s">
        <v>29</v>
      </c>
      <c r="E368" s="9" t="s">
        <v>1350</v>
      </c>
      <c r="F368" s="10">
        <v>59800</v>
      </c>
      <c r="G368" s="10">
        <v>-59799</v>
      </c>
      <c r="H368" s="9">
        <v>1</v>
      </c>
    </row>
    <row r="369" spans="1:8">
      <c r="A369" s="7">
        <v>218</v>
      </c>
      <c r="B369" s="8">
        <v>100000269053</v>
      </c>
      <c r="C369" s="7">
        <v>0</v>
      </c>
      <c r="D369" s="9" t="s">
        <v>29</v>
      </c>
      <c r="E369" s="9" t="s">
        <v>1351</v>
      </c>
      <c r="F369" s="10">
        <v>59800</v>
      </c>
      <c r="G369" s="10">
        <v>-59799</v>
      </c>
      <c r="H369" s="9">
        <v>1</v>
      </c>
    </row>
    <row r="370" spans="1:8">
      <c r="A370" s="7">
        <v>219</v>
      </c>
      <c r="B370" s="8">
        <v>100000269054</v>
      </c>
      <c r="C370" s="7">
        <v>0</v>
      </c>
      <c r="D370" s="9" t="s">
        <v>29</v>
      </c>
      <c r="E370" s="9" t="s">
        <v>1352</v>
      </c>
      <c r="F370" s="10">
        <v>59800</v>
      </c>
      <c r="G370" s="10">
        <v>-59799</v>
      </c>
      <c r="H370" s="9">
        <v>1</v>
      </c>
    </row>
    <row r="371" spans="1:8">
      <c r="A371" s="7">
        <v>220</v>
      </c>
      <c r="B371" s="8">
        <v>100000269055</v>
      </c>
      <c r="C371" s="7">
        <v>0</v>
      </c>
      <c r="D371" s="9" t="s">
        <v>29</v>
      </c>
      <c r="E371" s="9" t="s">
        <v>1353</v>
      </c>
      <c r="F371" s="10">
        <v>59800</v>
      </c>
      <c r="G371" s="10">
        <v>-59799</v>
      </c>
      <c r="H371" s="9">
        <v>1</v>
      </c>
    </row>
    <row r="372" spans="1:8">
      <c r="A372" s="7">
        <v>221</v>
      </c>
      <c r="B372" s="8">
        <v>100000269056</v>
      </c>
      <c r="C372" s="7">
        <v>0</v>
      </c>
      <c r="D372" s="9" t="s">
        <v>29</v>
      </c>
      <c r="E372" s="9" t="s">
        <v>1354</v>
      </c>
      <c r="F372" s="10">
        <v>59800</v>
      </c>
      <c r="G372" s="10">
        <v>-59799</v>
      </c>
      <c r="H372" s="9">
        <v>1</v>
      </c>
    </row>
    <row r="373" spans="1:8">
      <c r="A373" s="7">
        <v>222</v>
      </c>
      <c r="B373" s="8">
        <v>100000269057</v>
      </c>
      <c r="C373" s="7">
        <v>0</v>
      </c>
      <c r="D373" s="9" t="s">
        <v>29</v>
      </c>
      <c r="E373" s="9" t="s">
        <v>1355</v>
      </c>
      <c r="F373" s="10">
        <v>59800</v>
      </c>
      <c r="G373" s="10">
        <v>-59799</v>
      </c>
      <c r="H373" s="9">
        <v>1</v>
      </c>
    </row>
    <row r="374" spans="1:8">
      <c r="A374" s="7">
        <v>223</v>
      </c>
      <c r="B374" s="8">
        <v>100000269058</v>
      </c>
      <c r="C374" s="7">
        <v>0</v>
      </c>
      <c r="D374" s="9" t="s">
        <v>29</v>
      </c>
      <c r="E374" s="9" t="s">
        <v>1356</v>
      </c>
      <c r="F374" s="10">
        <v>59800</v>
      </c>
      <c r="G374" s="10">
        <v>-59799</v>
      </c>
      <c r="H374" s="9">
        <v>1</v>
      </c>
    </row>
    <row r="375" spans="1:8">
      <c r="A375" s="7">
        <v>224</v>
      </c>
      <c r="B375" s="8">
        <v>100000269059</v>
      </c>
      <c r="C375" s="7">
        <v>0</v>
      </c>
      <c r="D375" s="9" t="s">
        <v>29</v>
      </c>
      <c r="E375" s="9" t="s">
        <v>1357</v>
      </c>
      <c r="F375" s="10">
        <v>59800</v>
      </c>
      <c r="G375" s="10">
        <v>-59799</v>
      </c>
      <c r="H375" s="9">
        <v>1</v>
      </c>
    </row>
    <row r="376" spans="1:8">
      <c r="A376" s="7">
        <v>225</v>
      </c>
      <c r="B376" s="8">
        <v>100000269060</v>
      </c>
      <c r="C376" s="7">
        <v>0</v>
      </c>
      <c r="D376" s="9" t="s">
        <v>29</v>
      </c>
      <c r="E376" s="9" t="s">
        <v>1358</v>
      </c>
      <c r="F376" s="10">
        <v>59800</v>
      </c>
      <c r="G376" s="10">
        <v>-59799</v>
      </c>
      <c r="H376" s="9">
        <v>1</v>
      </c>
    </row>
    <row r="377" spans="1:8">
      <c r="A377" s="7">
        <v>226</v>
      </c>
      <c r="B377" s="8">
        <v>100000269061</v>
      </c>
      <c r="C377" s="7">
        <v>0</v>
      </c>
      <c r="D377" s="9" t="s">
        <v>29</v>
      </c>
      <c r="E377" s="9" t="s">
        <v>1359</v>
      </c>
      <c r="F377" s="10">
        <v>59800</v>
      </c>
      <c r="G377" s="10">
        <v>-59799</v>
      </c>
      <c r="H377" s="9">
        <v>1</v>
      </c>
    </row>
    <row r="378" spans="1:8">
      <c r="A378" s="7">
        <v>227</v>
      </c>
      <c r="B378" s="8">
        <v>100000269062</v>
      </c>
      <c r="C378" s="7">
        <v>0</v>
      </c>
      <c r="D378" s="9" t="s">
        <v>29</v>
      </c>
      <c r="E378" s="9" t="s">
        <v>1360</v>
      </c>
      <c r="F378" s="10">
        <v>59800</v>
      </c>
      <c r="G378" s="10">
        <v>-59799</v>
      </c>
      <c r="H378" s="9">
        <v>1</v>
      </c>
    </row>
    <row r="379" spans="1:8">
      <c r="A379" s="7">
        <v>228</v>
      </c>
      <c r="B379" s="8">
        <v>100000269063</v>
      </c>
      <c r="C379" s="7">
        <v>0</v>
      </c>
      <c r="D379" s="9" t="s">
        <v>29</v>
      </c>
      <c r="E379" s="9" t="s">
        <v>1361</v>
      </c>
      <c r="F379" s="10">
        <v>59800</v>
      </c>
      <c r="G379" s="10">
        <v>-59799</v>
      </c>
      <c r="H379" s="9">
        <v>1</v>
      </c>
    </row>
    <row r="380" spans="1:8">
      <c r="A380" s="7">
        <v>229</v>
      </c>
      <c r="B380" s="8">
        <v>100000269064</v>
      </c>
      <c r="C380" s="7">
        <v>0</v>
      </c>
      <c r="D380" s="9" t="s">
        <v>29</v>
      </c>
      <c r="E380" s="9" t="s">
        <v>1362</v>
      </c>
      <c r="F380" s="10">
        <v>59800</v>
      </c>
      <c r="G380" s="10">
        <v>-59799</v>
      </c>
      <c r="H380" s="9">
        <v>1</v>
      </c>
    </row>
    <row r="381" spans="1:8">
      <c r="A381" s="7">
        <v>230</v>
      </c>
      <c r="B381" s="8">
        <v>100000269065</v>
      </c>
      <c r="C381" s="7">
        <v>0</v>
      </c>
      <c r="D381" s="9" t="s">
        <v>29</v>
      </c>
      <c r="E381" s="9" t="s">
        <v>1363</v>
      </c>
      <c r="F381" s="10">
        <v>59800</v>
      </c>
      <c r="G381" s="10">
        <v>-59799</v>
      </c>
      <c r="H381" s="9">
        <v>1</v>
      </c>
    </row>
    <row r="382" spans="1:8">
      <c r="A382" s="7">
        <v>231</v>
      </c>
      <c r="B382" s="8">
        <v>100000269066</v>
      </c>
      <c r="C382" s="7">
        <v>0</v>
      </c>
      <c r="D382" s="9" t="s">
        <v>29</v>
      </c>
      <c r="E382" s="9" t="s">
        <v>1364</v>
      </c>
      <c r="F382" s="10">
        <v>59800</v>
      </c>
      <c r="G382" s="10">
        <v>-59799</v>
      </c>
      <c r="H382" s="9">
        <v>1</v>
      </c>
    </row>
    <row r="383" spans="1:8">
      <c r="A383" s="7">
        <v>232</v>
      </c>
      <c r="B383" s="8">
        <v>100000269067</v>
      </c>
      <c r="C383" s="7">
        <v>0</v>
      </c>
      <c r="D383" s="9" t="s">
        <v>29</v>
      </c>
      <c r="E383" s="9" t="s">
        <v>1365</v>
      </c>
      <c r="F383" s="10">
        <v>59800</v>
      </c>
      <c r="G383" s="10">
        <v>-59799</v>
      </c>
      <c r="H383" s="9">
        <v>1</v>
      </c>
    </row>
    <row r="384" spans="1:8">
      <c r="A384" s="7">
        <v>233</v>
      </c>
      <c r="B384" s="8">
        <v>100000269068</v>
      </c>
      <c r="C384" s="7">
        <v>0</v>
      </c>
      <c r="D384" s="9" t="s">
        <v>29</v>
      </c>
      <c r="E384" s="9" t="s">
        <v>1366</v>
      </c>
      <c r="F384" s="10">
        <v>59800</v>
      </c>
      <c r="G384" s="10">
        <v>-59799</v>
      </c>
      <c r="H384" s="9">
        <v>1</v>
      </c>
    </row>
    <row r="385" spans="1:8">
      <c r="A385" s="7">
        <v>234</v>
      </c>
      <c r="B385" s="8">
        <v>100000269069</v>
      </c>
      <c r="C385" s="7">
        <v>0</v>
      </c>
      <c r="D385" s="9" t="s">
        <v>29</v>
      </c>
      <c r="E385" s="9" t="s">
        <v>1367</v>
      </c>
      <c r="F385" s="10">
        <v>59800</v>
      </c>
      <c r="G385" s="10">
        <v>-59799</v>
      </c>
      <c r="H385" s="9">
        <v>1</v>
      </c>
    </row>
    <row r="386" spans="1:8">
      <c r="A386" s="7">
        <v>235</v>
      </c>
      <c r="B386" s="8">
        <v>100000269070</v>
      </c>
      <c r="C386" s="7">
        <v>0</v>
      </c>
      <c r="D386" s="9" t="s">
        <v>29</v>
      </c>
      <c r="E386" s="9" t="s">
        <v>1368</v>
      </c>
      <c r="F386" s="10">
        <v>59800</v>
      </c>
      <c r="G386" s="10">
        <v>-59799</v>
      </c>
      <c r="H386" s="9">
        <v>1</v>
      </c>
    </row>
    <row r="387" spans="1:8">
      <c r="A387" s="7">
        <v>236</v>
      </c>
      <c r="B387" s="8">
        <v>100000269071</v>
      </c>
      <c r="C387" s="7">
        <v>0</v>
      </c>
      <c r="D387" s="9" t="s">
        <v>29</v>
      </c>
      <c r="E387" s="9" t="s">
        <v>1369</v>
      </c>
      <c r="F387" s="10">
        <v>59800</v>
      </c>
      <c r="G387" s="10">
        <v>-59799</v>
      </c>
      <c r="H387" s="9">
        <v>1</v>
      </c>
    </row>
    <row r="388" spans="1:8">
      <c r="A388" s="7">
        <v>237</v>
      </c>
      <c r="B388" s="8">
        <v>100000269072</v>
      </c>
      <c r="C388" s="7">
        <v>0</v>
      </c>
      <c r="D388" s="9" t="s">
        <v>29</v>
      </c>
      <c r="E388" s="9" t="s">
        <v>1370</v>
      </c>
      <c r="F388" s="10">
        <v>59800</v>
      </c>
      <c r="G388" s="10">
        <v>-59799</v>
      </c>
      <c r="H388" s="9">
        <v>1</v>
      </c>
    </row>
    <row r="389" spans="1:8">
      <c r="A389" s="7">
        <v>238</v>
      </c>
      <c r="B389" s="8">
        <v>100000269073</v>
      </c>
      <c r="C389" s="7">
        <v>0</v>
      </c>
      <c r="D389" s="9" t="s">
        <v>29</v>
      </c>
      <c r="E389" s="9" t="s">
        <v>1371</v>
      </c>
      <c r="F389" s="10">
        <v>59800</v>
      </c>
      <c r="G389" s="10">
        <v>-59799</v>
      </c>
      <c r="H389" s="9">
        <v>1</v>
      </c>
    </row>
    <row r="390" spans="1:8">
      <c r="A390" s="7">
        <v>239</v>
      </c>
      <c r="B390" s="8">
        <v>100000269074</v>
      </c>
      <c r="C390" s="7">
        <v>0</v>
      </c>
      <c r="D390" s="9" t="s">
        <v>29</v>
      </c>
      <c r="E390" s="9" t="s">
        <v>1372</v>
      </c>
      <c r="F390" s="10">
        <v>59800</v>
      </c>
      <c r="G390" s="10">
        <v>-59799</v>
      </c>
      <c r="H390" s="9">
        <v>1</v>
      </c>
    </row>
    <row r="391" spans="1:8">
      <c r="A391" s="7">
        <v>240</v>
      </c>
      <c r="B391" s="8">
        <v>100000269075</v>
      </c>
      <c r="C391" s="7">
        <v>0</v>
      </c>
      <c r="D391" s="9" t="s">
        <v>29</v>
      </c>
      <c r="E391" s="9" t="s">
        <v>1373</v>
      </c>
      <c r="F391" s="10">
        <v>59800</v>
      </c>
      <c r="G391" s="10">
        <v>-59799</v>
      </c>
      <c r="H391" s="9">
        <v>1</v>
      </c>
    </row>
    <row r="392" spans="1:8">
      <c r="A392" s="7">
        <v>241</v>
      </c>
      <c r="B392" s="8">
        <v>100000269076</v>
      </c>
      <c r="C392" s="7">
        <v>0</v>
      </c>
      <c r="D392" s="9" t="s">
        <v>29</v>
      </c>
      <c r="E392" s="9" t="s">
        <v>1374</v>
      </c>
      <c r="F392" s="10">
        <v>59800</v>
      </c>
      <c r="G392" s="10">
        <v>-59799</v>
      </c>
      <c r="H392" s="9">
        <v>1</v>
      </c>
    </row>
    <row r="393" spans="1:8">
      <c r="A393" s="7">
        <v>242</v>
      </c>
      <c r="B393" s="8">
        <v>100000269077</v>
      </c>
      <c r="C393" s="7">
        <v>0</v>
      </c>
      <c r="D393" s="9" t="s">
        <v>29</v>
      </c>
      <c r="E393" s="9" t="s">
        <v>1375</v>
      </c>
      <c r="F393" s="10">
        <v>59800</v>
      </c>
      <c r="G393" s="10">
        <v>-59799</v>
      </c>
      <c r="H393" s="9">
        <v>1</v>
      </c>
    </row>
    <row r="394" spans="1:8">
      <c r="A394" s="7">
        <v>243</v>
      </c>
      <c r="B394" s="8">
        <v>100000269078</v>
      </c>
      <c r="C394" s="7">
        <v>0</v>
      </c>
      <c r="D394" s="9" t="s">
        <v>29</v>
      </c>
      <c r="E394" s="9" t="s">
        <v>1376</v>
      </c>
      <c r="F394" s="10">
        <v>59800</v>
      </c>
      <c r="G394" s="10">
        <v>-59799</v>
      </c>
      <c r="H394" s="9">
        <v>1</v>
      </c>
    </row>
    <row r="395" spans="1:8">
      <c r="A395" s="7">
        <v>244</v>
      </c>
      <c r="B395" s="8">
        <v>100000269079</v>
      </c>
      <c r="C395" s="7">
        <v>0</v>
      </c>
      <c r="D395" s="9" t="s">
        <v>29</v>
      </c>
      <c r="E395" s="9" t="s">
        <v>1377</v>
      </c>
      <c r="F395" s="10">
        <v>59800</v>
      </c>
      <c r="G395" s="10">
        <v>-59799</v>
      </c>
      <c r="H395" s="9">
        <v>1</v>
      </c>
    </row>
    <row r="396" spans="1:8">
      <c r="A396" s="7">
        <v>245</v>
      </c>
      <c r="B396" s="8">
        <v>100000269080</v>
      </c>
      <c r="C396" s="7">
        <v>0</v>
      </c>
      <c r="D396" s="9" t="s">
        <v>29</v>
      </c>
      <c r="E396" s="9" t="s">
        <v>1378</v>
      </c>
      <c r="F396" s="10">
        <v>59800</v>
      </c>
      <c r="G396" s="10">
        <v>-59799</v>
      </c>
      <c r="H396" s="9">
        <v>1</v>
      </c>
    </row>
    <row r="397" spans="1:8">
      <c r="A397" s="7">
        <v>246</v>
      </c>
      <c r="B397" s="8">
        <v>100000269081</v>
      </c>
      <c r="C397" s="7">
        <v>0</v>
      </c>
      <c r="D397" s="9" t="s">
        <v>29</v>
      </c>
      <c r="E397" s="9" t="s">
        <v>1379</v>
      </c>
      <c r="F397" s="10">
        <v>59800</v>
      </c>
      <c r="G397" s="10">
        <v>-59799</v>
      </c>
      <c r="H397" s="9">
        <v>1</v>
      </c>
    </row>
    <row r="398" spans="1:8">
      <c r="A398" s="7">
        <v>247</v>
      </c>
      <c r="B398" s="8">
        <v>100000269082</v>
      </c>
      <c r="C398" s="7">
        <v>0</v>
      </c>
      <c r="D398" s="9" t="s">
        <v>29</v>
      </c>
      <c r="E398" s="9" t="s">
        <v>1380</v>
      </c>
      <c r="F398" s="10">
        <v>59800</v>
      </c>
      <c r="G398" s="10">
        <v>-59799</v>
      </c>
      <c r="H398" s="9">
        <v>1</v>
      </c>
    </row>
    <row r="399" spans="1:8">
      <c r="A399" s="7">
        <v>248</v>
      </c>
      <c r="B399" s="8">
        <v>100000269083</v>
      </c>
      <c r="C399" s="7">
        <v>0</v>
      </c>
      <c r="D399" s="9" t="s">
        <v>29</v>
      </c>
      <c r="E399" s="9" t="s">
        <v>1381</v>
      </c>
      <c r="F399" s="10">
        <v>59800</v>
      </c>
      <c r="G399" s="10">
        <v>-59799</v>
      </c>
      <c r="H399" s="9">
        <v>1</v>
      </c>
    </row>
    <row r="400" spans="1:8">
      <c r="A400" s="7">
        <v>249</v>
      </c>
      <c r="B400" s="8">
        <v>100000269084</v>
      </c>
      <c r="C400" s="7">
        <v>0</v>
      </c>
      <c r="D400" s="9" t="s">
        <v>29</v>
      </c>
      <c r="E400" s="9" t="s">
        <v>1382</v>
      </c>
      <c r="F400" s="10">
        <v>59800</v>
      </c>
      <c r="G400" s="10">
        <v>-59799</v>
      </c>
      <c r="H400" s="9">
        <v>1</v>
      </c>
    </row>
    <row r="401" spans="1:8">
      <c r="A401" s="7">
        <v>250</v>
      </c>
      <c r="B401" s="8">
        <v>100000269085</v>
      </c>
      <c r="C401" s="7">
        <v>0</v>
      </c>
      <c r="D401" s="9" t="s">
        <v>29</v>
      </c>
      <c r="E401" s="9" t="s">
        <v>1383</v>
      </c>
      <c r="F401" s="10">
        <v>59800</v>
      </c>
      <c r="G401" s="10">
        <v>-59799</v>
      </c>
      <c r="H401" s="9">
        <v>1</v>
      </c>
    </row>
    <row r="402" spans="1:8">
      <c r="A402" s="7">
        <v>251</v>
      </c>
      <c r="B402" s="8">
        <v>100000269086</v>
      </c>
      <c r="C402" s="7">
        <v>0</v>
      </c>
      <c r="D402" s="9" t="s">
        <v>29</v>
      </c>
      <c r="E402" s="9" t="s">
        <v>1384</v>
      </c>
      <c r="F402" s="10">
        <v>59800</v>
      </c>
      <c r="G402" s="10">
        <v>-59799</v>
      </c>
      <c r="H402" s="9">
        <v>1</v>
      </c>
    </row>
    <row r="403" spans="1:8">
      <c r="A403" s="7">
        <v>252</v>
      </c>
      <c r="B403" s="8">
        <v>100000269087</v>
      </c>
      <c r="C403" s="7">
        <v>0</v>
      </c>
      <c r="D403" s="9" t="s">
        <v>29</v>
      </c>
      <c r="E403" s="9" t="s">
        <v>1385</v>
      </c>
      <c r="F403" s="10">
        <v>59800</v>
      </c>
      <c r="G403" s="10">
        <v>-59799</v>
      </c>
      <c r="H403" s="9">
        <v>1</v>
      </c>
    </row>
    <row r="404" spans="1:8">
      <c r="A404" s="7">
        <v>253</v>
      </c>
      <c r="B404" s="8">
        <v>100000269088</v>
      </c>
      <c r="C404" s="7">
        <v>0</v>
      </c>
      <c r="D404" s="9" t="s">
        <v>29</v>
      </c>
      <c r="E404" s="9" t="s">
        <v>1386</v>
      </c>
      <c r="F404" s="10">
        <v>59800</v>
      </c>
      <c r="G404" s="10">
        <v>-59799</v>
      </c>
      <c r="H404" s="9">
        <v>1</v>
      </c>
    </row>
    <row r="405" spans="1:8">
      <c r="A405" s="7">
        <v>254</v>
      </c>
      <c r="B405" s="8">
        <v>100000269089</v>
      </c>
      <c r="C405" s="7">
        <v>0</v>
      </c>
      <c r="D405" s="9" t="s">
        <v>29</v>
      </c>
      <c r="E405" s="9" t="s">
        <v>1387</v>
      </c>
      <c r="F405" s="10">
        <v>59800</v>
      </c>
      <c r="G405" s="10">
        <v>-59799</v>
      </c>
      <c r="H405" s="9">
        <v>1</v>
      </c>
    </row>
    <row r="406" spans="1:8">
      <c r="A406" s="7">
        <v>255</v>
      </c>
      <c r="B406" s="8">
        <v>100000269090</v>
      </c>
      <c r="C406" s="7">
        <v>0</v>
      </c>
      <c r="D406" s="9" t="s">
        <v>29</v>
      </c>
      <c r="E406" s="9" t="s">
        <v>1388</v>
      </c>
      <c r="F406" s="10">
        <v>59800</v>
      </c>
      <c r="G406" s="10">
        <v>-59799</v>
      </c>
      <c r="H406" s="9">
        <v>1</v>
      </c>
    </row>
    <row r="407" spans="1:8">
      <c r="A407" s="7">
        <v>256</v>
      </c>
      <c r="B407" s="8">
        <v>100000269091</v>
      </c>
      <c r="C407" s="7">
        <v>0</v>
      </c>
      <c r="D407" s="9" t="s">
        <v>29</v>
      </c>
      <c r="E407" s="9" t="s">
        <v>1389</v>
      </c>
      <c r="F407" s="10">
        <v>59800</v>
      </c>
      <c r="G407" s="10">
        <v>-59799</v>
      </c>
      <c r="H407" s="9">
        <v>1</v>
      </c>
    </row>
    <row r="408" spans="1:8">
      <c r="A408" s="7">
        <v>257</v>
      </c>
      <c r="B408" s="8">
        <v>100000269092</v>
      </c>
      <c r="C408" s="7">
        <v>0</v>
      </c>
      <c r="D408" s="9" t="s">
        <v>29</v>
      </c>
      <c r="E408" s="9" t="s">
        <v>1390</v>
      </c>
      <c r="F408" s="10">
        <v>59800</v>
      </c>
      <c r="G408" s="10">
        <v>-59799</v>
      </c>
      <c r="H408" s="9">
        <v>1</v>
      </c>
    </row>
    <row r="409" spans="1:8">
      <c r="A409" s="7">
        <v>258</v>
      </c>
      <c r="B409" s="8">
        <v>100000269093</v>
      </c>
      <c r="C409" s="7">
        <v>0</v>
      </c>
      <c r="D409" s="9" t="s">
        <v>29</v>
      </c>
      <c r="E409" s="9" t="s">
        <v>1391</v>
      </c>
      <c r="F409" s="10">
        <v>59800</v>
      </c>
      <c r="G409" s="10">
        <v>-59799</v>
      </c>
      <c r="H409" s="9">
        <v>1</v>
      </c>
    </row>
    <row r="410" spans="1:8">
      <c r="A410" s="7">
        <v>259</v>
      </c>
      <c r="B410" s="8">
        <v>100000269094</v>
      </c>
      <c r="C410" s="7">
        <v>0</v>
      </c>
      <c r="D410" s="9" t="s">
        <v>29</v>
      </c>
      <c r="E410" s="9" t="s">
        <v>1392</v>
      </c>
      <c r="F410" s="10">
        <v>59800</v>
      </c>
      <c r="G410" s="10">
        <v>-59799</v>
      </c>
      <c r="H410" s="9">
        <v>1</v>
      </c>
    </row>
    <row r="411" spans="1:8">
      <c r="A411" s="7">
        <v>260</v>
      </c>
      <c r="B411" s="8">
        <v>100000269095</v>
      </c>
      <c r="C411" s="7">
        <v>0</v>
      </c>
      <c r="D411" s="9" t="s">
        <v>29</v>
      </c>
      <c r="E411" s="9" t="s">
        <v>1393</v>
      </c>
      <c r="F411" s="10">
        <v>59800</v>
      </c>
      <c r="G411" s="10">
        <v>-59799</v>
      </c>
      <c r="H411" s="9">
        <v>1</v>
      </c>
    </row>
    <row r="412" spans="1:8">
      <c r="A412" s="7">
        <v>261</v>
      </c>
      <c r="B412" s="8">
        <v>100000269096</v>
      </c>
      <c r="C412" s="7">
        <v>0</v>
      </c>
      <c r="D412" s="9" t="s">
        <v>29</v>
      </c>
      <c r="E412" s="9" t="s">
        <v>1394</v>
      </c>
      <c r="F412" s="10">
        <v>59800</v>
      </c>
      <c r="G412" s="10">
        <v>-59799</v>
      </c>
      <c r="H412" s="9">
        <v>1</v>
      </c>
    </row>
    <row r="413" spans="1:8">
      <c r="A413" s="7">
        <v>262</v>
      </c>
      <c r="B413" s="8">
        <v>100000269097</v>
      </c>
      <c r="C413" s="7">
        <v>0</v>
      </c>
      <c r="D413" s="9" t="s">
        <v>29</v>
      </c>
      <c r="E413" s="9" t="s">
        <v>1395</v>
      </c>
      <c r="F413" s="10">
        <v>59800</v>
      </c>
      <c r="G413" s="10">
        <v>-59799</v>
      </c>
      <c r="H413" s="9">
        <v>1</v>
      </c>
    </row>
    <row r="414" spans="1:8">
      <c r="A414" s="7">
        <v>263</v>
      </c>
      <c r="B414" s="8">
        <v>100000269098</v>
      </c>
      <c r="C414" s="7">
        <v>0</v>
      </c>
      <c r="D414" s="9" t="s">
        <v>29</v>
      </c>
      <c r="E414" s="9" t="s">
        <v>1396</v>
      </c>
      <c r="F414" s="10">
        <v>59800</v>
      </c>
      <c r="G414" s="10">
        <v>-59799</v>
      </c>
      <c r="H414" s="9">
        <v>1</v>
      </c>
    </row>
    <row r="415" spans="1:8">
      <c r="A415" s="7">
        <v>264</v>
      </c>
      <c r="B415" s="8">
        <v>100000269099</v>
      </c>
      <c r="C415" s="7">
        <v>0</v>
      </c>
      <c r="D415" s="9" t="s">
        <v>29</v>
      </c>
      <c r="E415" s="9" t="s">
        <v>1397</v>
      </c>
      <c r="F415" s="10">
        <v>59800</v>
      </c>
      <c r="G415" s="10">
        <v>-59799</v>
      </c>
      <c r="H415" s="9">
        <v>1</v>
      </c>
    </row>
    <row r="416" spans="1:8">
      <c r="A416" s="7">
        <v>265</v>
      </c>
      <c r="B416" s="8">
        <v>100000269100</v>
      </c>
      <c r="C416" s="7">
        <v>0</v>
      </c>
      <c r="D416" s="9" t="s">
        <v>29</v>
      </c>
      <c r="E416" s="9" t="s">
        <v>1398</v>
      </c>
      <c r="F416" s="10">
        <v>59800</v>
      </c>
      <c r="G416" s="10">
        <v>-59799</v>
      </c>
      <c r="H416" s="9">
        <v>1</v>
      </c>
    </row>
    <row r="417" spans="1:8">
      <c r="A417" s="7">
        <v>266</v>
      </c>
      <c r="B417" s="8">
        <v>100000269101</v>
      </c>
      <c r="C417" s="7">
        <v>0</v>
      </c>
      <c r="D417" s="9" t="s">
        <v>29</v>
      </c>
      <c r="E417" s="9" t="s">
        <v>1399</v>
      </c>
      <c r="F417" s="10">
        <v>59800</v>
      </c>
      <c r="G417" s="10">
        <v>-59799</v>
      </c>
      <c r="H417" s="9">
        <v>1</v>
      </c>
    </row>
    <row r="418" spans="1:8">
      <c r="A418" s="7">
        <v>267</v>
      </c>
      <c r="B418" s="8">
        <v>100000269102</v>
      </c>
      <c r="C418" s="7">
        <v>0</v>
      </c>
      <c r="D418" s="9" t="s">
        <v>29</v>
      </c>
      <c r="E418" s="9" t="s">
        <v>1400</v>
      </c>
      <c r="F418" s="10">
        <v>59800</v>
      </c>
      <c r="G418" s="10">
        <v>-59799</v>
      </c>
      <c r="H418" s="9">
        <v>1</v>
      </c>
    </row>
    <row r="419" spans="1:8">
      <c r="A419" s="7">
        <v>268</v>
      </c>
      <c r="B419" s="8">
        <v>100000269103</v>
      </c>
      <c r="C419" s="7">
        <v>0</v>
      </c>
      <c r="D419" s="9" t="s">
        <v>29</v>
      </c>
      <c r="E419" s="9" t="s">
        <v>1401</v>
      </c>
      <c r="F419" s="10">
        <v>59800</v>
      </c>
      <c r="G419" s="10">
        <v>-59799</v>
      </c>
      <c r="H419" s="9">
        <v>1</v>
      </c>
    </row>
    <row r="420" spans="1:8">
      <c r="A420" s="7">
        <v>269</v>
      </c>
      <c r="B420" s="8">
        <v>100000269104</v>
      </c>
      <c r="C420" s="7">
        <v>0</v>
      </c>
      <c r="D420" s="9" t="s">
        <v>29</v>
      </c>
      <c r="E420" s="9" t="s">
        <v>1402</v>
      </c>
      <c r="F420" s="10">
        <v>59800</v>
      </c>
      <c r="G420" s="10">
        <v>-59799</v>
      </c>
      <c r="H420" s="9">
        <v>1</v>
      </c>
    </row>
    <row r="421" spans="1:8">
      <c r="A421" s="7">
        <v>270</v>
      </c>
      <c r="B421" s="8">
        <v>100000269105</v>
      </c>
      <c r="C421" s="7">
        <v>0</v>
      </c>
      <c r="D421" s="9" t="s">
        <v>29</v>
      </c>
      <c r="E421" s="9" t="s">
        <v>1403</v>
      </c>
      <c r="F421" s="10">
        <v>59800</v>
      </c>
      <c r="G421" s="10">
        <v>-59799</v>
      </c>
      <c r="H421" s="9">
        <v>1</v>
      </c>
    </row>
    <row r="422" spans="1:8">
      <c r="A422" s="7">
        <v>271</v>
      </c>
      <c r="B422" s="8">
        <v>100000269106</v>
      </c>
      <c r="C422" s="7">
        <v>0</v>
      </c>
      <c r="D422" s="9" t="s">
        <v>29</v>
      </c>
      <c r="E422" s="9" t="s">
        <v>1404</v>
      </c>
      <c r="F422" s="10">
        <v>59800</v>
      </c>
      <c r="G422" s="10">
        <v>-59799</v>
      </c>
      <c r="H422" s="9">
        <v>1</v>
      </c>
    </row>
    <row r="423" spans="1:8">
      <c r="A423" s="7">
        <v>272</v>
      </c>
      <c r="B423" s="8">
        <v>100000269107</v>
      </c>
      <c r="C423" s="7">
        <v>0</v>
      </c>
      <c r="D423" s="9" t="s">
        <v>29</v>
      </c>
      <c r="E423" s="9" t="s">
        <v>1405</v>
      </c>
      <c r="F423" s="10">
        <v>59800</v>
      </c>
      <c r="G423" s="10">
        <v>-59799</v>
      </c>
      <c r="H423" s="9">
        <v>1</v>
      </c>
    </row>
    <row r="424" spans="1:8">
      <c r="A424" s="7">
        <v>273</v>
      </c>
      <c r="B424" s="8">
        <v>100000269108</v>
      </c>
      <c r="C424" s="7">
        <v>0</v>
      </c>
      <c r="D424" s="9" t="s">
        <v>29</v>
      </c>
      <c r="E424" s="9" t="s">
        <v>1406</v>
      </c>
      <c r="F424" s="10">
        <v>59800</v>
      </c>
      <c r="G424" s="10">
        <v>-59799</v>
      </c>
      <c r="H424" s="9">
        <v>1</v>
      </c>
    </row>
    <row r="425" spans="1:8">
      <c r="A425" s="7">
        <v>274</v>
      </c>
      <c r="B425" s="8">
        <v>100000269109</v>
      </c>
      <c r="C425" s="7">
        <v>0</v>
      </c>
      <c r="D425" s="9" t="s">
        <v>29</v>
      </c>
      <c r="E425" s="9" t="s">
        <v>1407</v>
      </c>
      <c r="F425" s="10">
        <v>59800</v>
      </c>
      <c r="G425" s="10">
        <v>-59799</v>
      </c>
      <c r="H425" s="9">
        <v>1</v>
      </c>
    </row>
    <row r="426" spans="1:8">
      <c r="A426" s="7">
        <v>275</v>
      </c>
      <c r="B426" s="8">
        <v>100000269110</v>
      </c>
      <c r="C426" s="7">
        <v>0</v>
      </c>
      <c r="D426" s="9" t="s">
        <v>29</v>
      </c>
      <c r="E426" s="9" t="s">
        <v>1408</v>
      </c>
      <c r="F426" s="10">
        <v>59800</v>
      </c>
      <c r="G426" s="10">
        <v>-59799</v>
      </c>
      <c r="H426" s="9">
        <v>1</v>
      </c>
    </row>
    <row r="427" spans="1:8">
      <c r="A427" s="7">
        <v>276</v>
      </c>
      <c r="B427" s="8">
        <v>100000269111</v>
      </c>
      <c r="C427" s="7">
        <v>0</v>
      </c>
      <c r="D427" s="9" t="s">
        <v>29</v>
      </c>
      <c r="E427" s="9" t="s">
        <v>1409</v>
      </c>
      <c r="F427" s="10">
        <v>59800</v>
      </c>
      <c r="G427" s="10">
        <v>-59799</v>
      </c>
      <c r="H427" s="9">
        <v>1</v>
      </c>
    </row>
    <row r="428" spans="1:8">
      <c r="A428" s="7">
        <v>277</v>
      </c>
      <c r="B428" s="8">
        <v>100000269112</v>
      </c>
      <c r="C428" s="7">
        <v>0</v>
      </c>
      <c r="D428" s="9" t="s">
        <v>29</v>
      </c>
      <c r="E428" s="9" t="s">
        <v>1410</v>
      </c>
      <c r="F428" s="10">
        <v>59800</v>
      </c>
      <c r="G428" s="10">
        <v>-59799</v>
      </c>
      <c r="H428" s="9">
        <v>1</v>
      </c>
    </row>
    <row r="429" spans="1:8">
      <c r="A429" s="7">
        <v>278</v>
      </c>
      <c r="B429" s="8">
        <v>100000269113</v>
      </c>
      <c r="C429" s="7">
        <v>0</v>
      </c>
      <c r="D429" s="9" t="s">
        <v>29</v>
      </c>
      <c r="E429" s="9" t="s">
        <v>1411</v>
      </c>
      <c r="F429" s="10">
        <v>59800</v>
      </c>
      <c r="G429" s="10">
        <v>-59799</v>
      </c>
      <c r="H429" s="9">
        <v>1</v>
      </c>
    </row>
    <row r="430" spans="1:8">
      <c r="A430" s="7">
        <v>279</v>
      </c>
      <c r="B430" s="8">
        <v>100000269114</v>
      </c>
      <c r="C430" s="7">
        <v>0</v>
      </c>
      <c r="D430" s="9" t="s">
        <v>29</v>
      </c>
      <c r="E430" s="9" t="s">
        <v>1412</v>
      </c>
      <c r="F430" s="10">
        <v>59800</v>
      </c>
      <c r="G430" s="10">
        <v>-59799</v>
      </c>
      <c r="H430" s="9">
        <v>1</v>
      </c>
    </row>
    <row r="431" spans="1:8">
      <c r="A431" s="7">
        <v>280</v>
      </c>
      <c r="B431" s="8">
        <v>100000269115</v>
      </c>
      <c r="C431" s="7">
        <v>0</v>
      </c>
      <c r="D431" s="9" t="s">
        <v>29</v>
      </c>
      <c r="E431" s="9" t="s">
        <v>1413</v>
      </c>
      <c r="F431" s="10">
        <v>59800</v>
      </c>
      <c r="G431" s="10">
        <v>-59799</v>
      </c>
      <c r="H431" s="9">
        <v>1</v>
      </c>
    </row>
    <row r="432" spans="1:8">
      <c r="A432" s="7">
        <v>281</v>
      </c>
      <c r="B432" s="8">
        <v>100000269116</v>
      </c>
      <c r="C432" s="7">
        <v>0</v>
      </c>
      <c r="D432" s="9" t="s">
        <v>29</v>
      </c>
      <c r="E432" s="9" t="s">
        <v>1414</v>
      </c>
      <c r="F432" s="10">
        <v>59800</v>
      </c>
      <c r="G432" s="10">
        <v>-59799</v>
      </c>
      <c r="H432" s="9">
        <v>1</v>
      </c>
    </row>
    <row r="433" spans="1:8">
      <c r="A433" s="7">
        <v>282</v>
      </c>
      <c r="B433" s="8">
        <v>100000269117</v>
      </c>
      <c r="C433" s="7">
        <v>0</v>
      </c>
      <c r="D433" s="9" t="s">
        <v>29</v>
      </c>
      <c r="E433" s="9" t="s">
        <v>1415</v>
      </c>
      <c r="F433" s="10">
        <v>59800</v>
      </c>
      <c r="G433" s="10">
        <v>-59799</v>
      </c>
      <c r="H433" s="9">
        <v>1</v>
      </c>
    </row>
    <row r="434" spans="1:8">
      <c r="A434" s="7">
        <v>283</v>
      </c>
      <c r="B434" s="8">
        <v>100000269118</v>
      </c>
      <c r="C434" s="7">
        <v>0</v>
      </c>
      <c r="D434" s="9" t="s">
        <v>29</v>
      </c>
      <c r="E434" s="9" t="s">
        <v>1416</v>
      </c>
      <c r="F434" s="10">
        <v>59800</v>
      </c>
      <c r="G434" s="10">
        <v>-59799</v>
      </c>
      <c r="H434" s="9">
        <v>1</v>
      </c>
    </row>
    <row r="435" spans="1:8">
      <c r="A435" s="7">
        <v>284</v>
      </c>
      <c r="B435" s="8">
        <v>100000269119</v>
      </c>
      <c r="C435" s="7">
        <v>0</v>
      </c>
      <c r="D435" s="9" t="s">
        <v>29</v>
      </c>
      <c r="E435" s="9" t="s">
        <v>1417</v>
      </c>
      <c r="F435" s="10">
        <v>59800</v>
      </c>
      <c r="G435" s="10">
        <v>-59799</v>
      </c>
      <c r="H435" s="9">
        <v>1</v>
      </c>
    </row>
    <row r="436" spans="1:8">
      <c r="A436" s="7">
        <v>285</v>
      </c>
      <c r="B436" s="8">
        <v>100000269120</v>
      </c>
      <c r="C436" s="7">
        <v>0</v>
      </c>
      <c r="D436" s="9" t="s">
        <v>29</v>
      </c>
      <c r="E436" s="9" t="s">
        <v>1418</v>
      </c>
      <c r="F436" s="10">
        <v>59800</v>
      </c>
      <c r="G436" s="10">
        <v>-59799</v>
      </c>
      <c r="H436" s="9">
        <v>1</v>
      </c>
    </row>
    <row r="437" spans="1:8">
      <c r="A437" s="7">
        <v>286</v>
      </c>
      <c r="B437" s="8">
        <v>100000269121</v>
      </c>
      <c r="C437" s="7">
        <v>0</v>
      </c>
      <c r="D437" s="9" t="s">
        <v>29</v>
      </c>
      <c r="E437" s="9" t="s">
        <v>1419</v>
      </c>
      <c r="F437" s="10">
        <v>59800</v>
      </c>
      <c r="G437" s="10">
        <v>-59799</v>
      </c>
      <c r="H437" s="9">
        <v>1</v>
      </c>
    </row>
    <row r="438" spans="1:8">
      <c r="A438" s="7">
        <v>287</v>
      </c>
      <c r="B438" s="8">
        <v>100000269122</v>
      </c>
      <c r="C438" s="7">
        <v>0</v>
      </c>
      <c r="D438" s="9" t="s">
        <v>29</v>
      </c>
      <c r="E438" s="9" t="s">
        <v>1420</v>
      </c>
      <c r="F438" s="10">
        <v>59800</v>
      </c>
      <c r="G438" s="10">
        <v>-59799</v>
      </c>
      <c r="H438" s="9">
        <v>1</v>
      </c>
    </row>
    <row r="439" spans="1:8">
      <c r="A439" s="7">
        <v>288</v>
      </c>
      <c r="B439" s="8">
        <v>100000269123</v>
      </c>
      <c r="C439" s="7">
        <v>0</v>
      </c>
      <c r="D439" s="9" t="s">
        <v>29</v>
      </c>
      <c r="E439" s="9" t="s">
        <v>1421</v>
      </c>
      <c r="F439" s="10">
        <v>59800</v>
      </c>
      <c r="G439" s="10">
        <v>-59799</v>
      </c>
      <c r="H439" s="9">
        <v>1</v>
      </c>
    </row>
    <row r="440" spans="1:8">
      <c r="A440" s="7">
        <v>289</v>
      </c>
      <c r="B440" s="8">
        <v>100000269124</v>
      </c>
      <c r="C440" s="7">
        <v>0</v>
      </c>
      <c r="D440" s="9" t="s">
        <v>29</v>
      </c>
      <c r="E440" s="9" t="s">
        <v>1422</v>
      </c>
      <c r="F440" s="10">
        <v>59800</v>
      </c>
      <c r="G440" s="10">
        <v>-59799</v>
      </c>
      <c r="H440" s="9">
        <v>1</v>
      </c>
    </row>
    <row r="441" spans="1:8">
      <c r="A441" s="7">
        <v>290</v>
      </c>
      <c r="B441" s="8">
        <v>100000269125</v>
      </c>
      <c r="C441" s="7">
        <v>0</v>
      </c>
      <c r="D441" s="9" t="s">
        <v>29</v>
      </c>
      <c r="E441" s="9" t="s">
        <v>1423</v>
      </c>
      <c r="F441" s="10">
        <v>59800</v>
      </c>
      <c r="G441" s="10">
        <v>-59799</v>
      </c>
      <c r="H441" s="9">
        <v>1</v>
      </c>
    </row>
    <row r="442" spans="1:8">
      <c r="A442" s="7">
        <v>291</v>
      </c>
      <c r="B442" s="8">
        <v>100000269126</v>
      </c>
      <c r="C442" s="7">
        <v>0</v>
      </c>
      <c r="D442" s="9" t="s">
        <v>29</v>
      </c>
      <c r="E442" s="9" t="s">
        <v>1424</v>
      </c>
      <c r="F442" s="10">
        <v>59800</v>
      </c>
      <c r="G442" s="10">
        <v>-59799</v>
      </c>
      <c r="H442" s="9">
        <v>1</v>
      </c>
    </row>
    <row r="443" spans="1:8">
      <c r="A443" s="7">
        <v>292</v>
      </c>
      <c r="B443" s="8">
        <v>100000269127</v>
      </c>
      <c r="C443" s="7">
        <v>0</v>
      </c>
      <c r="D443" s="9" t="s">
        <v>29</v>
      </c>
      <c r="E443" s="9" t="s">
        <v>1425</v>
      </c>
      <c r="F443" s="10">
        <v>59800</v>
      </c>
      <c r="G443" s="10">
        <v>-59799</v>
      </c>
      <c r="H443" s="9">
        <v>1</v>
      </c>
    </row>
    <row r="444" spans="1:8">
      <c r="A444" s="7">
        <v>293</v>
      </c>
      <c r="B444" s="8">
        <v>100000269128</v>
      </c>
      <c r="C444" s="7">
        <v>0</v>
      </c>
      <c r="D444" s="9" t="s">
        <v>29</v>
      </c>
      <c r="E444" s="9" t="s">
        <v>1426</v>
      </c>
      <c r="F444" s="10">
        <v>59800</v>
      </c>
      <c r="G444" s="10">
        <v>-59799</v>
      </c>
      <c r="H444" s="9">
        <v>1</v>
      </c>
    </row>
    <row r="445" spans="1:8">
      <c r="A445" s="7">
        <v>294</v>
      </c>
      <c r="B445" s="8">
        <v>100000269129</v>
      </c>
      <c r="C445" s="7">
        <v>0</v>
      </c>
      <c r="D445" s="9" t="s">
        <v>29</v>
      </c>
      <c r="E445" s="9" t="s">
        <v>1427</v>
      </c>
      <c r="F445" s="10">
        <v>59800</v>
      </c>
      <c r="G445" s="10">
        <v>-59799</v>
      </c>
      <c r="H445" s="9">
        <v>1</v>
      </c>
    </row>
    <row r="446" spans="1:8">
      <c r="A446" s="7">
        <v>295</v>
      </c>
      <c r="B446" s="8">
        <v>100000269130</v>
      </c>
      <c r="C446" s="7">
        <v>0</v>
      </c>
      <c r="D446" s="9" t="s">
        <v>29</v>
      </c>
      <c r="E446" s="9" t="s">
        <v>1428</v>
      </c>
      <c r="F446" s="10">
        <v>59800</v>
      </c>
      <c r="G446" s="10">
        <v>-59799</v>
      </c>
      <c r="H446" s="9">
        <v>1</v>
      </c>
    </row>
    <row r="447" spans="1:8">
      <c r="A447" s="7">
        <v>296</v>
      </c>
      <c r="B447" s="8">
        <v>100000269131</v>
      </c>
      <c r="C447" s="7">
        <v>0</v>
      </c>
      <c r="D447" s="9" t="s">
        <v>29</v>
      </c>
      <c r="E447" s="9" t="s">
        <v>1429</v>
      </c>
      <c r="F447" s="10">
        <v>59800</v>
      </c>
      <c r="G447" s="10">
        <v>-59799</v>
      </c>
      <c r="H447" s="9">
        <v>1</v>
      </c>
    </row>
    <row r="448" spans="1:8">
      <c r="A448" s="7">
        <v>297</v>
      </c>
      <c r="B448" s="8">
        <v>100000269132</v>
      </c>
      <c r="C448" s="7">
        <v>0</v>
      </c>
      <c r="D448" s="9" t="s">
        <v>29</v>
      </c>
      <c r="E448" s="9" t="s">
        <v>1430</v>
      </c>
      <c r="F448" s="10">
        <v>59800</v>
      </c>
      <c r="G448" s="10">
        <v>-59799</v>
      </c>
      <c r="H448" s="9">
        <v>1</v>
      </c>
    </row>
    <row r="449" spans="1:8">
      <c r="A449" s="7">
        <v>298</v>
      </c>
      <c r="B449" s="8">
        <v>100000269133</v>
      </c>
      <c r="C449" s="7">
        <v>0</v>
      </c>
      <c r="D449" s="9" t="s">
        <v>29</v>
      </c>
      <c r="E449" s="9" t="s">
        <v>1431</v>
      </c>
      <c r="F449" s="10">
        <v>59800</v>
      </c>
      <c r="G449" s="10">
        <v>-59799</v>
      </c>
      <c r="H449" s="9">
        <v>1</v>
      </c>
    </row>
    <row r="450" spans="1:8">
      <c r="A450" s="7">
        <v>299</v>
      </c>
      <c r="B450" s="8">
        <v>100000269134</v>
      </c>
      <c r="C450" s="7">
        <v>0</v>
      </c>
      <c r="D450" s="9" t="s">
        <v>29</v>
      </c>
      <c r="E450" s="9" t="s">
        <v>1432</v>
      </c>
      <c r="F450" s="10">
        <v>59800</v>
      </c>
      <c r="G450" s="10">
        <v>-59799</v>
      </c>
      <c r="H450" s="9">
        <v>1</v>
      </c>
    </row>
    <row r="451" spans="1:8">
      <c r="A451" s="7">
        <v>300</v>
      </c>
      <c r="B451" s="8">
        <v>100000269135</v>
      </c>
      <c r="C451" s="7">
        <v>0</v>
      </c>
      <c r="D451" s="9" t="s">
        <v>29</v>
      </c>
      <c r="E451" s="9" t="s">
        <v>1433</v>
      </c>
      <c r="F451" s="10">
        <v>59800</v>
      </c>
      <c r="G451" s="10">
        <v>-59799</v>
      </c>
      <c r="H451" s="9">
        <v>1</v>
      </c>
    </row>
    <row r="452" spans="1:8">
      <c r="A452" s="7">
        <v>301</v>
      </c>
      <c r="B452" s="8">
        <v>100000269136</v>
      </c>
      <c r="C452" s="7">
        <v>0</v>
      </c>
      <c r="D452" s="9" t="s">
        <v>29</v>
      </c>
      <c r="E452" s="9" t="s">
        <v>1434</v>
      </c>
      <c r="F452" s="10">
        <v>59800</v>
      </c>
      <c r="G452" s="10">
        <v>-59799</v>
      </c>
      <c r="H452" s="9">
        <v>1</v>
      </c>
    </row>
    <row r="453" spans="1:8">
      <c r="A453" s="7">
        <v>302</v>
      </c>
      <c r="B453" s="8">
        <v>100000269137</v>
      </c>
      <c r="C453" s="7">
        <v>0</v>
      </c>
      <c r="D453" s="9" t="s">
        <v>29</v>
      </c>
      <c r="E453" s="9" t="s">
        <v>1435</v>
      </c>
      <c r="F453" s="10">
        <v>59800</v>
      </c>
      <c r="G453" s="10">
        <v>-59799</v>
      </c>
      <c r="H453" s="9">
        <v>1</v>
      </c>
    </row>
    <row r="454" spans="1:8">
      <c r="A454" s="7">
        <v>303</v>
      </c>
      <c r="B454" s="8">
        <v>100000269138</v>
      </c>
      <c r="C454" s="7">
        <v>0</v>
      </c>
      <c r="D454" s="9" t="s">
        <v>29</v>
      </c>
      <c r="E454" s="9" t="s">
        <v>1436</v>
      </c>
      <c r="F454" s="10">
        <v>59800</v>
      </c>
      <c r="G454" s="10">
        <v>-59799</v>
      </c>
      <c r="H454" s="9">
        <v>1</v>
      </c>
    </row>
    <row r="455" spans="1:8">
      <c r="A455" s="7">
        <v>304</v>
      </c>
      <c r="B455" s="8">
        <v>100000269139</v>
      </c>
      <c r="C455" s="7">
        <v>0</v>
      </c>
      <c r="D455" s="9" t="s">
        <v>29</v>
      </c>
      <c r="E455" s="9" t="s">
        <v>1437</v>
      </c>
      <c r="F455" s="10">
        <v>59800</v>
      </c>
      <c r="G455" s="10">
        <v>-59799</v>
      </c>
      <c r="H455" s="9">
        <v>1</v>
      </c>
    </row>
    <row r="456" spans="1:8">
      <c r="A456" s="7">
        <v>305</v>
      </c>
      <c r="B456" s="8">
        <v>100000269140</v>
      </c>
      <c r="C456" s="7">
        <v>0</v>
      </c>
      <c r="D456" s="9" t="s">
        <v>29</v>
      </c>
      <c r="E456" s="9" t="s">
        <v>1438</v>
      </c>
      <c r="F456" s="10">
        <v>59800</v>
      </c>
      <c r="G456" s="10">
        <v>-59799</v>
      </c>
      <c r="H456" s="9">
        <v>1</v>
      </c>
    </row>
    <row r="457" spans="1:8">
      <c r="A457" s="7">
        <v>306</v>
      </c>
      <c r="B457" s="8">
        <v>100000269141</v>
      </c>
      <c r="C457" s="7">
        <v>0</v>
      </c>
      <c r="D457" s="9" t="s">
        <v>29</v>
      </c>
      <c r="E457" s="9" t="s">
        <v>1439</v>
      </c>
      <c r="F457" s="10">
        <v>59800</v>
      </c>
      <c r="G457" s="10">
        <v>-59799</v>
      </c>
      <c r="H457" s="9">
        <v>1</v>
      </c>
    </row>
    <row r="458" spans="1:8">
      <c r="A458" s="7">
        <v>307</v>
      </c>
      <c r="B458" s="8">
        <v>100000269142</v>
      </c>
      <c r="C458" s="7">
        <v>0</v>
      </c>
      <c r="D458" s="9" t="s">
        <v>29</v>
      </c>
      <c r="E458" s="9" t="s">
        <v>1440</v>
      </c>
      <c r="F458" s="10">
        <v>59800</v>
      </c>
      <c r="G458" s="10">
        <v>-59799</v>
      </c>
      <c r="H458" s="9">
        <v>1</v>
      </c>
    </row>
    <row r="459" spans="1:8">
      <c r="A459" s="7">
        <v>308</v>
      </c>
      <c r="B459" s="8">
        <v>100000269143</v>
      </c>
      <c r="C459" s="7">
        <v>0</v>
      </c>
      <c r="D459" s="9" t="s">
        <v>29</v>
      </c>
      <c r="E459" s="9" t="s">
        <v>1441</v>
      </c>
      <c r="F459" s="10">
        <v>59800</v>
      </c>
      <c r="G459" s="10">
        <v>-59799</v>
      </c>
      <c r="H459" s="9">
        <v>1</v>
      </c>
    </row>
    <row r="460" spans="1:8">
      <c r="A460" s="7">
        <v>309</v>
      </c>
      <c r="B460" s="8">
        <v>100000269144</v>
      </c>
      <c r="C460" s="7">
        <v>0</v>
      </c>
      <c r="D460" s="9" t="s">
        <v>29</v>
      </c>
      <c r="E460" s="9" t="s">
        <v>1442</v>
      </c>
      <c r="F460" s="10">
        <v>59800</v>
      </c>
      <c r="G460" s="10">
        <v>-59799</v>
      </c>
      <c r="H460" s="9">
        <v>1</v>
      </c>
    </row>
    <row r="461" spans="1:8">
      <c r="A461" s="7">
        <v>310</v>
      </c>
      <c r="B461" s="8">
        <v>100000269145</v>
      </c>
      <c r="C461" s="7">
        <v>0</v>
      </c>
      <c r="D461" s="9" t="s">
        <v>29</v>
      </c>
      <c r="E461" s="9" t="s">
        <v>1443</v>
      </c>
      <c r="F461" s="10">
        <v>59800</v>
      </c>
      <c r="G461" s="10">
        <v>-59799</v>
      </c>
      <c r="H461" s="9">
        <v>1</v>
      </c>
    </row>
    <row r="462" spans="1:8">
      <c r="A462" s="7">
        <v>311</v>
      </c>
      <c r="B462" s="8">
        <v>100000269146</v>
      </c>
      <c r="C462" s="7">
        <v>0</v>
      </c>
      <c r="D462" s="9" t="s">
        <v>29</v>
      </c>
      <c r="E462" s="9" t="s">
        <v>1444</v>
      </c>
      <c r="F462" s="10">
        <v>59800</v>
      </c>
      <c r="G462" s="10">
        <v>-59799</v>
      </c>
      <c r="H462" s="9">
        <v>1</v>
      </c>
    </row>
    <row r="463" spans="1:8">
      <c r="A463" s="7">
        <v>312</v>
      </c>
      <c r="B463" s="8">
        <v>100000269147</v>
      </c>
      <c r="C463" s="7">
        <v>0</v>
      </c>
      <c r="D463" s="9" t="s">
        <v>29</v>
      </c>
      <c r="E463" s="9" t="s">
        <v>1445</v>
      </c>
      <c r="F463" s="10">
        <v>59800</v>
      </c>
      <c r="G463" s="10">
        <v>-59799</v>
      </c>
      <c r="H463" s="9">
        <v>1</v>
      </c>
    </row>
    <row r="464" spans="1:8">
      <c r="A464" s="7">
        <v>313</v>
      </c>
      <c r="B464" s="8">
        <v>100000269148</v>
      </c>
      <c r="C464" s="7">
        <v>0</v>
      </c>
      <c r="D464" s="9" t="s">
        <v>29</v>
      </c>
      <c r="E464" s="9" t="s">
        <v>1446</v>
      </c>
      <c r="F464" s="10">
        <v>59800</v>
      </c>
      <c r="G464" s="10">
        <v>-59799</v>
      </c>
      <c r="H464" s="9">
        <v>1</v>
      </c>
    </row>
    <row r="465" spans="1:8">
      <c r="A465" s="7">
        <v>314</v>
      </c>
      <c r="B465" s="8">
        <v>100000269149</v>
      </c>
      <c r="C465" s="7">
        <v>0</v>
      </c>
      <c r="D465" s="9" t="s">
        <v>29</v>
      </c>
      <c r="E465" s="9" t="s">
        <v>1447</v>
      </c>
      <c r="F465" s="10">
        <v>59800</v>
      </c>
      <c r="G465" s="10">
        <v>-59799</v>
      </c>
      <c r="H465" s="9">
        <v>1</v>
      </c>
    </row>
    <row r="466" spans="1:8">
      <c r="A466" s="7">
        <v>315</v>
      </c>
      <c r="B466" s="8">
        <v>100000269150</v>
      </c>
      <c r="C466" s="7">
        <v>0</v>
      </c>
      <c r="D466" s="9" t="s">
        <v>29</v>
      </c>
      <c r="E466" s="9" t="s">
        <v>1448</v>
      </c>
      <c r="F466" s="10">
        <v>59800</v>
      </c>
      <c r="G466" s="10">
        <v>-59799</v>
      </c>
      <c r="H466" s="9">
        <v>1</v>
      </c>
    </row>
    <row r="467" spans="1:8">
      <c r="A467" s="7">
        <v>316</v>
      </c>
      <c r="B467" s="8">
        <v>100000269151</v>
      </c>
      <c r="C467" s="7">
        <v>0</v>
      </c>
      <c r="D467" s="9" t="s">
        <v>29</v>
      </c>
      <c r="E467" s="9" t="s">
        <v>1449</v>
      </c>
      <c r="F467" s="10">
        <v>59800</v>
      </c>
      <c r="G467" s="10">
        <v>-59799</v>
      </c>
      <c r="H467" s="9">
        <v>1</v>
      </c>
    </row>
    <row r="468" spans="1:8">
      <c r="A468" s="7">
        <v>317</v>
      </c>
      <c r="B468" s="8">
        <v>100000269152</v>
      </c>
      <c r="C468" s="7">
        <v>0</v>
      </c>
      <c r="D468" s="9" t="s">
        <v>29</v>
      </c>
      <c r="E468" s="9" t="s">
        <v>1450</v>
      </c>
      <c r="F468" s="10">
        <v>59800</v>
      </c>
      <c r="G468" s="10">
        <v>-59799</v>
      </c>
      <c r="H468" s="9">
        <v>1</v>
      </c>
    </row>
    <row r="469" spans="1:8">
      <c r="A469" s="7">
        <v>318</v>
      </c>
      <c r="B469" s="8">
        <v>100000269153</v>
      </c>
      <c r="C469" s="7">
        <v>0</v>
      </c>
      <c r="D469" s="9" t="s">
        <v>29</v>
      </c>
      <c r="E469" s="9" t="s">
        <v>1451</v>
      </c>
      <c r="F469" s="10">
        <v>59800</v>
      </c>
      <c r="G469" s="10">
        <v>-59799</v>
      </c>
      <c r="H469" s="9">
        <v>1</v>
      </c>
    </row>
    <row r="470" spans="1:8">
      <c r="A470" s="7">
        <v>319</v>
      </c>
      <c r="B470" s="8">
        <v>100000269154</v>
      </c>
      <c r="C470" s="7">
        <v>0</v>
      </c>
      <c r="D470" s="9" t="s">
        <v>29</v>
      </c>
      <c r="E470" s="9" t="s">
        <v>1452</v>
      </c>
      <c r="F470" s="10">
        <v>59800</v>
      </c>
      <c r="G470" s="10">
        <v>-59799</v>
      </c>
      <c r="H470" s="9">
        <v>1</v>
      </c>
    </row>
    <row r="471" spans="1:8">
      <c r="A471" s="7">
        <v>320</v>
      </c>
      <c r="B471" s="8">
        <v>100000269155</v>
      </c>
      <c r="C471" s="7">
        <v>0</v>
      </c>
      <c r="D471" s="9" t="s">
        <v>29</v>
      </c>
      <c r="E471" s="9" t="s">
        <v>1453</v>
      </c>
      <c r="F471" s="10">
        <v>59800</v>
      </c>
      <c r="G471" s="10">
        <v>-59799</v>
      </c>
      <c r="H471" s="9">
        <v>1</v>
      </c>
    </row>
    <row r="472" spans="1:8">
      <c r="A472" s="7">
        <v>321</v>
      </c>
      <c r="B472" s="8">
        <v>100000269156</v>
      </c>
      <c r="C472" s="7">
        <v>0</v>
      </c>
      <c r="D472" s="9" t="s">
        <v>29</v>
      </c>
      <c r="E472" s="9" t="s">
        <v>1454</v>
      </c>
      <c r="F472" s="10">
        <v>59800</v>
      </c>
      <c r="G472" s="10">
        <v>-59799</v>
      </c>
      <c r="H472" s="9">
        <v>1</v>
      </c>
    </row>
    <row r="473" spans="1:8">
      <c r="A473" s="7">
        <v>322</v>
      </c>
      <c r="B473" s="8">
        <v>100000269157</v>
      </c>
      <c r="C473" s="7">
        <v>0</v>
      </c>
      <c r="D473" s="9" t="s">
        <v>29</v>
      </c>
      <c r="E473" s="9" t="s">
        <v>1455</v>
      </c>
      <c r="F473" s="10">
        <v>59800</v>
      </c>
      <c r="G473" s="10">
        <v>-59799</v>
      </c>
      <c r="H473" s="9">
        <v>1</v>
      </c>
    </row>
    <row r="474" spans="1:8">
      <c r="A474" s="7">
        <v>323</v>
      </c>
      <c r="B474" s="8">
        <v>100000269158</v>
      </c>
      <c r="C474" s="7">
        <v>0</v>
      </c>
      <c r="D474" s="9" t="s">
        <v>29</v>
      </c>
      <c r="E474" s="9" t="s">
        <v>1456</v>
      </c>
      <c r="F474" s="10">
        <v>59800</v>
      </c>
      <c r="G474" s="10">
        <v>-59799</v>
      </c>
      <c r="H474" s="9">
        <v>1</v>
      </c>
    </row>
    <row r="475" spans="1:8">
      <c r="A475" s="7">
        <v>324</v>
      </c>
      <c r="B475" s="8">
        <v>100000269159</v>
      </c>
      <c r="C475" s="7">
        <v>0</v>
      </c>
      <c r="D475" s="9" t="s">
        <v>29</v>
      </c>
      <c r="E475" s="9" t="s">
        <v>1457</v>
      </c>
      <c r="F475" s="10">
        <v>59800</v>
      </c>
      <c r="G475" s="10">
        <v>-59799</v>
      </c>
      <c r="H475" s="9">
        <v>1</v>
      </c>
    </row>
    <row r="476" spans="1:8">
      <c r="A476" s="7">
        <v>325</v>
      </c>
      <c r="B476" s="8">
        <v>100000269160</v>
      </c>
      <c r="C476" s="7">
        <v>0</v>
      </c>
      <c r="D476" s="9" t="s">
        <v>29</v>
      </c>
      <c r="E476" s="9" t="s">
        <v>1458</v>
      </c>
      <c r="F476" s="10">
        <v>59800</v>
      </c>
      <c r="G476" s="10">
        <v>-59799</v>
      </c>
      <c r="H476" s="9">
        <v>1</v>
      </c>
    </row>
    <row r="477" spans="1:8">
      <c r="A477" s="7">
        <v>326</v>
      </c>
      <c r="B477" s="8">
        <v>100000269161</v>
      </c>
      <c r="C477" s="7">
        <v>0</v>
      </c>
      <c r="D477" s="9" t="s">
        <v>29</v>
      </c>
      <c r="E477" s="9" t="s">
        <v>1459</v>
      </c>
      <c r="F477" s="10">
        <v>59800</v>
      </c>
      <c r="G477" s="10">
        <v>-59799</v>
      </c>
      <c r="H477" s="9">
        <v>1</v>
      </c>
    </row>
    <row r="478" spans="1:8">
      <c r="A478" s="7">
        <v>327</v>
      </c>
      <c r="B478" s="8">
        <v>100000269162</v>
      </c>
      <c r="C478" s="7">
        <v>0</v>
      </c>
      <c r="D478" s="9" t="s">
        <v>29</v>
      </c>
      <c r="E478" s="9" t="s">
        <v>1460</v>
      </c>
      <c r="F478" s="10">
        <v>59800</v>
      </c>
      <c r="G478" s="10">
        <v>-59799</v>
      </c>
      <c r="H478" s="9">
        <v>1</v>
      </c>
    </row>
    <row r="479" spans="1:8">
      <c r="A479" s="7">
        <v>328</v>
      </c>
      <c r="B479" s="8">
        <v>100000269163</v>
      </c>
      <c r="C479" s="7">
        <v>0</v>
      </c>
      <c r="D479" s="9" t="s">
        <v>29</v>
      </c>
      <c r="E479" s="9" t="s">
        <v>1461</v>
      </c>
      <c r="F479" s="10">
        <v>59800</v>
      </c>
      <c r="G479" s="10">
        <v>-59799</v>
      </c>
      <c r="H479" s="9">
        <v>1</v>
      </c>
    </row>
    <row r="480" spans="1:8">
      <c r="A480" s="7">
        <v>329</v>
      </c>
      <c r="B480" s="8">
        <v>100000269164</v>
      </c>
      <c r="C480" s="7">
        <v>0</v>
      </c>
      <c r="D480" s="9" t="s">
        <v>29</v>
      </c>
      <c r="E480" s="9" t="s">
        <v>1462</v>
      </c>
      <c r="F480" s="10">
        <v>59800</v>
      </c>
      <c r="G480" s="10">
        <v>-59799</v>
      </c>
      <c r="H480" s="9">
        <v>1</v>
      </c>
    </row>
    <row r="481" spans="1:8">
      <c r="A481" s="7">
        <v>330</v>
      </c>
      <c r="B481" s="8">
        <v>100000269165</v>
      </c>
      <c r="C481" s="7">
        <v>0</v>
      </c>
      <c r="D481" s="9" t="s">
        <v>29</v>
      </c>
      <c r="E481" s="9" t="s">
        <v>1463</v>
      </c>
      <c r="F481" s="10">
        <v>59800</v>
      </c>
      <c r="G481" s="10">
        <v>-59799</v>
      </c>
      <c r="H481" s="9">
        <v>1</v>
      </c>
    </row>
    <row r="482" spans="1:8">
      <c r="A482" s="7">
        <v>331</v>
      </c>
      <c r="B482" s="8">
        <v>100000269166</v>
      </c>
      <c r="C482" s="7">
        <v>0</v>
      </c>
      <c r="D482" s="9" t="s">
        <v>29</v>
      </c>
      <c r="E482" s="9" t="s">
        <v>1464</v>
      </c>
      <c r="F482" s="10">
        <v>59800</v>
      </c>
      <c r="G482" s="10">
        <v>-59799</v>
      </c>
      <c r="H482" s="9">
        <v>1</v>
      </c>
    </row>
    <row r="483" spans="1:8">
      <c r="A483" s="7">
        <v>332</v>
      </c>
      <c r="B483" s="8">
        <v>100000269167</v>
      </c>
      <c r="C483" s="7">
        <v>0</v>
      </c>
      <c r="D483" s="9" t="s">
        <v>29</v>
      </c>
      <c r="E483" s="9" t="s">
        <v>1465</v>
      </c>
      <c r="F483" s="10">
        <v>59800</v>
      </c>
      <c r="G483" s="10">
        <v>-59799</v>
      </c>
      <c r="H483" s="9">
        <v>1</v>
      </c>
    </row>
    <row r="484" spans="1:8">
      <c r="A484" s="7">
        <v>333</v>
      </c>
      <c r="B484" s="8">
        <v>100000269168</v>
      </c>
      <c r="C484" s="7">
        <v>0</v>
      </c>
      <c r="D484" s="9" t="s">
        <v>29</v>
      </c>
      <c r="E484" s="9" t="s">
        <v>1466</v>
      </c>
      <c r="F484" s="10">
        <v>59800</v>
      </c>
      <c r="G484" s="10">
        <v>-59799</v>
      </c>
      <c r="H484" s="9">
        <v>1</v>
      </c>
    </row>
    <row r="485" spans="1:8">
      <c r="A485" s="7">
        <v>334</v>
      </c>
      <c r="B485" s="8">
        <v>100000269169</v>
      </c>
      <c r="C485" s="7">
        <v>0</v>
      </c>
      <c r="D485" s="9" t="s">
        <v>29</v>
      </c>
      <c r="E485" s="9" t="s">
        <v>1467</v>
      </c>
      <c r="F485" s="10">
        <v>59800</v>
      </c>
      <c r="G485" s="10">
        <v>-59799</v>
      </c>
      <c r="H485" s="9">
        <v>1</v>
      </c>
    </row>
    <row r="486" spans="1:8">
      <c r="A486" s="7">
        <v>335</v>
      </c>
      <c r="B486" s="8">
        <v>100000269170</v>
      </c>
      <c r="C486" s="7">
        <v>0</v>
      </c>
      <c r="D486" s="9" t="s">
        <v>29</v>
      </c>
      <c r="E486" s="9" t="s">
        <v>1468</v>
      </c>
      <c r="F486" s="10">
        <v>59800</v>
      </c>
      <c r="G486" s="10">
        <v>-59799</v>
      </c>
      <c r="H486" s="9">
        <v>1</v>
      </c>
    </row>
    <row r="487" spans="1:8">
      <c r="A487" s="7">
        <v>336</v>
      </c>
      <c r="B487" s="8">
        <v>100000269171</v>
      </c>
      <c r="C487" s="7">
        <v>0</v>
      </c>
      <c r="D487" s="9" t="s">
        <v>29</v>
      </c>
      <c r="E487" s="9" t="s">
        <v>1469</v>
      </c>
      <c r="F487" s="10">
        <v>59800</v>
      </c>
      <c r="G487" s="10">
        <v>-59799</v>
      </c>
      <c r="H487" s="9">
        <v>1</v>
      </c>
    </row>
    <row r="488" spans="1:8">
      <c r="A488" s="7">
        <v>337</v>
      </c>
      <c r="B488" s="8">
        <v>100000269172</v>
      </c>
      <c r="C488" s="7">
        <v>0</v>
      </c>
      <c r="D488" s="9" t="s">
        <v>29</v>
      </c>
      <c r="E488" s="9" t="s">
        <v>1470</v>
      </c>
      <c r="F488" s="10">
        <v>59800</v>
      </c>
      <c r="G488" s="10">
        <v>-59799</v>
      </c>
      <c r="H488" s="9">
        <v>1</v>
      </c>
    </row>
    <row r="489" spans="1:8">
      <c r="A489" s="7">
        <v>338</v>
      </c>
      <c r="B489" s="8">
        <v>100000269173</v>
      </c>
      <c r="C489" s="7">
        <v>0</v>
      </c>
      <c r="D489" s="9" t="s">
        <v>29</v>
      </c>
      <c r="E489" s="9" t="s">
        <v>1471</v>
      </c>
      <c r="F489" s="10">
        <v>59800</v>
      </c>
      <c r="G489" s="10">
        <v>-59799</v>
      </c>
      <c r="H489" s="9">
        <v>1</v>
      </c>
    </row>
    <row r="490" spans="1:8">
      <c r="A490" s="7">
        <v>339</v>
      </c>
      <c r="B490" s="8">
        <v>100000269174</v>
      </c>
      <c r="C490" s="7">
        <v>0</v>
      </c>
      <c r="D490" s="9" t="s">
        <v>29</v>
      </c>
      <c r="E490" s="9" t="s">
        <v>1472</v>
      </c>
      <c r="F490" s="10">
        <v>59800</v>
      </c>
      <c r="G490" s="10">
        <v>-59799</v>
      </c>
      <c r="H490" s="9">
        <v>1</v>
      </c>
    </row>
    <row r="491" spans="1:8">
      <c r="A491" s="7">
        <v>340</v>
      </c>
      <c r="B491" s="8">
        <v>100000269175</v>
      </c>
      <c r="C491" s="7">
        <v>0</v>
      </c>
      <c r="D491" s="9" t="s">
        <v>29</v>
      </c>
      <c r="E491" s="9" t="s">
        <v>1473</v>
      </c>
      <c r="F491" s="10">
        <v>59800</v>
      </c>
      <c r="G491" s="10">
        <v>-59799</v>
      </c>
      <c r="H491" s="9">
        <v>1</v>
      </c>
    </row>
    <row r="492" spans="1:8">
      <c r="A492" s="7">
        <v>341</v>
      </c>
      <c r="B492" s="8">
        <v>100000269176</v>
      </c>
      <c r="C492" s="7">
        <v>0</v>
      </c>
      <c r="D492" s="9" t="s">
        <v>29</v>
      </c>
      <c r="E492" s="9" t="s">
        <v>1474</v>
      </c>
      <c r="F492" s="10">
        <v>59800</v>
      </c>
      <c r="G492" s="10">
        <v>-59799</v>
      </c>
      <c r="H492" s="9">
        <v>1</v>
      </c>
    </row>
    <row r="493" spans="1:8">
      <c r="A493" s="7">
        <v>342</v>
      </c>
      <c r="B493" s="8">
        <v>100000269177</v>
      </c>
      <c r="C493" s="7">
        <v>0</v>
      </c>
      <c r="D493" s="9" t="s">
        <v>29</v>
      </c>
      <c r="E493" s="9" t="s">
        <v>1475</v>
      </c>
      <c r="F493" s="10">
        <v>59800</v>
      </c>
      <c r="G493" s="10">
        <v>-59799</v>
      </c>
      <c r="H493" s="9">
        <v>1</v>
      </c>
    </row>
    <row r="494" spans="1:8">
      <c r="A494" s="7">
        <v>343</v>
      </c>
      <c r="B494" s="8">
        <v>100000269178</v>
      </c>
      <c r="C494" s="7">
        <v>0</v>
      </c>
      <c r="D494" s="9" t="s">
        <v>29</v>
      </c>
      <c r="E494" s="9" t="s">
        <v>1476</v>
      </c>
      <c r="F494" s="10">
        <v>59800</v>
      </c>
      <c r="G494" s="10">
        <v>-59799</v>
      </c>
      <c r="H494" s="9">
        <v>1</v>
      </c>
    </row>
    <row r="495" spans="1:8">
      <c r="A495" s="7">
        <v>344</v>
      </c>
      <c r="B495" s="8">
        <v>100000269179</v>
      </c>
      <c r="C495" s="7">
        <v>0</v>
      </c>
      <c r="D495" s="9" t="s">
        <v>29</v>
      </c>
      <c r="E495" s="9" t="s">
        <v>1477</v>
      </c>
      <c r="F495" s="10">
        <v>59800</v>
      </c>
      <c r="G495" s="10">
        <v>-59799</v>
      </c>
      <c r="H495" s="9">
        <v>1</v>
      </c>
    </row>
    <row r="496" spans="1:8">
      <c r="A496" s="7">
        <v>345</v>
      </c>
      <c r="B496" s="8">
        <v>100000269180</v>
      </c>
      <c r="C496" s="7">
        <v>0</v>
      </c>
      <c r="D496" s="9" t="s">
        <v>29</v>
      </c>
      <c r="E496" s="9" t="s">
        <v>1478</v>
      </c>
      <c r="F496" s="10">
        <v>59800</v>
      </c>
      <c r="G496" s="10">
        <v>-59799</v>
      </c>
      <c r="H496" s="9">
        <v>1</v>
      </c>
    </row>
    <row r="497" spans="1:8">
      <c r="A497" s="7">
        <v>346</v>
      </c>
      <c r="B497" s="8">
        <v>100000269181</v>
      </c>
      <c r="C497" s="7">
        <v>0</v>
      </c>
      <c r="D497" s="9" t="s">
        <v>29</v>
      </c>
      <c r="E497" s="9" t="s">
        <v>1479</v>
      </c>
      <c r="F497" s="10">
        <v>59800</v>
      </c>
      <c r="G497" s="10">
        <v>-59799</v>
      </c>
      <c r="H497" s="9">
        <v>1</v>
      </c>
    </row>
    <row r="498" spans="1:8">
      <c r="A498" s="7">
        <v>347</v>
      </c>
      <c r="B498" s="8">
        <v>100000269182</v>
      </c>
      <c r="C498" s="7">
        <v>0</v>
      </c>
      <c r="D498" s="9" t="s">
        <v>29</v>
      </c>
      <c r="E498" s="9" t="s">
        <v>1480</v>
      </c>
      <c r="F498" s="10">
        <v>59800</v>
      </c>
      <c r="G498" s="10">
        <v>-59799</v>
      </c>
      <c r="H498" s="9">
        <v>1</v>
      </c>
    </row>
    <row r="499" spans="1:8">
      <c r="A499" s="7">
        <v>348</v>
      </c>
      <c r="B499" s="8">
        <v>100000269183</v>
      </c>
      <c r="C499" s="7">
        <v>0</v>
      </c>
      <c r="D499" s="9" t="s">
        <v>29</v>
      </c>
      <c r="E499" s="9" t="s">
        <v>1481</v>
      </c>
      <c r="F499" s="10">
        <v>59800</v>
      </c>
      <c r="G499" s="10">
        <v>-59799</v>
      </c>
      <c r="H499" s="9">
        <v>1</v>
      </c>
    </row>
    <row r="500" spans="1:8">
      <c r="A500" s="7">
        <v>349</v>
      </c>
      <c r="B500" s="8">
        <v>100000269184</v>
      </c>
      <c r="C500" s="7">
        <v>0</v>
      </c>
      <c r="D500" s="9" t="s">
        <v>29</v>
      </c>
      <c r="E500" s="9" t="s">
        <v>1482</v>
      </c>
      <c r="F500" s="10">
        <v>59800</v>
      </c>
      <c r="G500" s="10">
        <v>-59799</v>
      </c>
      <c r="H500" s="9">
        <v>1</v>
      </c>
    </row>
    <row r="501" spans="1:8">
      <c r="A501" s="7">
        <v>350</v>
      </c>
      <c r="B501" s="8">
        <v>100000269185</v>
      </c>
      <c r="C501" s="7">
        <v>0</v>
      </c>
      <c r="D501" s="9" t="s">
        <v>29</v>
      </c>
      <c r="E501" s="9" t="s">
        <v>1483</v>
      </c>
      <c r="F501" s="10">
        <v>59800</v>
      </c>
      <c r="G501" s="10">
        <v>-59799</v>
      </c>
      <c r="H501" s="9">
        <v>1</v>
      </c>
    </row>
    <row r="502" spans="1:8">
      <c r="A502" s="7">
        <v>351</v>
      </c>
      <c r="B502" s="8">
        <v>100000269186</v>
      </c>
      <c r="C502" s="7">
        <v>0</v>
      </c>
      <c r="D502" s="9" t="s">
        <v>29</v>
      </c>
      <c r="E502" s="9" t="s">
        <v>1484</v>
      </c>
      <c r="F502" s="10">
        <v>59800</v>
      </c>
      <c r="G502" s="10">
        <v>-59799</v>
      </c>
      <c r="H502" s="9">
        <v>1</v>
      </c>
    </row>
    <row r="503" spans="1:8">
      <c r="A503" s="7">
        <v>352</v>
      </c>
      <c r="B503" s="8">
        <v>100000269187</v>
      </c>
      <c r="C503" s="7">
        <v>0</v>
      </c>
      <c r="D503" s="9" t="s">
        <v>29</v>
      </c>
      <c r="E503" s="9" t="s">
        <v>1485</v>
      </c>
      <c r="F503" s="10">
        <v>59800</v>
      </c>
      <c r="G503" s="10">
        <v>-59799</v>
      </c>
      <c r="H503" s="9">
        <v>1</v>
      </c>
    </row>
    <row r="504" spans="1:8">
      <c r="A504" s="7">
        <v>353</v>
      </c>
      <c r="B504" s="8">
        <v>100000269188</v>
      </c>
      <c r="C504" s="7">
        <v>0</v>
      </c>
      <c r="D504" s="9" t="s">
        <v>29</v>
      </c>
      <c r="E504" s="9" t="s">
        <v>1486</v>
      </c>
      <c r="F504" s="10">
        <v>59800</v>
      </c>
      <c r="G504" s="10">
        <v>-59799</v>
      </c>
      <c r="H504" s="9">
        <v>1</v>
      </c>
    </row>
    <row r="505" spans="1:8">
      <c r="A505" s="7">
        <v>354</v>
      </c>
      <c r="B505" s="8">
        <v>100000269189</v>
      </c>
      <c r="C505" s="7">
        <v>0</v>
      </c>
      <c r="D505" s="9" t="s">
        <v>29</v>
      </c>
      <c r="E505" s="9" t="s">
        <v>1487</v>
      </c>
      <c r="F505" s="10">
        <v>59800</v>
      </c>
      <c r="G505" s="10">
        <v>-59799</v>
      </c>
      <c r="H505" s="9">
        <v>1</v>
      </c>
    </row>
    <row r="506" spans="1:8">
      <c r="A506" s="7">
        <v>355</v>
      </c>
      <c r="B506" s="8">
        <v>100000269190</v>
      </c>
      <c r="C506" s="7">
        <v>0</v>
      </c>
      <c r="D506" s="9" t="s">
        <v>29</v>
      </c>
      <c r="E506" s="9" t="s">
        <v>1488</v>
      </c>
      <c r="F506" s="10">
        <v>59800</v>
      </c>
      <c r="G506" s="10">
        <v>-59799</v>
      </c>
      <c r="H506" s="9">
        <v>1</v>
      </c>
    </row>
    <row r="507" spans="1:8">
      <c r="A507" s="7">
        <v>356</v>
      </c>
      <c r="B507" s="8">
        <v>100000269191</v>
      </c>
      <c r="C507" s="7">
        <v>0</v>
      </c>
      <c r="D507" s="9" t="s">
        <v>29</v>
      </c>
      <c r="E507" s="9" t="s">
        <v>1489</v>
      </c>
      <c r="F507" s="10">
        <v>59800</v>
      </c>
      <c r="G507" s="10">
        <v>-59799</v>
      </c>
      <c r="H507" s="9">
        <v>1</v>
      </c>
    </row>
    <row r="508" spans="1:8">
      <c r="A508" s="7">
        <v>357</v>
      </c>
      <c r="B508" s="8">
        <v>100000269192</v>
      </c>
      <c r="C508" s="7">
        <v>0</v>
      </c>
      <c r="D508" s="9" t="s">
        <v>29</v>
      </c>
      <c r="E508" s="9" t="s">
        <v>1490</v>
      </c>
      <c r="F508" s="10">
        <v>59800</v>
      </c>
      <c r="G508" s="10">
        <v>-59799</v>
      </c>
      <c r="H508" s="9">
        <v>1</v>
      </c>
    </row>
    <row r="509" spans="1:8">
      <c r="A509" s="7">
        <v>358</v>
      </c>
      <c r="B509" s="8">
        <v>100000269193</v>
      </c>
      <c r="C509" s="7">
        <v>0</v>
      </c>
      <c r="D509" s="9" t="s">
        <v>29</v>
      </c>
      <c r="E509" s="9" t="s">
        <v>1491</v>
      </c>
      <c r="F509" s="10">
        <v>59800</v>
      </c>
      <c r="G509" s="10">
        <v>-59799</v>
      </c>
      <c r="H509" s="9">
        <v>1</v>
      </c>
    </row>
    <row r="510" spans="1:8">
      <c r="A510" s="7">
        <v>359</v>
      </c>
      <c r="B510" s="8">
        <v>100000269194</v>
      </c>
      <c r="C510" s="7">
        <v>0</v>
      </c>
      <c r="D510" s="9" t="s">
        <v>29</v>
      </c>
      <c r="E510" s="9" t="s">
        <v>1492</v>
      </c>
      <c r="F510" s="10">
        <v>59800</v>
      </c>
      <c r="G510" s="10">
        <v>-59799</v>
      </c>
      <c r="H510" s="9">
        <v>1</v>
      </c>
    </row>
    <row r="511" spans="1:8">
      <c r="A511" s="7">
        <v>360</v>
      </c>
      <c r="B511" s="8">
        <v>100000269195</v>
      </c>
      <c r="C511" s="7">
        <v>0</v>
      </c>
      <c r="D511" s="9" t="s">
        <v>29</v>
      </c>
      <c r="E511" s="9" t="s">
        <v>1493</v>
      </c>
      <c r="F511" s="10">
        <v>59800</v>
      </c>
      <c r="G511" s="10">
        <v>-59799</v>
      </c>
      <c r="H511" s="9">
        <v>1</v>
      </c>
    </row>
    <row r="512" spans="1:8">
      <c r="A512" s="7">
        <v>361</v>
      </c>
      <c r="B512" s="8">
        <v>100000269196</v>
      </c>
      <c r="C512" s="7">
        <v>0</v>
      </c>
      <c r="D512" s="9" t="s">
        <v>29</v>
      </c>
      <c r="E512" s="9" t="s">
        <v>1494</v>
      </c>
      <c r="F512" s="10">
        <v>59800</v>
      </c>
      <c r="G512" s="10">
        <v>-59799</v>
      </c>
      <c r="H512" s="9">
        <v>1</v>
      </c>
    </row>
    <row r="513" spans="1:8">
      <c r="A513" s="7">
        <v>362</v>
      </c>
      <c r="B513" s="8">
        <v>100000269197</v>
      </c>
      <c r="C513" s="7">
        <v>0</v>
      </c>
      <c r="D513" s="9" t="s">
        <v>29</v>
      </c>
      <c r="E513" s="9" t="s">
        <v>1495</v>
      </c>
      <c r="F513" s="10">
        <v>59800</v>
      </c>
      <c r="G513" s="10">
        <v>-59799</v>
      </c>
      <c r="H513" s="9">
        <v>1</v>
      </c>
    </row>
    <row r="514" spans="1:8">
      <c r="A514" s="7">
        <v>363</v>
      </c>
      <c r="B514" s="8">
        <v>100000269198</v>
      </c>
      <c r="C514" s="7">
        <v>0</v>
      </c>
      <c r="D514" s="9" t="s">
        <v>29</v>
      </c>
      <c r="E514" s="9" t="s">
        <v>1496</v>
      </c>
      <c r="F514" s="10">
        <v>59800</v>
      </c>
      <c r="G514" s="10">
        <v>-59799</v>
      </c>
      <c r="H514" s="9">
        <v>1</v>
      </c>
    </row>
    <row r="515" spans="1:8">
      <c r="A515" s="7">
        <v>364</v>
      </c>
      <c r="B515" s="8">
        <v>100000269199</v>
      </c>
      <c r="C515" s="7">
        <v>0</v>
      </c>
      <c r="D515" s="9" t="s">
        <v>29</v>
      </c>
      <c r="E515" s="9" t="s">
        <v>1497</v>
      </c>
      <c r="F515" s="10">
        <v>59800</v>
      </c>
      <c r="G515" s="10">
        <v>-59799</v>
      </c>
      <c r="H515" s="9">
        <v>1</v>
      </c>
    </row>
    <row r="516" spans="1:8">
      <c r="A516" s="7">
        <v>365</v>
      </c>
      <c r="B516" s="8">
        <v>100000269200</v>
      </c>
      <c r="C516" s="7">
        <v>0</v>
      </c>
      <c r="D516" s="9" t="s">
        <v>29</v>
      </c>
      <c r="E516" s="9" t="s">
        <v>1498</v>
      </c>
      <c r="F516" s="10">
        <v>59800</v>
      </c>
      <c r="G516" s="10">
        <v>-59799</v>
      </c>
      <c r="H516" s="9">
        <v>1</v>
      </c>
    </row>
    <row r="517" spans="1:8">
      <c r="A517" s="7">
        <v>366</v>
      </c>
      <c r="B517" s="8">
        <v>100000269201</v>
      </c>
      <c r="C517" s="7">
        <v>0</v>
      </c>
      <c r="D517" s="9" t="s">
        <v>29</v>
      </c>
      <c r="E517" s="9" t="s">
        <v>1499</v>
      </c>
      <c r="F517" s="10">
        <v>59800</v>
      </c>
      <c r="G517" s="10">
        <v>-59799</v>
      </c>
      <c r="H517" s="9">
        <v>1</v>
      </c>
    </row>
    <row r="518" spans="1:8">
      <c r="A518" s="7">
        <v>367</v>
      </c>
      <c r="B518" s="8">
        <v>100000269202</v>
      </c>
      <c r="C518" s="7">
        <v>0</v>
      </c>
      <c r="D518" s="9" t="s">
        <v>29</v>
      </c>
      <c r="E518" s="9" t="s">
        <v>1500</v>
      </c>
      <c r="F518" s="10">
        <v>59800</v>
      </c>
      <c r="G518" s="10">
        <v>-59799</v>
      </c>
      <c r="H518" s="9">
        <v>1</v>
      </c>
    </row>
    <row r="519" spans="1:8">
      <c r="A519" s="7">
        <v>368</v>
      </c>
      <c r="B519" s="8">
        <v>100000269203</v>
      </c>
      <c r="C519" s="7">
        <v>0</v>
      </c>
      <c r="D519" s="9" t="s">
        <v>29</v>
      </c>
      <c r="E519" s="9" t="s">
        <v>1501</v>
      </c>
      <c r="F519" s="10">
        <v>59800</v>
      </c>
      <c r="G519" s="10">
        <v>-59799</v>
      </c>
      <c r="H519" s="9">
        <v>1</v>
      </c>
    </row>
    <row r="520" spans="1:8">
      <c r="A520" s="7">
        <v>369</v>
      </c>
      <c r="B520" s="8">
        <v>100000269204</v>
      </c>
      <c r="C520" s="7">
        <v>0</v>
      </c>
      <c r="D520" s="9" t="s">
        <v>29</v>
      </c>
      <c r="E520" s="9" t="s">
        <v>1502</v>
      </c>
      <c r="F520" s="10">
        <v>59800</v>
      </c>
      <c r="G520" s="10">
        <v>-59799</v>
      </c>
      <c r="H520" s="9">
        <v>1</v>
      </c>
    </row>
    <row r="521" spans="1:8">
      <c r="A521" s="7">
        <v>370</v>
      </c>
      <c r="B521" s="8">
        <v>100000269205</v>
      </c>
      <c r="C521" s="7">
        <v>0</v>
      </c>
      <c r="D521" s="9" t="s">
        <v>29</v>
      </c>
      <c r="E521" s="9" t="s">
        <v>1503</v>
      </c>
      <c r="F521" s="10">
        <v>59800</v>
      </c>
      <c r="G521" s="10">
        <v>-59799</v>
      </c>
      <c r="H521" s="9">
        <v>1</v>
      </c>
    </row>
    <row r="522" spans="1:8">
      <c r="A522" s="7">
        <v>371</v>
      </c>
      <c r="B522" s="8">
        <v>100000269206</v>
      </c>
      <c r="C522" s="7">
        <v>0</v>
      </c>
      <c r="D522" s="9" t="s">
        <v>29</v>
      </c>
      <c r="E522" s="9" t="s">
        <v>1504</v>
      </c>
      <c r="F522" s="10">
        <v>59800</v>
      </c>
      <c r="G522" s="10">
        <v>-59799</v>
      </c>
      <c r="H522" s="9">
        <v>1</v>
      </c>
    </row>
    <row r="523" spans="1:8">
      <c r="A523" s="7">
        <v>372</v>
      </c>
      <c r="B523" s="8">
        <v>100000269207</v>
      </c>
      <c r="C523" s="7">
        <v>0</v>
      </c>
      <c r="D523" s="9" t="s">
        <v>29</v>
      </c>
      <c r="E523" s="9" t="s">
        <v>1505</v>
      </c>
      <c r="F523" s="10">
        <v>59800</v>
      </c>
      <c r="G523" s="10">
        <v>-59799</v>
      </c>
      <c r="H523" s="9">
        <v>1</v>
      </c>
    </row>
    <row r="524" spans="1:8">
      <c r="A524" s="7">
        <v>373</v>
      </c>
      <c r="B524" s="8">
        <v>100000269208</v>
      </c>
      <c r="C524" s="7">
        <v>0</v>
      </c>
      <c r="D524" s="9" t="s">
        <v>29</v>
      </c>
      <c r="E524" s="9" t="s">
        <v>1506</v>
      </c>
      <c r="F524" s="10">
        <v>59800</v>
      </c>
      <c r="G524" s="10">
        <v>-59799</v>
      </c>
      <c r="H524" s="9">
        <v>1</v>
      </c>
    </row>
    <row r="525" spans="1:8">
      <c r="A525" s="7">
        <v>374</v>
      </c>
      <c r="B525" s="8">
        <v>100000269209</v>
      </c>
      <c r="C525" s="7">
        <v>0</v>
      </c>
      <c r="D525" s="9" t="s">
        <v>29</v>
      </c>
      <c r="E525" s="9" t="s">
        <v>1507</v>
      </c>
      <c r="F525" s="10">
        <v>59800</v>
      </c>
      <c r="G525" s="10">
        <v>-59799</v>
      </c>
      <c r="H525" s="9">
        <v>1</v>
      </c>
    </row>
    <row r="526" spans="1:8">
      <c r="A526" s="7">
        <v>375</v>
      </c>
      <c r="B526" s="8">
        <v>100000269210</v>
      </c>
      <c r="C526" s="7">
        <v>0</v>
      </c>
      <c r="D526" s="9" t="s">
        <v>29</v>
      </c>
      <c r="E526" s="9" t="s">
        <v>1508</v>
      </c>
      <c r="F526" s="10">
        <v>59800</v>
      </c>
      <c r="G526" s="10">
        <v>-59799</v>
      </c>
      <c r="H526" s="9">
        <v>1</v>
      </c>
    </row>
    <row r="527" spans="1:8">
      <c r="A527" s="7">
        <v>376</v>
      </c>
      <c r="B527" s="8">
        <v>100000269211</v>
      </c>
      <c r="C527" s="7">
        <v>0</v>
      </c>
      <c r="D527" s="9" t="s">
        <v>29</v>
      </c>
      <c r="E527" s="9" t="s">
        <v>1509</v>
      </c>
      <c r="F527" s="10">
        <v>59800</v>
      </c>
      <c r="G527" s="10">
        <v>-59799</v>
      </c>
      <c r="H527" s="9">
        <v>1</v>
      </c>
    </row>
    <row r="528" spans="1:8">
      <c r="A528" s="7">
        <v>377</v>
      </c>
      <c r="B528" s="8">
        <v>100000269212</v>
      </c>
      <c r="C528" s="7">
        <v>0</v>
      </c>
      <c r="D528" s="9" t="s">
        <v>29</v>
      </c>
      <c r="E528" s="9" t="s">
        <v>1510</v>
      </c>
      <c r="F528" s="10">
        <v>59800</v>
      </c>
      <c r="G528" s="10">
        <v>-59799</v>
      </c>
      <c r="H528" s="9">
        <v>1</v>
      </c>
    </row>
    <row r="529" spans="1:8">
      <c r="A529" s="7">
        <v>378</v>
      </c>
      <c r="B529" s="8">
        <v>100000269213</v>
      </c>
      <c r="C529" s="7">
        <v>0</v>
      </c>
      <c r="D529" s="9" t="s">
        <v>29</v>
      </c>
      <c r="E529" s="9" t="s">
        <v>1511</v>
      </c>
      <c r="F529" s="10">
        <v>59800</v>
      </c>
      <c r="G529" s="10">
        <v>-59799</v>
      </c>
      <c r="H529" s="9">
        <v>1</v>
      </c>
    </row>
    <row r="530" spans="1:8">
      <c r="A530" s="7">
        <v>379</v>
      </c>
      <c r="B530" s="8">
        <v>100000269214</v>
      </c>
      <c r="C530" s="7">
        <v>0</v>
      </c>
      <c r="D530" s="9" t="s">
        <v>29</v>
      </c>
      <c r="E530" s="9" t="s">
        <v>1512</v>
      </c>
      <c r="F530" s="10">
        <v>59800</v>
      </c>
      <c r="G530" s="10">
        <v>-59799</v>
      </c>
      <c r="H530" s="9">
        <v>1</v>
      </c>
    </row>
    <row r="531" spans="1:8">
      <c r="A531" s="7">
        <v>380</v>
      </c>
      <c r="B531" s="8">
        <v>100000269215</v>
      </c>
      <c r="C531" s="7">
        <v>0</v>
      </c>
      <c r="D531" s="9" t="s">
        <v>29</v>
      </c>
      <c r="E531" s="9" t="s">
        <v>1513</v>
      </c>
      <c r="F531" s="10">
        <v>59800</v>
      </c>
      <c r="G531" s="10">
        <v>-59799</v>
      </c>
      <c r="H531" s="9">
        <v>1</v>
      </c>
    </row>
    <row r="532" spans="1:8">
      <c r="A532" s="7">
        <v>381</v>
      </c>
      <c r="B532" s="8">
        <v>100000269216</v>
      </c>
      <c r="C532" s="7">
        <v>0</v>
      </c>
      <c r="D532" s="9" t="s">
        <v>29</v>
      </c>
      <c r="E532" s="9" t="s">
        <v>1514</v>
      </c>
      <c r="F532" s="10">
        <v>59800</v>
      </c>
      <c r="G532" s="10">
        <v>-59799</v>
      </c>
      <c r="H532" s="9">
        <v>1</v>
      </c>
    </row>
    <row r="533" spans="1:8">
      <c r="A533" s="7">
        <v>382</v>
      </c>
      <c r="B533" s="8">
        <v>100000269217</v>
      </c>
      <c r="C533" s="7">
        <v>0</v>
      </c>
      <c r="D533" s="9" t="s">
        <v>29</v>
      </c>
      <c r="E533" s="9" t="s">
        <v>1515</v>
      </c>
      <c r="F533" s="10">
        <v>59800</v>
      </c>
      <c r="G533" s="10">
        <v>-59799</v>
      </c>
      <c r="H533" s="9">
        <v>1</v>
      </c>
    </row>
    <row r="534" spans="1:8">
      <c r="A534" s="7">
        <v>383</v>
      </c>
      <c r="B534" s="8">
        <v>100000269218</v>
      </c>
      <c r="C534" s="7">
        <v>0</v>
      </c>
      <c r="D534" s="9" t="s">
        <v>29</v>
      </c>
      <c r="E534" s="9" t="s">
        <v>1516</v>
      </c>
      <c r="F534" s="10">
        <v>59800</v>
      </c>
      <c r="G534" s="10">
        <v>-59799</v>
      </c>
      <c r="H534" s="9">
        <v>1</v>
      </c>
    </row>
    <row r="535" spans="1:8">
      <c r="A535" s="7">
        <v>384</v>
      </c>
      <c r="B535" s="8">
        <v>100000269219</v>
      </c>
      <c r="C535" s="7">
        <v>0</v>
      </c>
      <c r="D535" s="9" t="s">
        <v>29</v>
      </c>
      <c r="E535" s="9" t="s">
        <v>1517</v>
      </c>
      <c r="F535" s="10">
        <v>59800</v>
      </c>
      <c r="G535" s="10">
        <v>-59799</v>
      </c>
      <c r="H535" s="9">
        <v>1</v>
      </c>
    </row>
    <row r="536" spans="1:8">
      <c r="A536" s="7">
        <v>385</v>
      </c>
      <c r="B536" s="8">
        <v>100000269220</v>
      </c>
      <c r="C536" s="7">
        <v>0</v>
      </c>
      <c r="D536" s="9" t="s">
        <v>29</v>
      </c>
      <c r="E536" s="9" t="s">
        <v>1518</v>
      </c>
      <c r="F536" s="10">
        <v>59800</v>
      </c>
      <c r="G536" s="10">
        <v>-59799</v>
      </c>
      <c r="H536" s="9">
        <v>1</v>
      </c>
    </row>
    <row r="537" spans="1:8">
      <c r="A537" s="7">
        <v>386</v>
      </c>
      <c r="B537" s="8">
        <v>100000269221</v>
      </c>
      <c r="C537" s="7">
        <v>0</v>
      </c>
      <c r="D537" s="9" t="s">
        <v>29</v>
      </c>
      <c r="E537" s="9" t="s">
        <v>1519</v>
      </c>
      <c r="F537" s="10">
        <v>59800</v>
      </c>
      <c r="G537" s="10">
        <v>-59799</v>
      </c>
      <c r="H537" s="9">
        <v>1</v>
      </c>
    </row>
    <row r="538" spans="1:8">
      <c r="A538" s="7">
        <v>387</v>
      </c>
      <c r="B538" s="8">
        <v>100000269222</v>
      </c>
      <c r="C538" s="7">
        <v>0</v>
      </c>
      <c r="D538" s="9" t="s">
        <v>29</v>
      </c>
      <c r="E538" s="9" t="s">
        <v>1520</v>
      </c>
      <c r="F538" s="10">
        <v>59800</v>
      </c>
      <c r="G538" s="10">
        <v>-59799</v>
      </c>
      <c r="H538" s="9">
        <v>1</v>
      </c>
    </row>
    <row r="539" spans="1:8">
      <c r="A539" s="7">
        <v>388</v>
      </c>
      <c r="B539" s="8">
        <v>100000269223</v>
      </c>
      <c r="C539" s="7">
        <v>0</v>
      </c>
      <c r="D539" s="9" t="s">
        <v>29</v>
      </c>
      <c r="E539" s="9" t="s">
        <v>1521</v>
      </c>
      <c r="F539" s="10">
        <v>59800</v>
      </c>
      <c r="G539" s="10">
        <v>-59799</v>
      </c>
      <c r="H539" s="9">
        <v>1</v>
      </c>
    </row>
    <row r="540" spans="1:8">
      <c r="A540" s="7">
        <v>389</v>
      </c>
      <c r="B540" s="8">
        <v>100000269224</v>
      </c>
      <c r="C540" s="7">
        <v>0</v>
      </c>
      <c r="D540" s="9" t="s">
        <v>29</v>
      </c>
      <c r="E540" s="9" t="s">
        <v>1522</v>
      </c>
      <c r="F540" s="10">
        <v>59800</v>
      </c>
      <c r="G540" s="10">
        <v>-59799</v>
      </c>
      <c r="H540" s="9">
        <v>1</v>
      </c>
    </row>
    <row r="541" spans="1:8">
      <c r="A541" s="7">
        <v>390</v>
      </c>
      <c r="B541" s="8">
        <v>100000269225</v>
      </c>
      <c r="C541" s="7">
        <v>0</v>
      </c>
      <c r="D541" s="9" t="s">
        <v>29</v>
      </c>
      <c r="E541" s="9" t="s">
        <v>1523</v>
      </c>
      <c r="F541" s="10">
        <v>59800</v>
      </c>
      <c r="G541" s="10">
        <v>-59799</v>
      </c>
      <c r="H541" s="9">
        <v>1</v>
      </c>
    </row>
    <row r="542" spans="1:8">
      <c r="A542" s="7">
        <v>391</v>
      </c>
      <c r="B542" s="8">
        <v>100000269226</v>
      </c>
      <c r="C542" s="7">
        <v>0</v>
      </c>
      <c r="D542" s="9" t="s">
        <v>29</v>
      </c>
      <c r="E542" s="9" t="s">
        <v>1524</v>
      </c>
      <c r="F542" s="10">
        <v>59800</v>
      </c>
      <c r="G542" s="10">
        <v>-59799</v>
      </c>
      <c r="H542" s="9">
        <v>1</v>
      </c>
    </row>
    <row r="543" spans="1:8">
      <c r="A543" s="7">
        <v>392</v>
      </c>
      <c r="B543" s="8">
        <v>100000269227</v>
      </c>
      <c r="C543" s="7">
        <v>0</v>
      </c>
      <c r="D543" s="9" t="s">
        <v>29</v>
      </c>
      <c r="E543" s="9" t="s">
        <v>1525</v>
      </c>
      <c r="F543" s="10">
        <v>59800</v>
      </c>
      <c r="G543" s="10">
        <v>-59799</v>
      </c>
      <c r="H543" s="9">
        <v>1</v>
      </c>
    </row>
    <row r="544" spans="1:8">
      <c r="A544" s="7">
        <v>393</v>
      </c>
      <c r="B544" s="8">
        <v>100000269228</v>
      </c>
      <c r="C544" s="7">
        <v>0</v>
      </c>
      <c r="D544" s="9" t="s">
        <v>29</v>
      </c>
      <c r="E544" s="9" t="s">
        <v>1526</v>
      </c>
      <c r="F544" s="10">
        <v>59800</v>
      </c>
      <c r="G544" s="10">
        <v>-59799</v>
      </c>
      <c r="H544" s="9">
        <v>1</v>
      </c>
    </row>
    <row r="545" spans="1:8">
      <c r="A545" s="7">
        <v>394</v>
      </c>
      <c r="B545" s="8">
        <v>100000269229</v>
      </c>
      <c r="C545" s="7">
        <v>0</v>
      </c>
      <c r="D545" s="9" t="s">
        <v>29</v>
      </c>
      <c r="E545" s="9" t="s">
        <v>1527</v>
      </c>
      <c r="F545" s="10">
        <v>59800</v>
      </c>
      <c r="G545" s="10">
        <v>-59799</v>
      </c>
      <c r="H545" s="9">
        <v>1</v>
      </c>
    </row>
    <row r="546" spans="1:8">
      <c r="A546" s="7">
        <v>395</v>
      </c>
      <c r="B546" s="8">
        <v>100000269230</v>
      </c>
      <c r="C546" s="7">
        <v>0</v>
      </c>
      <c r="D546" s="9" t="s">
        <v>29</v>
      </c>
      <c r="E546" s="9" t="s">
        <v>1528</v>
      </c>
      <c r="F546" s="10">
        <v>59800</v>
      </c>
      <c r="G546" s="10">
        <v>-59799</v>
      </c>
      <c r="H546" s="9">
        <v>1</v>
      </c>
    </row>
    <row r="547" spans="1:8">
      <c r="A547" s="7">
        <v>396</v>
      </c>
      <c r="B547" s="8">
        <v>100000269231</v>
      </c>
      <c r="C547" s="7">
        <v>0</v>
      </c>
      <c r="D547" s="9" t="s">
        <v>29</v>
      </c>
      <c r="E547" s="9" t="s">
        <v>1529</v>
      </c>
      <c r="F547" s="10">
        <v>59800</v>
      </c>
      <c r="G547" s="10">
        <v>-59799</v>
      </c>
      <c r="H547" s="9">
        <v>1</v>
      </c>
    </row>
    <row r="548" spans="1:8">
      <c r="A548" s="7">
        <v>397</v>
      </c>
      <c r="B548" s="8">
        <v>100000269232</v>
      </c>
      <c r="C548" s="7">
        <v>0</v>
      </c>
      <c r="D548" s="9" t="s">
        <v>29</v>
      </c>
      <c r="E548" s="9" t="s">
        <v>1530</v>
      </c>
      <c r="F548" s="10">
        <v>59800</v>
      </c>
      <c r="G548" s="10">
        <v>-59799</v>
      </c>
      <c r="H548" s="9">
        <v>1</v>
      </c>
    </row>
    <row r="549" spans="1:8">
      <c r="A549" s="7">
        <v>398</v>
      </c>
      <c r="B549" s="8">
        <v>100000269233</v>
      </c>
      <c r="C549" s="7">
        <v>0</v>
      </c>
      <c r="D549" s="9" t="s">
        <v>29</v>
      </c>
      <c r="E549" s="9" t="s">
        <v>1531</v>
      </c>
      <c r="F549" s="10">
        <v>59800</v>
      </c>
      <c r="G549" s="10">
        <v>-59799</v>
      </c>
      <c r="H549" s="9">
        <v>1</v>
      </c>
    </row>
    <row r="550" spans="1:8">
      <c r="A550" s="7">
        <v>399</v>
      </c>
      <c r="B550" s="8">
        <v>100000269234</v>
      </c>
      <c r="C550" s="7">
        <v>0</v>
      </c>
      <c r="D550" s="9" t="s">
        <v>29</v>
      </c>
      <c r="E550" s="9" t="s">
        <v>1532</v>
      </c>
      <c r="F550" s="10">
        <v>59800</v>
      </c>
      <c r="G550" s="10">
        <v>-59799</v>
      </c>
      <c r="H550" s="9">
        <v>1</v>
      </c>
    </row>
    <row r="551" spans="1:8">
      <c r="A551" s="7">
        <v>400</v>
      </c>
      <c r="B551" s="8">
        <v>100000269235</v>
      </c>
      <c r="C551" s="7">
        <v>0</v>
      </c>
      <c r="D551" s="9" t="s">
        <v>29</v>
      </c>
      <c r="E551" s="9" t="s">
        <v>1533</v>
      </c>
      <c r="F551" s="10">
        <v>59800</v>
      </c>
      <c r="G551" s="10">
        <v>-59799</v>
      </c>
      <c r="H551" s="9">
        <v>1</v>
      </c>
    </row>
    <row r="552" spans="1:8">
      <c r="A552" s="7">
        <v>401</v>
      </c>
      <c r="B552" s="8">
        <v>100000269236</v>
      </c>
      <c r="C552" s="7">
        <v>0</v>
      </c>
      <c r="D552" s="9" t="s">
        <v>29</v>
      </c>
      <c r="E552" s="9" t="s">
        <v>1534</v>
      </c>
      <c r="F552" s="10">
        <v>59800</v>
      </c>
      <c r="G552" s="10">
        <v>-59799</v>
      </c>
      <c r="H552" s="9">
        <v>1</v>
      </c>
    </row>
    <row r="553" spans="1:8">
      <c r="A553" s="7">
        <v>402</v>
      </c>
      <c r="B553" s="8">
        <v>100000269237</v>
      </c>
      <c r="C553" s="7">
        <v>0</v>
      </c>
      <c r="D553" s="9" t="s">
        <v>29</v>
      </c>
      <c r="E553" s="9" t="s">
        <v>1535</v>
      </c>
      <c r="F553" s="10">
        <v>59800</v>
      </c>
      <c r="G553" s="10">
        <v>-59799</v>
      </c>
      <c r="H553" s="9">
        <v>1</v>
      </c>
    </row>
    <row r="554" spans="1:8">
      <c r="A554" s="7">
        <v>403</v>
      </c>
      <c r="B554" s="8">
        <v>100000269238</v>
      </c>
      <c r="C554" s="7">
        <v>0</v>
      </c>
      <c r="D554" s="9" t="s">
        <v>29</v>
      </c>
      <c r="E554" s="9" t="s">
        <v>1536</v>
      </c>
      <c r="F554" s="10">
        <v>59800</v>
      </c>
      <c r="G554" s="10">
        <v>-59799</v>
      </c>
      <c r="H554" s="9">
        <v>1</v>
      </c>
    </row>
    <row r="555" spans="1:8">
      <c r="A555" s="7">
        <v>404</v>
      </c>
      <c r="B555" s="8">
        <v>100000269239</v>
      </c>
      <c r="C555" s="7">
        <v>0</v>
      </c>
      <c r="D555" s="9" t="s">
        <v>29</v>
      </c>
      <c r="E555" s="9" t="s">
        <v>1537</v>
      </c>
      <c r="F555" s="10">
        <v>59800</v>
      </c>
      <c r="G555" s="10">
        <v>-59799</v>
      </c>
      <c r="H555" s="9">
        <v>1</v>
      </c>
    </row>
    <row r="556" spans="1:8">
      <c r="A556" s="7">
        <v>405</v>
      </c>
      <c r="B556" s="8">
        <v>100000269240</v>
      </c>
      <c r="C556" s="7">
        <v>0</v>
      </c>
      <c r="D556" s="9" t="s">
        <v>29</v>
      </c>
      <c r="E556" s="9" t="s">
        <v>1538</v>
      </c>
      <c r="F556" s="10">
        <v>59800</v>
      </c>
      <c r="G556" s="10">
        <v>-59799</v>
      </c>
      <c r="H556" s="9">
        <v>1</v>
      </c>
    </row>
    <row r="557" spans="1:8">
      <c r="A557" s="7">
        <v>406</v>
      </c>
      <c r="B557" s="8">
        <v>100000269241</v>
      </c>
      <c r="C557" s="7">
        <v>0</v>
      </c>
      <c r="D557" s="9" t="s">
        <v>29</v>
      </c>
      <c r="E557" s="9" t="s">
        <v>1539</v>
      </c>
      <c r="F557" s="10">
        <v>59800</v>
      </c>
      <c r="G557" s="10">
        <v>-59799</v>
      </c>
      <c r="H557" s="9">
        <v>1</v>
      </c>
    </row>
    <row r="558" spans="1:8">
      <c r="A558" s="7">
        <v>407</v>
      </c>
      <c r="B558" s="8">
        <v>100000269242</v>
      </c>
      <c r="C558" s="7">
        <v>0</v>
      </c>
      <c r="D558" s="9" t="s">
        <v>29</v>
      </c>
      <c r="E558" s="9" t="s">
        <v>1540</v>
      </c>
      <c r="F558" s="10">
        <v>59800</v>
      </c>
      <c r="G558" s="10">
        <v>-59799</v>
      </c>
      <c r="H558" s="9">
        <v>1</v>
      </c>
    </row>
    <row r="559" spans="1:8">
      <c r="A559" s="7">
        <v>408</v>
      </c>
      <c r="B559" s="8">
        <v>100000269243</v>
      </c>
      <c r="C559" s="7">
        <v>0</v>
      </c>
      <c r="D559" s="9" t="s">
        <v>29</v>
      </c>
      <c r="E559" s="9" t="s">
        <v>1541</v>
      </c>
      <c r="F559" s="10">
        <v>59800</v>
      </c>
      <c r="G559" s="10">
        <v>-59799</v>
      </c>
      <c r="H559" s="9">
        <v>1</v>
      </c>
    </row>
    <row r="560" spans="1:8">
      <c r="A560" s="7">
        <v>409</v>
      </c>
      <c r="B560" s="8">
        <v>100000269244</v>
      </c>
      <c r="C560" s="7">
        <v>0</v>
      </c>
      <c r="D560" s="9" t="s">
        <v>29</v>
      </c>
      <c r="E560" s="9" t="s">
        <v>1542</v>
      </c>
      <c r="F560" s="10">
        <v>59800</v>
      </c>
      <c r="G560" s="10">
        <v>-59799</v>
      </c>
      <c r="H560" s="9">
        <v>1</v>
      </c>
    </row>
    <row r="561" spans="1:8">
      <c r="A561" s="7">
        <v>410</v>
      </c>
      <c r="B561" s="8">
        <v>100000269245</v>
      </c>
      <c r="C561" s="7">
        <v>0</v>
      </c>
      <c r="D561" s="9" t="s">
        <v>29</v>
      </c>
      <c r="E561" s="9" t="s">
        <v>1543</v>
      </c>
      <c r="F561" s="10">
        <v>59800</v>
      </c>
      <c r="G561" s="10">
        <v>-59799</v>
      </c>
      <c r="H561" s="9">
        <v>1</v>
      </c>
    </row>
    <row r="562" spans="1:8">
      <c r="A562" s="7">
        <v>411</v>
      </c>
      <c r="B562" s="8">
        <v>100000269246</v>
      </c>
      <c r="C562" s="7">
        <v>0</v>
      </c>
      <c r="D562" s="9" t="s">
        <v>29</v>
      </c>
      <c r="E562" s="9" t="s">
        <v>1544</v>
      </c>
      <c r="F562" s="10">
        <v>59800</v>
      </c>
      <c r="G562" s="10">
        <v>-59799</v>
      </c>
      <c r="H562" s="9">
        <v>1</v>
      </c>
    </row>
    <row r="563" spans="1:8">
      <c r="A563" s="7">
        <v>412</v>
      </c>
      <c r="B563" s="8">
        <v>100000269247</v>
      </c>
      <c r="C563" s="7">
        <v>0</v>
      </c>
      <c r="D563" s="9" t="s">
        <v>29</v>
      </c>
      <c r="E563" s="9" t="s">
        <v>1545</v>
      </c>
      <c r="F563" s="10">
        <v>59800</v>
      </c>
      <c r="G563" s="10">
        <v>-59799</v>
      </c>
      <c r="H563" s="9">
        <v>1</v>
      </c>
    </row>
    <row r="564" spans="1:8">
      <c r="A564" s="7">
        <v>413</v>
      </c>
      <c r="B564" s="8">
        <v>100000269248</v>
      </c>
      <c r="C564" s="7">
        <v>0</v>
      </c>
      <c r="D564" s="9" t="s">
        <v>29</v>
      </c>
      <c r="E564" s="9" t="s">
        <v>1546</v>
      </c>
      <c r="F564" s="10">
        <v>59800</v>
      </c>
      <c r="G564" s="10">
        <v>-59799</v>
      </c>
      <c r="H564" s="9">
        <v>1</v>
      </c>
    </row>
    <row r="565" spans="1:8">
      <c r="A565" s="7">
        <v>414</v>
      </c>
      <c r="B565" s="8">
        <v>100000269249</v>
      </c>
      <c r="C565" s="7">
        <v>0</v>
      </c>
      <c r="D565" s="9" t="s">
        <v>29</v>
      </c>
      <c r="E565" s="9" t="s">
        <v>1547</v>
      </c>
      <c r="F565" s="10">
        <v>59800</v>
      </c>
      <c r="G565" s="10">
        <v>-59799</v>
      </c>
      <c r="H565" s="9">
        <v>1</v>
      </c>
    </row>
    <row r="566" spans="1:8">
      <c r="A566" s="7">
        <v>415</v>
      </c>
      <c r="B566" s="8">
        <v>100000269250</v>
      </c>
      <c r="C566" s="7">
        <v>0</v>
      </c>
      <c r="D566" s="9" t="s">
        <v>29</v>
      </c>
      <c r="E566" s="9" t="s">
        <v>1548</v>
      </c>
      <c r="F566" s="10">
        <v>59800</v>
      </c>
      <c r="G566" s="10">
        <v>-59799</v>
      </c>
      <c r="H566" s="9">
        <v>1</v>
      </c>
    </row>
    <row r="567" spans="1:8">
      <c r="A567" s="7">
        <v>416</v>
      </c>
      <c r="B567" s="8">
        <v>100000269251</v>
      </c>
      <c r="C567" s="7">
        <v>0</v>
      </c>
      <c r="D567" s="9" t="s">
        <v>29</v>
      </c>
      <c r="E567" s="9" t="s">
        <v>1549</v>
      </c>
      <c r="F567" s="10">
        <v>59800</v>
      </c>
      <c r="G567" s="10">
        <v>-59799</v>
      </c>
      <c r="H567" s="9">
        <v>1</v>
      </c>
    </row>
    <row r="568" spans="1:8">
      <c r="A568" s="7">
        <v>417</v>
      </c>
      <c r="B568" s="8">
        <v>100000269252</v>
      </c>
      <c r="C568" s="7">
        <v>0</v>
      </c>
      <c r="D568" s="9" t="s">
        <v>29</v>
      </c>
      <c r="E568" s="9" t="s">
        <v>1550</v>
      </c>
      <c r="F568" s="10">
        <v>59800</v>
      </c>
      <c r="G568" s="10">
        <v>-59799</v>
      </c>
      <c r="H568" s="9">
        <v>1</v>
      </c>
    </row>
    <row r="569" spans="1:8">
      <c r="A569" s="7">
        <v>418</v>
      </c>
      <c r="B569" s="8">
        <v>100000269253</v>
      </c>
      <c r="C569" s="7">
        <v>0</v>
      </c>
      <c r="D569" s="9" t="s">
        <v>29</v>
      </c>
      <c r="E569" s="9" t="s">
        <v>1551</v>
      </c>
      <c r="F569" s="10">
        <v>59800</v>
      </c>
      <c r="G569" s="10">
        <v>-59799</v>
      </c>
      <c r="H569" s="9">
        <v>1</v>
      </c>
    </row>
    <row r="570" spans="1:8">
      <c r="A570" s="7">
        <v>419</v>
      </c>
      <c r="B570" s="8">
        <v>100000269254</v>
      </c>
      <c r="C570" s="7">
        <v>0</v>
      </c>
      <c r="D570" s="9" t="s">
        <v>29</v>
      </c>
      <c r="E570" s="9" t="s">
        <v>1552</v>
      </c>
      <c r="F570" s="10">
        <v>59800</v>
      </c>
      <c r="G570" s="10">
        <v>-59799</v>
      </c>
      <c r="H570" s="9">
        <v>1</v>
      </c>
    </row>
    <row r="571" spans="1:8">
      <c r="A571" s="7">
        <v>420</v>
      </c>
      <c r="B571" s="8">
        <v>100000269255</v>
      </c>
      <c r="C571" s="7">
        <v>0</v>
      </c>
      <c r="D571" s="9" t="s">
        <v>29</v>
      </c>
      <c r="E571" s="9" t="s">
        <v>1553</v>
      </c>
      <c r="F571" s="10">
        <v>59800</v>
      </c>
      <c r="G571" s="10">
        <v>-59799</v>
      </c>
      <c r="H571" s="9">
        <v>1</v>
      </c>
    </row>
    <row r="572" spans="1:8">
      <c r="A572" s="7">
        <v>421</v>
      </c>
      <c r="B572" s="8">
        <v>100000269256</v>
      </c>
      <c r="C572" s="7">
        <v>0</v>
      </c>
      <c r="D572" s="9" t="s">
        <v>29</v>
      </c>
      <c r="E572" s="9" t="s">
        <v>1554</v>
      </c>
      <c r="F572" s="10">
        <v>59800</v>
      </c>
      <c r="G572" s="10">
        <v>-59799</v>
      </c>
      <c r="H572" s="9">
        <v>1</v>
      </c>
    </row>
    <row r="573" spans="1:8">
      <c r="A573" s="7">
        <v>422</v>
      </c>
      <c r="B573" s="8">
        <v>100000269257</v>
      </c>
      <c r="C573" s="7">
        <v>0</v>
      </c>
      <c r="D573" s="9" t="s">
        <v>29</v>
      </c>
      <c r="E573" s="9" t="s">
        <v>1555</v>
      </c>
      <c r="F573" s="10">
        <v>59800</v>
      </c>
      <c r="G573" s="10">
        <v>-59799</v>
      </c>
      <c r="H573" s="9">
        <v>1</v>
      </c>
    </row>
    <row r="574" spans="1:8">
      <c r="A574" s="7">
        <v>423</v>
      </c>
      <c r="B574" s="8">
        <v>100000269258</v>
      </c>
      <c r="C574" s="7">
        <v>0</v>
      </c>
      <c r="D574" s="9" t="s">
        <v>29</v>
      </c>
      <c r="E574" s="9" t="s">
        <v>1556</v>
      </c>
      <c r="F574" s="10">
        <v>59800</v>
      </c>
      <c r="G574" s="10">
        <v>-59799</v>
      </c>
      <c r="H574" s="9">
        <v>1</v>
      </c>
    </row>
    <row r="575" spans="1:8">
      <c r="A575" s="7">
        <v>424</v>
      </c>
      <c r="B575" s="8">
        <v>100000269259</v>
      </c>
      <c r="C575" s="7">
        <v>0</v>
      </c>
      <c r="D575" s="9" t="s">
        <v>29</v>
      </c>
      <c r="E575" s="9" t="s">
        <v>1557</v>
      </c>
      <c r="F575" s="10">
        <v>59800</v>
      </c>
      <c r="G575" s="10">
        <v>-59799</v>
      </c>
      <c r="H575" s="9">
        <v>1</v>
      </c>
    </row>
    <row r="576" spans="1:8">
      <c r="A576" s="7">
        <v>425</v>
      </c>
      <c r="B576" s="8">
        <v>100000269260</v>
      </c>
      <c r="C576" s="7">
        <v>0</v>
      </c>
      <c r="D576" s="9" t="s">
        <v>29</v>
      </c>
      <c r="E576" s="9" t="s">
        <v>1558</v>
      </c>
      <c r="F576" s="10">
        <v>59800</v>
      </c>
      <c r="G576" s="10">
        <v>-59799</v>
      </c>
      <c r="H576" s="9">
        <v>1</v>
      </c>
    </row>
    <row r="577" spans="1:8">
      <c r="A577" s="7">
        <v>426</v>
      </c>
      <c r="B577" s="8">
        <v>100000269261</v>
      </c>
      <c r="C577" s="7">
        <v>0</v>
      </c>
      <c r="D577" s="9" t="s">
        <v>29</v>
      </c>
      <c r="E577" s="9" t="s">
        <v>1559</v>
      </c>
      <c r="F577" s="10">
        <v>59800</v>
      </c>
      <c r="G577" s="10">
        <v>-59799</v>
      </c>
      <c r="H577" s="9">
        <v>1</v>
      </c>
    </row>
    <row r="578" spans="1:8">
      <c r="A578" s="7">
        <v>427</v>
      </c>
      <c r="B578" s="8">
        <v>100000269262</v>
      </c>
      <c r="C578" s="7">
        <v>0</v>
      </c>
      <c r="D578" s="9" t="s">
        <v>29</v>
      </c>
      <c r="E578" s="9" t="s">
        <v>1560</v>
      </c>
      <c r="F578" s="10">
        <v>59800</v>
      </c>
      <c r="G578" s="10">
        <v>-59799</v>
      </c>
      <c r="H578" s="9">
        <v>1</v>
      </c>
    </row>
    <row r="579" spans="1:8">
      <c r="A579" s="7">
        <v>428</v>
      </c>
      <c r="B579" s="8">
        <v>100000269263</v>
      </c>
      <c r="C579" s="7">
        <v>0</v>
      </c>
      <c r="D579" s="9" t="s">
        <v>29</v>
      </c>
      <c r="E579" s="9" t="s">
        <v>1561</v>
      </c>
      <c r="F579" s="10">
        <v>59800</v>
      </c>
      <c r="G579" s="10">
        <v>-59799</v>
      </c>
      <c r="H579" s="9">
        <v>1</v>
      </c>
    </row>
    <row r="580" spans="1:8">
      <c r="A580" s="7">
        <v>429</v>
      </c>
      <c r="B580" s="8">
        <v>100000269264</v>
      </c>
      <c r="C580" s="7">
        <v>0</v>
      </c>
      <c r="D580" s="9" t="s">
        <v>29</v>
      </c>
      <c r="E580" s="9" t="s">
        <v>1562</v>
      </c>
      <c r="F580" s="10">
        <v>59800</v>
      </c>
      <c r="G580" s="10">
        <v>-59799</v>
      </c>
      <c r="H580" s="9">
        <v>1</v>
      </c>
    </row>
    <row r="581" spans="1:8">
      <c r="A581" s="7">
        <v>430</v>
      </c>
      <c r="B581" s="8">
        <v>100000269265</v>
      </c>
      <c r="C581" s="7">
        <v>0</v>
      </c>
      <c r="D581" s="9" t="s">
        <v>29</v>
      </c>
      <c r="E581" s="9" t="s">
        <v>1563</v>
      </c>
      <c r="F581" s="10">
        <v>59800</v>
      </c>
      <c r="G581" s="10">
        <v>-59799</v>
      </c>
      <c r="H581" s="9">
        <v>1</v>
      </c>
    </row>
    <row r="582" spans="1:8">
      <c r="A582" s="7">
        <v>431</v>
      </c>
      <c r="B582" s="8">
        <v>100000269266</v>
      </c>
      <c r="C582" s="7">
        <v>0</v>
      </c>
      <c r="D582" s="9" t="s">
        <v>29</v>
      </c>
      <c r="E582" s="9" t="s">
        <v>1564</v>
      </c>
      <c r="F582" s="10">
        <v>59800</v>
      </c>
      <c r="G582" s="10">
        <v>-59799</v>
      </c>
      <c r="H582" s="9">
        <v>1</v>
      </c>
    </row>
    <row r="583" spans="1:8">
      <c r="A583" s="7">
        <v>432</v>
      </c>
      <c r="B583" s="8">
        <v>100000269267</v>
      </c>
      <c r="C583" s="7">
        <v>0</v>
      </c>
      <c r="D583" s="9" t="s">
        <v>29</v>
      </c>
      <c r="E583" s="9" t="s">
        <v>1565</v>
      </c>
      <c r="F583" s="10">
        <v>59800</v>
      </c>
      <c r="G583" s="10">
        <v>-59799</v>
      </c>
      <c r="H583" s="9">
        <v>1</v>
      </c>
    </row>
    <row r="584" spans="1:8">
      <c r="A584" s="7">
        <v>433</v>
      </c>
      <c r="B584" s="8">
        <v>100000269268</v>
      </c>
      <c r="C584" s="7">
        <v>0</v>
      </c>
      <c r="D584" s="9" t="s">
        <v>29</v>
      </c>
      <c r="E584" s="9" t="s">
        <v>1566</v>
      </c>
      <c r="F584" s="10">
        <v>59800</v>
      </c>
      <c r="G584" s="10">
        <v>-59799</v>
      </c>
      <c r="H584" s="9">
        <v>1</v>
      </c>
    </row>
    <row r="585" spans="1:8">
      <c r="A585" s="7">
        <v>434</v>
      </c>
      <c r="B585" s="8">
        <v>100000269269</v>
      </c>
      <c r="C585" s="7">
        <v>0</v>
      </c>
      <c r="D585" s="9" t="s">
        <v>29</v>
      </c>
      <c r="E585" s="9" t="s">
        <v>1567</v>
      </c>
      <c r="F585" s="10">
        <v>59800</v>
      </c>
      <c r="G585" s="10">
        <v>-59799</v>
      </c>
      <c r="H585" s="9">
        <v>1</v>
      </c>
    </row>
    <row r="586" spans="1:8">
      <c r="A586" s="7">
        <v>435</v>
      </c>
      <c r="B586" s="8">
        <v>100000269270</v>
      </c>
      <c r="C586" s="7">
        <v>0</v>
      </c>
      <c r="D586" s="9" t="s">
        <v>29</v>
      </c>
      <c r="E586" s="9" t="s">
        <v>1568</v>
      </c>
      <c r="F586" s="10">
        <v>59800</v>
      </c>
      <c r="G586" s="10">
        <v>-59799</v>
      </c>
      <c r="H586" s="9">
        <v>1</v>
      </c>
    </row>
    <row r="587" spans="1:8">
      <c r="A587" s="7">
        <v>436</v>
      </c>
      <c r="B587" s="8">
        <v>100000269271</v>
      </c>
      <c r="C587" s="7">
        <v>0</v>
      </c>
      <c r="D587" s="9" t="s">
        <v>29</v>
      </c>
      <c r="E587" s="9" t="s">
        <v>1569</v>
      </c>
      <c r="F587" s="10">
        <v>59800</v>
      </c>
      <c r="G587" s="10">
        <v>-59799</v>
      </c>
      <c r="H587" s="9">
        <v>1</v>
      </c>
    </row>
    <row r="588" spans="1:8">
      <c r="A588" s="7">
        <v>437</v>
      </c>
      <c r="B588" s="8">
        <v>100000269272</v>
      </c>
      <c r="C588" s="7">
        <v>0</v>
      </c>
      <c r="D588" s="9" t="s">
        <v>29</v>
      </c>
      <c r="E588" s="9" t="s">
        <v>1570</v>
      </c>
      <c r="F588" s="10">
        <v>59800</v>
      </c>
      <c r="G588" s="10">
        <v>-59799</v>
      </c>
      <c r="H588" s="9">
        <v>1</v>
      </c>
    </row>
    <row r="589" spans="1:8">
      <c r="A589" s="7">
        <v>438</v>
      </c>
      <c r="B589" s="8">
        <v>100000269273</v>
      </c>
      <c r="C589" s="7">
        <v>0</v>
      </c>
      <c r="D589" s="9" t="s">
        <v>29</v>
      </c>
      <c r="E589" s="9" t="s">
        <v>1571</v>
      </c>
      <c r="F589" s="10">
        <v>59800</v>
      </c>
      <c r="G589" s="10">
        <v>-59799</v>
      </c>
      <c r="H589" s="9">
        <v>1</v>
      </c>
    </row>
    <row r="590" spans="1:8">
      <c r="A590" s="7">
        <v>439</v>
      </c>
      <c r="B590" s="8">
        <v>100000269274</v>
      </c>
      <c r="C590" s="7">
        <v>0</v>
      </c>
      <c r="D590" s="9" t="s">
        <v>29</v>
      </c>
      <c r="E590" s="9" t="s">
        <v>1572</v>
      </c>
      <c r="F590" s="10">
        <v>59800</v>
      </c>
      <c r="G590" s="10">
        <v>-59799</v>
      </c>
      <c r="H590" s="9">
        <v>1</v>
      </c>
    </row>
    <row r="591" spans="1:8">
      <c r="A591" s="7">
        <v>440</v>
      </c>
      <c r="B591" s="8">
        <v>100000269275</v>
      </c>
      <c r="C591" s="7">
        <v>0</v>
      </c>
      <c r="D591" s="9" t="s">
        <v>29</v>
      </c>
      <c r="E591" s="9" t="s">
        <v>1573</v>
      </c>
      <c r="F591" s="10">
        <v>59800</v>
      </c>
      <c r="G591" s="10">
        <v>-59799</v>
      </c>
      <c r="H591" s="9">
        <v>1</v>
      </c>
    </row>
    <row r="592" spans="1:8">
      <c r="A592" s="7">
        <v>441</v>
      </c>
      <c r="B592" s="8">
        <v>100000269276</v>
      </c>
      <c r="C592" s="7">
        <v>0</v>
      </c>
      <c r="D592" s="9" t="s">
        <v>29</v>
      </c>
      <c r="E592" s="9" t="s">
        <v>1574</v>
      </c>
      <c r="F592" s="10">
        <v>59800</v>
      </c>
      <c r="G592" s="10">
        <v>-59799</v>
      </c>
      <c r="H592" s="9">
        <v>1</v>
      </c>
    </row>
    <row r="593" spans="1:8">
      <c r="A593" s="7">
        <v>442</v>
      </c>
      <c r="B593" s="8">
        <v>100000269277</v>
      </c>
      <c r="C593" s="7">
        <v>0</v>
      </c>
      <c r="D593" s="9" t="s">
        <v>29</v>
      </c>
      <c r="E593" s="9" t="s">
        <v>1575</v>
      </c>
      <c r="F593" s="10">
        <v>59800</v>
      </c>
      <c r="G593" s="10">
        <v>-59799</v>
      </c>
      <c r="H593" s="9">
        <v>1</v>
      </c>
    </row>
    <row r="594" spans="1:8">
      <c r="A594" s="7">
        <v>443</v>
      </c>
      <c r="B594" s="8">
        <v>100000269278</v>
      </c>
      <c r="C594" s="7">
        <v>0</v>
      </c>
      <c r="D594" s="9" t="s">
        <v>29</v>
      </c>
      <c r="E594" s="9" t="s">
        <v>1576</v>
      </c>
      <c r="F594" s="10">
        <v>59800</v>
      </c>
      <c r="G594" s="10">
        <v>-59799</v>
      </c>
      <c r="H594" s="9">
        <v>1</v>
      </c>
    </row>
    <row r="595" spans="1:8">
      <c r="A595" s="7">
        <v>444</v>
      </c>
      <c r="B595" s="8">
        <v>100000269279</v>
      </c>
      <c r="C595" s="7">
        <v>0</v>
      </c>
      <c r="D595" s="9" t="s">
        <v>29</v>
      </c>
      <c r="E595" s="9" t="s">
        <v>1577</v>
      </c>
      <c r="F595" s="10">
        <v>59800</v>
      </c>
      <c r="G595" s="10">
        <v>-59799</v>
      </c>
      <c r="H595" s="9">
        <v>1</v>
      </c>
    </row>
    <row r="596" spans="1:8">
      <c r="A596" s="7">
        <v>445</v>
      </c>
      <c r="B596" s="8">
        <v>100000269280</v>
      </c>
      <c r="C596" s="7">
        <v>0</v>
      </c>
      <c r="D596" s="9" t="s">
        <v>29</v>
      </c>
      <c r="E596" s="9" t="s">
        <v>1578</v>
      </c>
      <c r="F596" s="10">
        <v>59800</v>
      </c>
      <c r="G596" s="10">
        <v>-59799</v>
      </c>
      <c r="H596" s="9">
        <v>1</v>
      </c>
    </row>
    <row r="597" spans="1:8">
      <c r="A597" s="7">
        <v>446</v>
      </c>
      <c r="B597" s="8">
        <v>100000269281</v>
      </c>
      <c r="C597" s="7">
        <v>0</v>
      </c>
      <c r="D597" s="9" t="s">
        <v>29</v>
      </c>
      <c r="E597" s="9" t="s">
        <v>1579</v>
      </c>
      <c r="F597" s="10">
        <v>59800</v>
      </c>
      <c r="G597" s="10">
        <v>-59799</v>
      </c>
      <c r="H597" s="9">
        <v>1</v>
      </c>
    </row>
    <row r="598" spans="1:8">
      <c r="A598" s="7">
        <v>447</v>
      </c>
      <c r="B598" s="8">
        <v>100000269282</v>
      </c>
      <c r="C598" s="7">
        <v>0</v>
      </c>
      <c r="D598" s="9" t="s">
        <v>29</v>
      </c>
      <c r="E598" s="9" t="s">
        <v>1580</v>
      </c>
      <c r="F598" s="10">
        <v>59800</v>
      </c>
      <c r="G598" s="10">
        <v>-59799</v>
      </c>
      <c r="H598" s="9">
        <v>1</v>
      </c>
    </row>
    <row r="599" spans="1:8">
      <c r="A599" s="7">
        <v>448</v>
      </c>
      <c r="B599" s="8">
        <v>100000269283</v>
      </c>
      <c r="C599" s="7">
        <v>0</v>
      </c>
      <c r="D599" s="9" t="s">
        <v>29</v>
      </c>
      <c r="E599" s="9" t="s">
        <v>1581</v>
      </c>
      <c r="F599" s="10">
        <v>59800</v>
      </c>
      <c r="G599" s="10">
        <v>-59799</v>
      </c>
      <c r="H599" s="9">
        <v>1</v>
      </c>
    </row>
    <row r="600" spans="1:8">
      <c r="A600" s="7">
        <v>449</v>
      </c>
      <c r="B600" s="8">
        <v>100000269284</v>
      </c>
      <c r="C600" s="7">
        <v>0</v>
      </c>
      <c r="D600" s="9" t="s">
        <v>29</v>
      </c>
      <c r="E600" s="9" t="s">
        <v>1582</v>
      </c>
      <c r="F600" s="10">
        <v>59800</v>
      </c>
      <c r="G600" s="10">
        <v>-59799</v>
      </c>
      <c r="H600" s="9">
        <v>1</v>
      </c>
    </row>
    <row r="601" spans="1:8">
      <c r="A601" s="7">
        <v>450</v>
      </c>
      <c r="B601" s="8">
        <v>100000269285</v>
      </c>
      <c r="C601" s="7">
        <v>0</v>
      </c>
      <c r="D601" s="9" t="s">
        <v>29</v>
      </c>
      <c r="E601" s="9" t="s">
        <v>1583</v>
      </c>
      <c r="F601" s="10">
        <v>59800</v>
      </c>
      <c r="G601" s="10">
        <v>-59799</v>
      </c>
      <c r="H601" s="9">
        <v>1</v>
      </c>
    </row>
    <row r="602" spans="1:8">
      <c r="A602" s="7">
        <v>451</v>
      </c>
      <c r="B602" s="8">
        <v>100000269286</v>
      </c>
      <c r="C602" s="7">
        <v>0</v>
      </c>
      <c r="D602" s="9" t="s">
        <v>29</v>
      </c>
      <c r="E602" s="9" t="s">
        <v>1584</v>
      </c>
      <c r="F602" s="10">
        <v>59800</v>
      </c>
      <c r="G602" s="10">
        <v>-59799</v>
      </c>
      <c r="H602" s="9">
        <v>1</v>
      </c>
    </row>
    <row r="603" spans="1:8">
      <c r="A603" s="7">
        <v>452</v>
      </c>
      <c r="B603" s="8">
        <v>100000269287</v>
      </c>
      <c r="C603" s="7">
        <v>0</v>
      </c>
      <c r="D603" s="9" t="s">
        <v>29</v>
      </c>
      <c r="E603" s="9" t="s">
        <v>1585</v>
      </c>
      <c r="F603" s="10">
        <v>59800</v>
      </c>
      <c r="G603" s="10">
        <v>-59799</v>
      </c>
      <c r="H603" s="9">
        <v>1</v>
      </c>
    </row>
    <row r="604" spans="1:8">
      <c r="A604" s="7">
        <v>453</v>
      </c>
      <c r="B604" s="8">
        <v>100000269288</v>
      </c>
      <c r="C604" s="7">
        <v>0</v>
      </c>
      <c r="D604" s="9" t="s">
        <v>29</v>
      </c>
      <c r="E604" s="9" t="s">
        <v>1586</v>
      </c>
      <c r="F604" s="10">
        <v>59800</v>
      </c>
      <c r="G604" s="10">
        <v>-59799</v>
      </c>
      <c r="H604" s="9">
        <v>1</v>
      </c>
    </row>
    <row r="605" spans="1:8">
      <c r="A605" s="7">
        <v>454</v>
      </c>
      <c r="B605" s="8">
        <v>100000269289</v>
      </c>
      <c r="C605" s="7">
        <v>0</v>
      </c>
      <c r="D605" s="9" t="s">
        <v>29</v>
      </c>
      <c r="E605" s="9" t="s">
        <v>1587</v>
      </c>
      <c r="F605" s="10">
        <v>59800</v>
      </c>
      <c r="G605" s="10">
        <v>-59799</v>
      </c>
      <c r="H605" s="9">
        <v>1</v>
      </c>
    </row>
    <row r="606" spans="1:8">
      <c r="A606" s="7">
        <v>455</v>
      </c>
      <c r="B606" s="8">
        <v>100000269290</v>
      </c>
      <c r="C606" s="7">
        <v>0</v>
      </c>
      <c r="D606" s="9" t="s">
        <v>29</v>
      </c>
      <c r="E606" s="9" t="s">
        <v>1588</v>
      </c>
      <c r="F606" s="10">
        <v>59800</v>
      </c>
      <c r="G606" s="10">
        <v>-59799</v>
      </c>
      <c r="H606" s="9">
        <v>1</v>
      </c>
    </row>
    <row r="607" spans="1:8">
      <c r="A607" s="7">
        <v>456</v>
      </c>
      <c r="B607" s="8">
        <v>100000269291</v>
      </c>
      <c r="C607" s="7">
        <v>0</v>
      </c>
      <c r="D607" s="9" t="s">
        <v>29</v>
      </c>
      <c r="E607" s="9" t="s">
        <v>1589</v>
      </c>
      <c r="F607" s="10">
        <v>59800</v>
      </c>
      <c r="G607" s="10">
        <v>-59799</v>
      </c>
      <c r="H607" s="9">
        <v>1</v>
      </c>
    </row>
    <row r="608" spans="1:8">
      <c r="A608" s="7">
        <v>457</v>
      </c>
      <c r="B608" s="8">
        <v>100000269292</v>
      </c>
      <c r="C608" s="7">
        <v>0</v>
      </c>
      <c r="D608" s="9" t="s">
        <v>29</v>
      </c>
      <c r="E608" s="9" t="s">
        <v>1590</v>
      </c>
      <c r="F608" s="10">
        <v>59800</v>
      </c>
      <c r="G608" s="10">
        <v>-59799</v>
      </c>
      <c r="H608" s="9">
        <v>1</v>
      </c>
    </row>
    <row r="609" spans="1:8">
      <c r="A609" s="7">
        <v>458</v>
      </c>
      <c r="B609" s="8">
        <v>100000269293</v>
      </c>
      <c r="C609" s="7">
        <v>0</v>
      </c>
      <c r="D609" s="9" t="s">
        <v>29</v>
      </c>
      <c r="E609" s="9" t="s">
        <v>1591</v>
      </c>
      <c r="F609" s="10">
        <v>59800</v>
      </c>
      <c r="G609" s="10">
        <v>-59799</v>
      </c>
      <c r="H609" s="9">
        <v>1</v>
      </c>
    </row>
    <row r="610" spans="1:8">
      <c r="A610" s="7">
        <v>459</v>
      </c>
      <c r="B610" s="8">
        <v>100000269294</v>
      </c>
      <c r="C610" s="7">
        <v>0</v>
      </c>
      <c r="D610" s="9" t="s">
        <v>29</v>
      </c>
      <c r="E610" s="9" t="s">
        <v>1592</v>
      </c>
      <c r="F610" s="10">
        <v>59800</v>
      </c>
      <c r="G610" s="10">
        <v>-59799</v>
      </c>
      <c r="H610" s="9">
        <v>1</v>
      </c>
    </row>
    <row r="611" spans="1:8">
      <c r="A611" s="7">
        <v>460</v>
      </c>
      <c r="B611" s="8">
        <v>100000269295</v>
      </c>
      <c r="C611" s="7">
        <v>0</v>
      </c>
      <c r="D611" s="9" t="s">
        <v>29</v>
      </c>
      <c r="E611" s="9" t="s">
        <v>1593</v>
      </c>
      <c r="F611" s="10">
        <v>59800</v>
      </c>
      <c r="G611" s="10">
        <v>-59799</v>
      </c>
      <c r="H611" s="9">
        <v>1</v>
      </c>
    </row>
    <row r="612" spans="1:8">
      <c r="A612" s="7">
        <v>461</v>
      </c>
      <c r="B612" s="8">
        <v>100000269296</v>
      </c>
      <c r="C612" s="7">
        <v>0</v>
      </c>
      <c r="D612" s="9" t="s">
        <v>29</v>
      </c>
      <c r="E612" s="9" t="s">
        <v>1594</v>
      </c>
      <c r="F612" s="10">
        <v>59800</v>
      </c>
      <c r="G612" s="10">
        <v>-59799</v>
      </c>
      <c r="H612" s="9">
        <v>1</v>
      </c>
    </row>
    <row r="613" spans="1:8">
      <c r="A613" s="7">
        <v>462</v>
      </c>
      <c r="B613" s="8">
        <v>100000269297</v>
      </c>
      <c r="C613" s="7">
        <v>0</v>
      </c>
      <c r="D613" s="9" t="s">
        <v>29</v>
      </c>
      <c r="E613" s="9" t="s">
        <v>1595</v>
      </c>
      <c r="F613" s="10">
        <v>59800</v>
      </c>
      <c r="G613" s="10">
        <v>-59799</v>
      </c>
      <c r="H613" s="9">
        <v>1</v>
      </c>
    </row>
    <row r="614" spans="1:8">
      <c r="A614" s="7">
        <v>463</v>
      </c>
      <c r="B614" s="8">
        <v>100000269298</v>
      </c>
      <c r="C614" s="7">
        <v>0</v>
      </c>
      <c r="D614" s="9" t="s">
        <v>29</v>
      </c>
      <c r="E614" s="9" t="s">
        <v>1596</v>
      </c>
      <c r="F614" s="10">
        <v>59800</v>
      </c>
      <c r="G614" s="10">
        <v>-59799</v>
      </c>
      <c r="H614" s="9">
        <v>1</v>
      </c>
    </row>
    <row r="615" spans="1:8">
      <c r="A615" s="7">
        <v>464</v>
      </c>
      <c r="B615" s="8">
        <v>100000269299</v>
      </c>
      <c r="C615" s="7">
        <v>0</v>
      </c>
      <c r="D615" s="9" t="s">
        <v>29</v>
      </c>
      <c r="E615" s="9" t="s">
        <v>1597</v>
      </c>
      <c r="F615" s="10">
        <v>59800</v>
      </c>
      <c r="G615" s="10">
        <v>-59799</v>
      </c>
      <c r="H615" s="9">
        <v>1</v>
      </c>
    </row>
    <row r="616" spans="1:8">
      <c r="A616" s="7">
        <v>465</v>
      </c>
      <c r="B616" s="8">
        <v>100000269300</v>
      </c>
      <c r="C616" s="7">
        <v>0</v>
      </c>
      <c r="D616" s="9" t="s">
        <v>29</v>
      </c>
      <c r="E616" s="9" t="s">
        <v>1598</v>
      </c>
      <c r="F616" s="10">
        <v>59800</v>
      </c>
      <c r="G616" s="10">
        <v>-59799</v>
      </c>
      <c r="H616" s="9">
        <v>1</v>
      </c>
    </row>
    <row r="617" spans="1:8">
      <c r="A617" s="7">
        <v>466</v>
      </c>
      <c r="B617" s="8">
        <v>100000269301</v>
      </c>
      <c r="C617" s="7">
        <v>0</v>
      </c>
      <c r="D617" s="9" t="s">
        <v>29</v>
      </c>
      <c r="E617" s="9" t="s">
        <v>1599</v>
      </c>
      <c r="F617" s="10">
        <v>59800</v>
      </c>
      <c r="G617" s="10">
        <v>-59799</v>
      </c>
      <c r="H617" s="9">
        <v>1</v>
      </c>
    </row>
    <row r="618" spans="1:8">
      <c r="A618" s="7">
        <v>467</v>
      </c>
      <c r="B618" s="8">
        <v>100000269302</v>
      </c>
      <c r="C618" s="7">
        <v>0</v>
      </c>
      <c r="D618" s="9" t="s">
        <v>29</v>
      </c>
      <c r="E618" s="9" t="s">
        <v>1600</v>
      </c>
      <c r="F618" s="10">
        <v>59800</v>
      </c>
      <c r="G618" s="10">
        <v>-59799</v>
      </c>
      <c r="H618" s="9">
        <v>1</v>
      </c>
    </row>
    <row r="619" spans="1:8">
      <c r="A619" s="7">
        <v>468</v>
      </c>
      <c r="B619" s="8">
        <v>100000269303</v>
      </c>
      <c r="C619" s="7">
        <v>0</v>
      </c>
      <c r="D619" s="9" t="s">
        <v>29</v>
      </c>
      <c r="E619" s="9" t="s">
        <v>1601</v>
      </c>
      <c r="F619" s="10">
        <v>59800</v>
      </c>
      <c r="G619" s="10">
        <v>-59799</v>
      </c>
      <c r="H619" s="9">
        <v>1</v>
      </c>
    </row>
    <row r="620" spans="1:8">
      <c r="A620" s="7">
        <v>469</v>
      </c>
      <c r="B620" s="8">
        <v>100000269304</v>
      </c>
      <c r="C620" s="7">
        <v>0</v>
      </c>
      <c r="D620" s="9" t="s">
        <v>29</v>
      </c>
      <c r="E620" s="9" t="s">
        <v>1602</v>
      </c>
      <c r="F620" s="10">
        <v>59800</v>
      </c>
      <c r="G620" s="10">
        <v>-59799</v>
      </c>
      <c r="H620" s="9">
        <v>1</v>
      </c>
    </row>
    <row r="621" spans="1:8">
      <c r="A621" s="7">
        <v>470</v>
      </c>
      <c r="B621" s="8">
        <v>100000269305</v>
      </c>
      <c r="C621" s="7">
        <v>0</v>
      </c>
      <c r="D621" s="9" t="s">
        <v>29</v>
      </c>
      <c r="E621" s="9" t="s">
        <v>1603</v>
      </c>
      <c r="F621" s="10">
        <v>59800</v>
      </c>
      <c r="G621" s="10">
        <v>-59799</v>
      </c>
      <c r="H621" s="9">
        <v>1</v>
      </c>
    </row>
    <row r="622" spans="1:8">
      <c r="A622" s="7">
        <v>471</v>
      </c>
      <c r="B622" s="8">
        <v>100000269306</v>
      </c>
      <c r="C622" s="7">
        <v>0</v>
      </c>
      <c r="D622" s="9" t="s">
        <v>29</v>
      </c>
      <c r="E622" s="9" t="s">
        <v>1604</v>
      </c>
      <c r="F622" s="10">
        <v>59800</v>
      </c>
      <c r="G622" s="10">
        <v>-59799</v>
      </c>
      <c r="H622" s="9">
        <v>1</v>
      </c>
    </row>
    <row r="623" spans="1:8">
      <c r="A623" s="7">
        <v>472</v>
      </c>
      <c r="B623" s="8">
        <v>100000284294</v>
      </c>
      <c r="C623" s="7">
        <v>0</v>
      </c>
      <c r="D623" s="9" t="s">
        <v>29</v>
      </c>
      <c r="E623" s="9" t="s">
        <v>1605</v>
      </c>
      <c r="F623" s="10">
        <v>59800</v>
      </c>
      <c r="G623" s="10">
        <v>-59799</v>
      </c>
      <c r="H623" s="9">
        <v>1</v>
      </c>
    </row>
    <row r="624" spans="1:8">
      <c r="A624" s="7">
        <v>473</v>
      </c>
      <c r="B624" s="8">
        <v>100000284295</v>
      </c>
      <c r="C624" s="7">
        <v>0</v>
      </c>
      <c r="D624" s="9" t="s">
        <v>29</v>
      </c>
      <c r="E624" s="9" t="s">
        <v>1606</v>
      </c>
      <c r="F624" s="10">
        <v>59800</v>
      </c>
      <c r="G624" s="10">
        <v>-59799</v>
      </c>
      <c r="H624" s="9">
        <v>1</v>
      </c>
    </row>
    <row r="625" spans="1:8">
      <c r="A625" s="7">
        <v>474</v>
      </c>
      <c r="B625" s="8">
        <v>100000284296</v>
      </c>
      <c r="C625" s="7">
        <v>0</v>
      </c>
      <c r="D625" s="9" t="s">
        <v>29</v>
      </c>
      <c r="E625" s="9" t="s">
        <v>1607</v>
      </c>
      <c r="F625" s="10">
        <v>59800</v>
      </c>
      <c r="G625" s="10">
        <v>-59799</v>
      </c>
      <c r="H625" s="9">
        <v>1</v>
      </c>
    </row>
    <row r="626" spans="1:8">
      <c r="A626" s="7">
        <v>475</v>
      </c>
      <c r="B626" s="8">
        <v>100000284297</v>
      </c>
      <c r="C626" s="7">
        <v>0</v>
      </c>
      <c r="D626" s="9" t="s">
        <v>29</v>
      </c>
      <c r="E626" s="9" t="s">
        <v>1608</v>
      </c>
      <c r="F626" s="10">
        <v>59800</v>
      </c>
      <c r="G626" s="10">
        <v>-59799</v>
      </c>
      <c r="H626" s="9">
        <v>1</v>
      </c>
    </row>
    <row r="627" spans="1:8">
      <c r="A627" s="7">
        <v>476</v>
      </c>
      <c r="B627" s="8">
        <v>100000284298</v>
      </c>
      <c r="C627" s="7">
        <v>0</v>
      </c>
      <c r="D627" s="9" t="s">
        <v>29</v>
      </c>
      <c r="E627" s="9" t="s">
        <v>1609</v>
      </c>
      <c r="F627" s="10">
        <v>59800</v>
      </c>
      <c r="G627" s="10">
        <v>-59799</v>
      </c>
      <c r="H627" s="9">
        <v>1</v>
      </c>
    </row>
    <row r="628" spans="1:8">
      <c r="A628" s="7">
        <v>477</v>
      </c>
      <c r="B628" s="8">
        <v>100000284300</v>
      </c>
      <c r="C628" s="7">
        <v>0</v>
      </c>
      <c r="D628" s="9" t="s">
        <v>29</v>
      </c>
      <c r="E628" s="9" t="s">
        <v>1610</v>
      </c>
      <c r="F628" s="10">
        <v>59000</v>
      </c>
      <c r="G628" s="10">
        <v>-58999</v>
      </c>
      <c r="H628" s="9">
        <v>1</v>
      </c>
    </row>
    <row r="629" spans="1:8">
      <c r="A629" s="7">
        <v>478</v>
      </c>
      <c r="B629" s="8">
        <v>100000284302</v>
      </c>
      <c r="C629" s="7">
        <v>0</v>
      </c>
      <c r="D629" s="9" t="s">
        <v>29</v>
      </c>
      <c r="E629" s="9" t="s">
        <v>1611</v>
      </c>
      <c r="F629" s="10">
        <v>59000</v>
      </c>
      <c r="G629" s="10">
        <v>-58999</v>
      </c>
      <c r="H629" s="9">
        <v>1</v>
      </c>
    </row>
    <row r="630" spans="1:8">
      <c r="A630" s="7">
        <v>479</v>
      </c>
      <c r="B630" s="8">
        <v>100000284305</v>
      </c>
      <c r="C630" s="7">
        <v>0</v>
      </c>
      <c r="D630" s="9" t="s">
        <v>29</v>
      </c>
      <c r="E630" s="9" t="s">
        <v>1612</v>
      </c>
      <c r="F630" s="10">
        <v>59000</v>
      </c>
      <c r="G630" s="10">
        <v>-58999</v>
      </c>
      <c r="H630" s="9">
        <v>1</v>
      </c>
    </row>
    <row r="631" spans="1:8">
      <c r="A631" s="7">
        <v>480</v>
      </c>
      <c r="B631" s="8">
        <v>100000284306</v>
      </c>
      <c r="C631" s="7">
        <v>0</v>
      </c>
      <c r="D631" s="9" t="s">
        <v>29</v>
      </c>
      <c r="E631" s="9" t="s">
        <v>1613</v>
      </c>
      <c r="F631" s="10">
        <v>59000</v>
      </c>
      <c r="G631" s="10">
        <v>-58999</v>
      </c>
      <c r="H631" s="9">
        <v>1</v>
      </c>
    </row>
    <row r="632" spans="1:8">
      <c r="A632" s="7">
        <v>481</v>
      </c>
      <c r="B632" s="8">
        <v>100000284307</v>
      </c>
      <c r="C632" s="7">
        <v>0</v>
      </c>
      <c r="D632" s="9" t="s">
        <v>29</v>
      </c>
      <c r="E632" s="9" t="s">
        <v>1614</v>
      </c>
      <c r="F632" s="10">
        <v>59000</v>
      </c>
      <c r="G632" s="10">
        <v>-58999</v>
      </c>
      <c r="H632" s="9">
        <v>1</v>
      </c>
    </row>
    <row r="633" spans="1:8">
      <c r="A633" s="7">
        <v>482</v>
      </c>
      <c r="B633" s="8">
        <v>100000284308</v>
      </c>
      <c r="C633" s="7">
        <v>0</v>
      </c>
      <c r="D633" s="9" t="s">
        <v>29</v>
      </c>
      <c r="E633" s="9" t="s">
        <v>1615</v>
      </c>
      <c r="F633" s="10">
        <v>59000</v>
      </c>
      <c r="G633" s="10">
        <v>-58999</v>
      </c>
      <c r="H633" s="9">
        <v>1</v>
      </c>
    </row>
    <row r="634" spans="1:8">
      <c r="A634" s="7">
        <v>483</v>
      </c>
      <c r="B634" s="8">
        <v>100000284309</v>
      </c>
      <c r="C634" s="7">
        <v>0</v>
      </c>
      <c r="D634" s="9" t="s">
        <v>29</v>
      </c>
      <c r="E634" s="9" t="s">
        <v>1616</v>
      </c>
      <c r="F634" s="10">
        <v>59000</v>
      </c>
      <c r="G634" s="10">
        <v>-58999</v>
      </c>
      <c r="H634" s="9">
        <v>1</v>
      </c>
    </row>
    <row r="635" spans="1:8">
      <c r="A635" s="7">
        <v>484</v>
      </c>
      <c r="B635" s="8">
        <v>100000284310</v>
      </c>
      <c r="C635" s="7">
        <v>0</v>
      </c>
      <c r="D635" s="9" t="s">
        <v>29</v>
      </c>
      <c r="E635" s="9" t="s">
        <v>1617</v>
      </c>
      <c r="F635" s="10">
        <v>59000</v>
      </c>
      <c r="G635" s="10">
        <v>-58999</v>
      </c>
      <c r="H635" s="9">
        <v>1</v>
      </c>
    </row>
    <row r="636" spans="1:8">
      <c r="A636" s="7">
        <v>485</v>
      </c>
      <c r="B636" s="8">
        <v>100000284311</v>
      </c>
      <c r="C636" s="7">
        <v>0</v>
      </c>
      <c r="D636" s="9" t="s">
        <v>29</v>
      </c>
      <c r="E636" s="9" t="s">
        <v>1618</v>
      </c>
      <c r="F636" s="10">
        <v>59000</v>
      </c>
      <c r="G636" s="10">
        <v>-58999</v>
      </c>
      <c r="H636" s="9">
        <v>1</v>
      </c>
    </row>
    <row r="637" spans="1:8">
      <c r="A637" s="7">
        <v>486</v>
      </c>
      <c r="B637" s="8">
        <v>100000284312</v>
      </c>
      <c r="C637" s="7">
        <v>0</v>
      </c>
      <c r="D637" s="9" t="s">
        <v>29</v>
      </c>
      <c r="E637" s="9" t="s">
        <v>1619</v>
      </c>
      <c r="F637" s="10">
        <v>59000</v>
      </c>
      <c r="G637" s="10">
        <v>-58999</v>
      </c>
      <c r="H637" s="9">
        <v>1</v>
      </c>
    </row>
    <row r="638" spans="1:8">
      <c r="A638" s="7">
        <v>487</v>
      </c>
      <c r="B638" s="8">
        <v>100000284313</v>
      </c>
      <c r="C638" s="7">
        <v>0</v>
      </c>
      <c r="D638" s="9" t="s">
        <v>29</v>
      </c>
      <c r="E638" s="9" t="s">
        <v>1620</v>
      </c>
      <c r="F638" s="10">
        <v>59000</v>
      </c>
      <c r="G638" s="10">
        <v>-58999</v>
      </c>
      <c r="H638" s="9">
        <v>1</v>
      </c>
    </row>
    <row r="639" spans="1:8">
      <c r="A639" s="7">
        <v>488</v>
      </c>
      <c r="B639" s="8">
        <v>100000284314</v>
      </c>
      <c r="C639" s="7">
        <v>0</v>
      </c>
      <c r="D639" s="9" t="s">
        <v>29</v>
      </c>
      <c r="E639" s="9" t="s">
        <v>1621</v>
      </c>
      <c r="F639" s="10">
        <v>59000</v>
      </c>
      <c r="G639" s="10">
        <v>-58999</v>
      </c>
      <c r="H639" s="9">
        <v>1</v>
      </c>
    </row>
    <row r="640" spans="1:8">
      <c r="A640" s="7">
        <v>489</v>
      </c>
      <c r="B640" s="8">
        <v>100000284315</v>
      </c>
      <c r="C640" s="7">
        <v>0</v>
      </c>
      <c r="D640" s="9" t="s">
        <v>29</v>
      </c>
      <c r="E640" s="9" t="s">
        <v>1622</v>
      </c>
      <c r="F640" s="10">
        <v>59000</v>
      </c>
      <c r="G640" s="10">
        <v>-58999</v>
      </c>
      <c r="H640" s="9">
        <v>1</v>
      </c>
    </row>
    <row r="641" spans="1:8">
      <c r="A641" s="7">
        <v>490</v>
      </c>
      <c r="B641" s="8">
        <v>100000284316</v>
      </c>
      <c r="C641" s="7">
        <v>0</v>
      </c>
      <c r="D641" s="9" t="s">
        <v>29</v>
      </c>
      <c r="E641" s="9" t="s">
        <v>1623</v>
      </c>
      <c r="F641" s="10">
        <v>59000</v>
      </c>
      <c r="G641" s="10">
        <v>-58999</v>
      </c>
      <c r="H641" s="9">
        <v>1</v>
      </c>
    </row>
    <row r="642" spans="1:8">
      <c r="A642" s="7">
        <v>491</v>
      </c>
      <c r="B642" s="8">
        <v>100000284317</v>
      </c>
      <c r="C642" s="7">
        <v>0</v>
      </c>
      <c r="D642" s="9" t="s">
        <v>29</v>
      </c>
      <c r="E642" s="9" t="s">
        <v>1624</v>
      </c>
      <c r="F642" s="10">
        <v>59000</v>
      </c>
      <c r="G642" s="10">
        <v>-58999</v>
      </c>
      <c r="H642" s="9">
        <v>1</v>
      </c>
    </row>
    <row r="643" spans="1:8">
      <c r="A643" s="7">
        <v>492</v>
      </c>
      <c r="B643" s="8">
        <v>100000284318</v>
      </c>
      <c r="C643" s="7">
        <v>0</v>
      </c>
      <c r="D643" s="9" t="s">
        <v>29</v>
      </c>
      <c r="E643" s="9" t="s">
        <v>1625</v>
      </c>
      <c r="F643" s="10">
        <v>59000</v>
      </c>
      <c r="G643" s="10">
        <v>-58999</v>
      </c>
      <c r="H643" s="9">
        <v>1</v>
      </c>
    </row>
    <row r="644" spans="1:8">
      <c r="A644" s="7">
        <v>493</v>
      </c>
      <c r="B644" s="8">
        <v>100000284319</v>
      </c>
      <c r="C644" s="7">
        <v>0</v>
      </c>
      <c r="D644" s="9" t="s">
        <v>29</v>
      </c>
      <c r="E644" s="9" t="s">
        <v>1626</v>
      </c>
      <c r="F644" s="10">
        <v>59000</v>
      </c>
      <c r="G644" s="10">
        <v>-58999</v>
      </c>
      <c r="H644" s="9">
        <v>1</v>
      </c>
    </row>
    <row r="645" spans="1:8">
      <c r="A645" s="7">
        <v>494</v>
      </c>
      <c r="B645" s="8">
        <v>100000284320</v>
      </c>
      <c r="C645" s="7">
        <v>0</v>
      </c>
      <c r="D645" s="9" t="s">
        <v>29</v>
      </c>
      <c r="E645" s="9" t="s">
        <v>1627</v>
      </c>
      <c r="F645" s="10">
        <v>59000</v>
      </c>
      <c r="G645" s="10">
        <v>-58999</v>
      </c>
      <c r="H645" s="9">
        <v>1</v>
      </c>
    </row>
    <row r="646" spans="1:8">
      <c r="A646" s="7">
        <v>495</v>
      </c>
      <c r="B646" s="8">
        <v>100000284321</v>
      </c>
      <c r="C646" s="7">
        <v>0</v>
      </c>
      <c r="D646" s="9" t="s">
        <v>29</v>
      </c>
      <c r="E646" s="9" t="s">
        <v>1628</v>
      </c>
      <c r="F646" s="10">
        <v>59000</v>
      </c>
      <c r="G646" s="10">
        <v>-58999</v>
      </c>
      <c r="H646" s="9">
        <v>1</v>
      </c>
    </row>
    <row r="647" spans="1:8">
      <c r="A647" s="7">
        <v>496</v>
      </c>
      <c r="B647" s="8">
        <v>100000284322</v>
      </c>
      <c r="C647" s="7">
        <v>0</v>
      </c>
      <c r="D647" s="9" t="s">
        <v>29</v>
      </c>
      <c r="E647" s="9" t="s">
        <v>1629</v>
      </c>
      <c r="F647" s="10">
        <v>59000</v>
      </c>
      <c r="G647" s="10">
        <v>-58999</v>
      </c>
      <c r="H647" s="9">
        <v>1</v>
      </c>
    </row>
    <row r="648" spans="1:8">
      <c r="A648" s="7">
        <v>497</v>
      </c>
      <c r="B648" s="8">
        <v>100000284323</v>
      </c>
      <c r="C648" s="7">
        <v>0</v>
      </c>
      <c r="D648" s="9" t="s">
        <v>29</v>
      </c>
      <c r="E648" s="9" t="s">
        <v>1630</v>
      </c>
      <c r="F648" s="10">
        <v>59000</v>
      </c>
      <c r="G648" s="10">
        <v>-58999</v>
      </c>
      <c r="H648" s="9">
        <v>1</v>
      </c>
    </row>
    <row r="649" spans="1:8">
      <c r="A649" s="7">
        <v>498</v>
      </c>
      <c r="B649" s="8">
        <v>100000284324</v>
      </c>
      <c r="C649" s="7">
        <v>0</v>
      </c>
      <c r="D649" s="9" t="s">
        <v>29</v>
      </c>
      <c r="E649" s="9" t="s">
        <v>1631</v>
      </c>
      <c r="F649" s="10">
        <v>59000</v>
      </c>
      <c r="G649" s="10">
        <v>-58999</v>
      </c>
      <c r="H649" s="9">
        <v>1</v>
      </c>
    </row>
    <row r="650" spans="1:8">
      <c r="A650" s="7">
        <v>499</v>
      </c>
      <c r="B650" s="8">
        <v>100000284325</v>
      </c>
      <c r="C650" s="7">
        <v>0</v>
      </c>
      <c r="D650" s="9" t="s">
        <v>29</v>
      </c>
      <c r="E650" s="9" t="s">
        <v>1632</v>
      </c>
      <c r="F650" s="10">
        <v>59000</v>
      </c>
      <c r="G650" s="10">
        <v>-58999</v>
      </c>
      <c r="H650" s="9">
        <v>1</v>
      </c>
    </row>
    <row r="651" spans="1:8">
      <c r="A651" s="7">
        <v>500</v>
      </c>
      <c r="B651" s="8">
        <v>100000284326</v>
      </c>
      <c r="C651" s="7">
        <v>0</v>
      </c>
      <c r="D651" s="9" t="s">
        <v>29</v>
      </c>
      <c r="E651" s="9" t="s">
        <v>1633</v>
      </c>
      <c r="F651" s="10">
        <v>59000</v>
      </c>
      <c r="G651" s="10">
        <v>-58999</v>
      </c>
      <c r="H651" s="9">
        <v>1</v>
      </c>
    </row>
    <row r="652" spans="1:8">
      <c r="A652" s="7">
        <v>501</v>
      </c>
      <c r="B652" s="8">
        <v>100000284327</v>
      </c>
      <c r="C652" s="7">
        <v>0</v>
      </c>
      <c r="D652" s="9" t="s">
        <v>29</v>
      </c>
      <c r="E652" s="9" t="s">
        <v>1634</v>
      </c>
      <c r="F652" s="10">
        <v>59000</v>
      </c>
      <c r="G652" s="10">
        <v>-58999</v>
      </c>
      <c r="H652" s="9">
        <v>1</v>
      </c>
    </row>
    <row r="653" spans="1:8">
      <c r="A653" s="7">
        <v>502</v>
      </c>
      <c r="B653" s="8">
        <v>100000284328</v>
      </c>
      <c r="C653" s="7">
        <v>0</v>
      </c>
      <c r="D653" s="9" t="s">
        <v>29</v>
      </c>
      <c r="E653" s="9" t="s">
        <v>1635</v>
      </c>
      <c r="F653" s="10">
        <v>59000</v>
      </c>
      <c r="G653" s="10">
        <v>-58999</v>
      </c>
      <c r="H653" s="9">
        <v>1</v>
      </c>
    </row>
    <row r="654" spans="1:8">
      <c r="A654" s="7">
        <v>503</v>
      </c>
      <c r="B654" s="8">
        <v>100000284329</v>
      </c>
      <c r="C654" s="7">
        <v>0</v>
      </c>
      <c r="D654" s="9" t="s">
        <v>29</v>
      </c>
      <c r="E654" s="9" t="s">
        <v>1636</v>
      </c>
      <c r="F654" s="10">
        <v>59000</v>
      </c>
      <c r="G654" s="10">
        <v>-58999</v>
      </c>
      <c r="H654" s="9">
        <v>1</v>
      </c>
    </row>
    <row r="655" spans="1:8">
      <c r="A655" s="7">
        <v>504</v>
      </c>
      <c r="B655" s="8">
        <v>100000284330</v>
      </c>
      <c r="C655" s="7">
        <v>0</v>
      </c>
      <c r="D655" s="9" t="s">
        <v>29</v>
      </c>
      <c r="E655" s="9" t="s">
        <v>1637</v>
      </c>
      <c r="F655" s="10">
        <v>59000</v>
      </c>
      <c r="G655" s="10">
        <v>-58999</v>
      </c>
      <c r="H655" s="9">
        <v>1</v>
      </c>
    </row>
    <row r="656" spans="1:8">
      <c r="A656" s="7">
        <v>505</v>
      </c>
      <c r="B656" s="8">
        <v>100000284331</v>
      </c>
      <c r="C656" s="7">
        <v>0</v>
      </c>
      <c r="D656" s="9" t="s">
        <v>29</v>
      </c>
      <c r="E656" s="9" t="s">
        <v>1638</v>
      </c>
      <c r="F656" s="10">
        <v>59000</v>
      </c>
      <c r="G656" s="10">
        <v>-58999</v>
      </c>
      <c r="H656" s="9">
        <v>1</v>
      </c>
    </row>
    <row r="657" spans="1:8">
      <c r="A657" s="7">
        <v>506</v>
      </c>
      <c r="B657" s="8">
        <v>100000284332</v>
      </c>
      <c r="C657" s="7">
        <v>0</v>
      </c>
      <c r="D657" s="9" t="s">
        <v>29</v>
      </c>
      <c r="E657" s="9" t="s">
        <v>1639</v>
      </c>
      <c r="F657" s="10">
        <v>59000</v>
      </c>
      <c r="G657" s="10">
        <v>-58999</v>
      </c>
      <c r="H657" s="9">
        <v>1</v>
      </c>
    </row>
    <row r="658" spans="1:8">
      <c r="A658" s="7">
        <v>507</v>
      </c>
      <c r="B658" s="8">
        <v>100000284333</v>
      </c>
      <c r="C658" s="7">
        <v>0</v>
      </c>
      <c r="D658" s="9" t="s">
        <v>29</v>
      </c>
      <c r="E658" s="9" t="s">
        <v>1640</v>
      </c>
      <c r="F658" s="10">
        <v>59000</v>
      </c>
      <c r="G658" s="10">
        <v>-58999</v>
      </c>
      <c r="H658" s="9">
        <v>1</v>
      </c>
    </row>
    <row r="659" spans="1:8">
      <c r="A659" s="7">
        <v>508</v>
      </c>
      <c r="B659" s="8">
        <v>100000284334</v>
      </c>
      <c r="C659" s="7">
        <v>0</v>
      </c>
      <c r="D659" s="9" t="s">
        <v>29</v>
      </c>
      <c r="E659" s="9" t="s">
        <v>1641</v>
      </c>
      <c r="F659" s="10">
        <v>59000</v>
      </c>
      <c r="G659" s="10">
        <v>-58999</v>
      </c>
      <c r="H659" s="9">
        <v>1</v>
      </c>
    </row>
    <row r="660" spans="1:8">
      <c r="A660" s="7">
        <v>509</v>
      </c>
      <c r="B660" s="8">
        <v>100000284335</v>
      </c>
      <c r="C660" s="7">
        <v>0</v>
      </c>
      <c r="D660" s="9" t="s">
        <v>29</v>
      </c>
      <c r="E660" s="9" t="s">
        <v>1642</v>
      </c>
      <c r="F660" s="10">
        <v>59000</v>
      </c>
      <c r="G660" s="10">
        <v>-58999</v>
      </c>
      <c r="H660" s="9">
        <v>1</v>
      </c>
    </row>
    <row r="661" spans="1:8">
      <c r="A661" s="7">
        <v>510</v>
      </c>
      <c r="B661" s="8">
        <v>100000284336</v>
      </c>
      <c r="C661" s="7">
        <v>0</v>
      </c>
      <c r="D661" s="9" t="s">
        <v>29</v>
      </c>
      <c r="E661" s="9" t="s">
        <v>1643</v>
      </c>
      <c r="F661" s="10">
        <v>59000</v>
      </c>
      <c r="G661" s="10">
        <v>-58999</v>
      </c>
      <c r="H661" s="9">
        <v>1</v>
      </c>
    </row>
    <row r="662" spans="1:8">
      <c r="A662" s="7">
        <v>511</v>
      </c>
      <c r="B662" s="8">
        <v>100000284337</v>
      </c>
      <c r="C662" s="7">
        <v>0</v>
      </c>
      <c r="D662" s="9" t="s">
        <v>29</v>
      </c>
      <c r="E662" s="9" t="s">
        <v>1644</v>
      </c>
      <c r="F662" s="10">
        <v>59000</v>
      </c>
      <c r="G662" s="10">
        <v>-58999</v>
      </c>
      <c r="H662" s="9">
        <v>1</v>
      </c>
    </row>
    <row r="663" spans="1:8">
      <c r="A663" s="7">
        <v>512</v>
      </c>
      <c r="B663" s="8">
        <v>100000284338</v>
      </c>
      <c r="C663" s="7">
        <v>0</v>
      </c>
      <c r="D663" s="9" t="s">
        <v>29</v>
      </c>
      <c r="E663" s="9" t="s">
        <v>1645</v>
      </c>
      <c r="F663" s="10">
        <v>59000</v>
      </c>
      <c r="G663" s="10">
        <v>-58999</v>
      </c>
      <c r="H663" s="9">
        <v>1</v>
      </c>
    </row>
    <row r="664" spans="1:8">
      <c r="A664" s="7">
        <v>513</v>
      </c>
      <c r="B664" s="8">
        <v>100000284339</v>
      </c>
      <c r="C664" s="7">
        <v>0</v>
      </c>
      <c r="D664" s="9" t="s">
        <v>29</v>
      </c>
      <c r="E664" s="9" t="s">
        <v>1646</v>
      </c>
      <c r="F664" s="10">
        <v>59000</v>
      </c>
      <c r="G664" s="10">
        <v>-58999</v>
      </c>
      <c r="H664" s="9">
        <v>1</v>
      </c>
    </row>
    <row r="665" spans="1:8">
      <c r="A665" s="7">
        <v>514</v>
      </c>
      <c r="B665" s="8">
        <v>100000284340</v>
      </c>
      <c r="C665" s="7">
        <v>0</v>
      </c>
      <c r="D665" s="9" t="s">
        <v>29</v>
      </c>
      <c r="E665" s="9" t="s">
        <v>1647</v>
      </c>
      <c r="F665" s="10">
        <v>59000</v>
      </c>
      <c r="G665" s="10">
        <v>-58999</v>
      </c>
      <c r="H665" s="9">
        <v>1</v>
      </c>
    </row>
    <row r="666" spans="1:8">
      <c r="A666" s="7">
        <v>515</v>
      </c>
      <c r="B666" s="8">
        <v>100000284341</v>
      </c>
      <c r="C666" s="7">
        <v>0</v>
      </c>
      <c r="D666" s="9" t="s">
        <v>29</v>
      </c>
      <c r="E666" s="9" t="s">
        <v>1648</v>
      </c>
      <c r="F666" s="10">
        <v>59000</v>
      </c>
      <c r="G666" s="10">
        <v>-58999</v>
      </c>
      <c r="H666" s="9">
        <v>1</v>
      </c>
    </row>
    <row r="667" spans="1:8">
      <c r="A667" s="7">
        <v>516</v>
      </c>
      <c r="B667" s="8">
        <v>100000284342</v>
      </c>
      <c r="C667" s="7">
        <v>0</v>
      </c>
      <c r="D667" s="9" t="s">
        <v>29</v>
      </c>
      <c r="E667" s="9" t="s">
        <v>1649</v>
      </c>
      <c r="F667" s="10">
        <v>59000</v>
      </c>
      <c r="G667" s="10">
        <v>-58999</v>
      </c>
      <c r="H667" s="9">
        <v>1</v>
      </c>
    </row>
    <row r="668" spans="1:8">
      <c r="A668" s="7">
        <v>517</v>
      </c>
      <c r="B668" s="8">
        <v>100000284343</v>
      </c>
      <c r="C668" s="7">
        <v>0</v>
      </c>
      <c r="D668" s="9" t="s">
        <v>29</v>
      </c>
      <c r="E668" s="9" t="s">
        <v>1650</v>
      </c>
      <c r="F668" s="10">
        <v>59000</v>
      </c>
      <c r="G668" s="10">
        <v>-58999</v>
      </c>
      <c r="H668" s="9">
        <v>1</v>
      </c>
    </row>
    <row r="669" spans="1:8">
      <c r="A669" s="7">
        <v>518</v>
      </c>
      <c r="B669" s="8">
        <v>100000284344</v>
      </c>
      <c r="C669" s="7">
        <v>0</v>
      </c>
      <c r="D669" s="9" t="s">
        <v>29</v>
      </c>
      <c r="E669" s="9" t="s">
        <v>1651</v>
      </c>
      <c r="F669" s="10">
        <v>59000</v>
      </c>
      <c r="G669" s="10">
        <v>-58999</v>
      </c>
      <c r="H669" s="9">
        <v>1</v>
      </c>
    </row>
    <row r="670" spans="1:8">
      <c r="A670" s="7">
        <v>519</v>
      </c>
      <c r="B670" s="8">
        <v>100000284345</v>
      </c>
      <c r="C670" s="7">
        <v>0</v>
      </c>
      <c r="D670" s="9" t="s">
        <v>29</v>
      </c>
      <c r="E670" s="9" t="s">
        <v>1652</v>
      </c>
      <c r="F670" s="10">
        <v>59000</v>
      </c>
      <c r="G670" s="10">
        <v>-58999</v>
      </c>
      <c r="H670" s="9">
        <v>1</v>
      </c>
    </row>
    <row r="671" spans="1:8">
      <c r="A671" s="7">
        <v>520</v>
      </c>
      <c r="B671" s="8">
        <v>100000284346</v>
      </c>
      <c r="C671" s="7">
        <v>0</v>
      </c>
      <c r="D671" s="9" t="s">
        <v>29</v>
      </c>
      <c r="E671" s="9" t="s">
        <v>1653</v>
      </c>
      <c r="F671" s="10">
        <v>59000</v>
      </c>
      <c r="G671" s="10">
        <v>-58999</v>
      </c>
      <c r="H671" s="9">
        <v>1</v>
      </c>
    </row>
    <row r="672" spans="1:8">
      <c r="A672" s="7">
        <v>521</v>
      </c>
      <c r="B672" s="8">
        <v>100000284347</v>
      </c>
      <c r="C672" s="7">
        <v>0</v>
      </c>
      <c r="D672" s="9" t="s">
        <v>29</v>
      </c>
      <c r="E672" s="9" t="s">
        <v>1654</v>
      </c>
      <c r="F672" s="10">
        <v>59000</v>
      </c>
      <c r="G672" s="10">
        <v>-58999</v>
      </c>
      <c r="H672" s="9">
        <v>1</v>
      </c>
    </row>
    <row r="673" spans="1:8">
      <c r="A673" s="7">
        <v>522</v>
      </c>
      <c r="B673" s="8">
        <v>100000284348</v>
      </c>
      <c r="C673" s="7">
        <v>0</v>
      </c>
      <c r="D673" s="9" t="s">
        <v>29</v>
      </c>
      <c r="E673" s="9" t="s">
        <v>1655</v>
      </c>
      <c r="F673" s="10">
        <v>59000</v>
      </c>
      <c r="G673" s="10">
        <v>-58999</v>
      </c>
      <c r="H673" s="9">
        <v>1</v>
      </c>
    </row>
    <row r="674" spans="1:8">
      <c r="A674" s="7">
        <v>523</v>
      </c>
      <c r="B674" s="8">
        <v>100000284349</v>
      </c>
      <c r="C674" s="7">
        <v>0</v>
      </c>
      <c r="D674" s="9" t="s">
        <v>29</v>
      </c>
      <c r="E674" s="9" t="s">
        <v>1656</v>
      </c>
      <c r="F674" s="10">
        <v>59000</v>
      </c>
      <c r="G674" s="10">
        <v>-58999</v>
      </c>
      <c r="H674" s="9">
        <v>1</v>
      </c>
    </row>
    <row r="675" spans="1:8">
      <c r="A675" s="7">
        <v>524</v>
      </c>
      <c r="B675" s="8">
        <v>100000284350</v>
      </c>
      <c r="C675" s="7">
        <v>0</v>
      </c>
      <c r="D675" s="9" t="s">
        <v>29</v>
      </c>
      <c r="E675" s="9" t="s">
        <v>1657</v>
      </c>
      <c r="F675" s="10">
        <v>59000</v>
      </c>
      <c r="G675" s="10">
        <v>-58999</v>
      </c>
      <c r="H675" s="9">
        <v>1</v>
      </c>
    </row>
    <row r="676" spans="1:8">
      <c r="A676" s="7">
        <v>525</v>
      </c>
      <c r="B676" s="8">
        <v>100000284351</v>
      </c>
      <c r="C676" s="7">
        <v>0</v>
      </c>
      <c r="D676" s="9" t="s">
        <v>29</v>
      </c>
      <c r="E676" s="9" t="s">
        <v>1658</v>
      </c>
      <c r="F676" s="10">
        <v>59000</v>
      </c>
      <c r="G676" s="10">
        <v>-58999</v>
      </c>
      <c r="H676" s="9">
        <v>1</v>
      </c>
    </row>
    <row r="677" spans="1:8">
      <c r="A677" s="7">
        <v>526</v>
      </c>
      <c r="B677" s="8">
        <v>100000284352</v>
      </c>
      <c r="C677" s="7">
        <v>0</v>
      </c>
      <c r="D677" s="9" t="s">
        <v>29</v>
      </c>
      <c r="E677" s="9" t="s">
        <v>1659</v>
      </c>
      <c r="F677" s="10">
        <v>59000</v>
      </c>
      <c r="G677" s="10">
        <v>-58999</v>
      </c>
      <c r="H677" s="9">
        <v>1</v>
      </c>
    </row>
    <row r="678" spans="1:8">
      <c r="A678" s="7">
        <v>527</v>
      </c>
      <c r="B678" s="8">
        <v>100000284353</v>
      </c>
      <c r="C678" s="7">
        <v>0</v>
      </c>
      <c r="D678" s="9" t="s">
        <v>29</v>
      </c>
      <c r="E678" s="9" t="s">
        <v>1660</v>
      </c>
      <c r="F678" s="10">
        <v>59000</v>
      </c>
      <c r="G678" s="10">
        <v>-58999</v>
      </c>
      <c r="H678" s="9">
        <v>1</v>
      </c>
    </row>
    <row r="679" spans="1:8">
      <c r="A679" s="7">
        <v>528</v>
      </c>
      <c r="B679" s="8">
        <v>100000284354</v>
      </c>
      <c r="C679" s="7">
        <v>0</v>
      </c>
      <c r="D679" s="9" t="s">
        <v>29</v>
      </c>
      <c r="E679" s="9" t="s">
        <v>1661</v>
      </c>
      <c r="F679" s="10">
        <v>59000</v>
      </c>
      <c r="G679" s="10">
        <v>-58999</v>
      </c>
      <c r="H679" s="9">
        <v>1</v>
      </c>
    </row>
    <row r="680" spans="1:8">
      <c r="A680" s="7">
        <v>529</v>
      </c>
      <c r="B680" s="8">
        <v>100000284355</v>
      </c>
      <c r="C680" s="7">
        <v>0</v>
      </c>
      <c r="D680" s="9" t="s">
        <v>29</v>
      </c>
      <c r="E680" s="9" t="s">
        <v>1662</v>
      </c>
      <c r="F680" s="10">
        <v>59000</v>
      </c>
      <c r="G680" s="10">
        <v>-58999</v>
      </c>
      <c r="H680" s="9">
        <v>1</v>
      </c>
    </row>
    <row r="681" spans="1:8">
      <c r="A681" s="7">
        <v>530</v>
      </c>
      <c r="B681" s="8">
        <v>100000284356</v>
      </c>
      <c r="C681" s="7">
        <v>0</v>
      </c>
      <c r="D681" s="9" t="s">
        <v>29</v>
      </c>
      <c r="E681" s="9" t="s">
        <v>1663</v>
      </c>
      <c r="F681" s="10">
        <v>59000</v>
      </c>
      <c r="G681" s="10">
        <v>-58999</v>
      </c>
      <c r="H681" s="9">
        <v>1</v>
      </c>
    </row>
    <row r="682" spans="1:8">
      <c r="A682" s="7">
        <v>531</v>
      </c>
      <c r="B682" s="8">
        <v>100000284357</v>
      </c>
      <c r="C682" s="7">
        <v>0</v>
      </c>
      <c r="D682" s="9" t="s">
        <v>29</v>
      </c>
      <c r="E682" s="9" t="s">
        <v>1664</v>
      </c>
      <c r="F682" s="10">
        <v>59000</v>
      </c>
      <c r="G682" s="10">
        <v>-58999</v>
      </c>
      <c r="H682" s="9">
        <v>1</v>
      </c>
    </row>
    <row r="683" spans="1:8">
      <c r="A683" s="7">
        <v>532</v>
      </c>
      <c r="B683" s="8">
        <v>100000284358</v>
      </c>
      <c r="C683" s="7">
        <v>0</v>
      </c>
      <c r="D683" s="9" t="s">
        <v>29</v>
      </c>
      <c r="E683" s="9" t="s">
        <v>1665</v>
      </c>
      <c r="F683" s="10">
        <v>59000</v>
      </c>
      <c r="G683" s="10">
        <v>-58999</v>
      </c>
      <c r="H683" s="9">
        <v>1</v>
      </c>
    </row>
    <row r="684" spans="1:8">
      <c r="A684" s="7">
        <v>533</v>
      </c>
      <c r="B684" s="8">
        <v>100000284359</v>
      </c>
      <c r="C684" s="7">
        <v>0</v>
      </c>
      <c r="D684" s="9" t="s">
        <v>29</v>
      </c>
      <c r="E684" s="9" t="s">
        <v>1666</v>
      </c>
      <c r="F684" s="10">
        <v>59000</v>
      </c>
      <c r="G684" s="10">
        <v>-58999</v>
      </c>
      <c r="H684" s="9">
        <v>1</v>
      </c>
    </row>
    <row r="685" spans="1:8">
      <c r="A685" s="7">
        <v>534</v>
      </c>
      <c r="B685" s="8">
        <v>100000284360</v>
      </c>
      <c r="C685" s="7">
        <v>0</v>
      </c>
      <c r="D685" s="9" t="s">
        <v>29</v>
      </c>
      <c r="E685" s="9" t="s">
        <v>1667</v>
      </c>
      <c r="F685" s="10">
        <v>59000</v>
      </c>
      <c r="G685" s="10">
        <v>-58999</v>
      </c>
      <c r="H685" s="9">
        <v>1</v>
      </c>
    </row>
    <row r="686" spans="1:8">
      <c r="A686" s="7">
        <v>535</v>
      </c>
      <c r="B686" s="8">
        <v>100000284361</v>
      </c>
      <c r="C686" s="7">
        <v>0</v>
      </c>
      <c r="D686" s="9" t="s">
        <v>29</v>
      </c>
      <c r="E686" s="9" t="s">
        <v>1668</v>
      </c>
      <c r="F686" s="10">
        <v>59000</v>
      </c>
      <c r="G686" s="10">
        <v>-58999</v>
      </c>
      <c r="H686" s="9">
        <v>1</v>
      </c>
    </row>
    <row r="687" spans="1:8">
      <c r="A687" s="7">
        <v>536</v>
      </c>
      <c r="B687" s="8">
        <v>100000284362</v>
      </c>
      <c r="C687" s="7">
        <v>0</v>
      </c>
      <c r="D687" s="9" t="s">
        <v>29</v>
      </c>
      <c r="E687" s="9" t="s">
        <v>1669</v>
      </c>
      <c r="F687" s="10">
        <v>59000</v>
      </c>
      <c r="G687" s="10">
        <v>-58999</v>
      </c>
      <c r="H687" s="9">
        <v>1</v>
      </c>
    </row>
    <row r="688" spans="1:8">
      <c r="A688" s="7">
        <v>537</v>
      </c>
      <c r="B688" s="8">
        <v>100000284363</v>
      </c>
      <c r="C688" s="7">
        <v>0</v>
      </c>
      <c r="D688" s="9" t="s">
        <v>29</v>
      </c>
      <c r="E688" s="9" t="s">
        <v>1670</v>
      </c>
      <c r="F688" s="10">
        <v>59000</v>
      </c>
      <c r="G688" s="10">
        <v>-58999</v>
      </c>
      <c r="H688" s="9">
        <v>1</v>
      </c>
    </row>
    <row r="689" spans="1:8">
      <c r="A689" s="7">
        <v>538</v>
      </c>
      <c r="B689" s="8">
        <v>100000284364</v>
      </c>
      <c r="C689" s="7">
        <v>0</v>
      </c>
      <c r="D689" s="9" t="s">
        <v>29</v>
      </c>
      <c r="E689" s="9" t="s">
        <v>1671</v>
      </c>
      <c r="F689" s="10">
        <v>59000</v>
      </c>
      <c r="G689" s="10">
        <v>-58999</v>
      </c>
      <c r="H689" s="9">
        <v>1</v>
      </c>
    </row>
    <row r="690" spans="1:8">
      <c r="A690" s="7">
        <v>539</v>
      </c>
      <c r="B690" s="8">
        <v>100000284365</v>
      </c>
      <c r="C690" s="7">
        <v>0</v>
      </c>
      <c r="D690" s="9" t="s">
        <v>29</v>
      </c>
      <c r="E690" s="9" t="s">
        <v>1672</v>
      </c>
      <c r="F690" s="10">
        <v>59000</v>
      </c>
      <c r="G690" s="10">
        <v>-58999</v>
      </c>
      <c r="H690" s="9">
        <v>1</v>
      </c>
    </row>
    <row r="691" spans="1:8">
      <c r="A691" s="7">
        <v>540</v>
      </c>
      <c r="B691" s="8">
        <v>100000284366</v>
      </c>
      <c r="C691" s="7">
        <v>0</v>
      </c>
      <c r="D691" s="9" t="s">
        <v>29</v>
      </c>
      <c r="E691" s="9" t="s">
        <v>1673</v>
      </c>
      <c r="F691" s="10">
        <v>59000</v>
      </c>
      <c r="G691" s="10">
        <v>-58999</v>
      </c>
      <c r="H691" s="9">
        <v>1</v>
      </c>
    </row>
    <row r="692" spans="1:8">
      <c r="A692" s="7">
        <v>541</v>
      </c>
      <c r="B692" s="8">
        <v>100000284367</v>
      </c>
      <c r="C692" s="7">
        <v>0</v>
      </c>
      <c r="D692" s="9" t="s">
        <v>29</v>
      </c>
      <c r="E692" s="9" t="s">
        <v>1674</v>
      </c>
      <c r="F692" s="10">
        <v>59000</v>
      </c>
      <c r="G692" s="10">
        <v>-58999</v>
      </c>
      <c r="H692" s="9">
        <v>1</v>
      </c>
    </row>
    <row r="693" spans="1:8">
      <c r="A693" s="7">
        <v>542</v>
      </c>
      <c r="B693" s="8">
        <v>100000284368</v>
      </c>
      <c r="C693" s="7">
        <v>0</v>
      </c>
      <c r="D693" s="9" t="s">
        <v>29</v>
      </c>
      <c r="E693" s="9" t="s">
        <v>1675</v>
      </c>
      <c r="F693" s="10">
        <v>59000</v>
      </c>
      <c r="G693" s="10">
        <v>-58999</v>
      </c>
      <c r="H693" s="9">
        <v>1</v>
      </c>
    </row>
    <row r="694" spans="1:8">
      <c r="A694" s="7">
        <v>543</v>
      </c>
      <c r="B694" s="8">
        <v>100000284369</v>
      </c>
      <c r="C694" s="7">
        <v>0</v>
      </c>
      <c r="D694" s="9" t="s">
        <v>29</v>
      </c>
      <c r="E694" s="9" t="s">
        <v>1676</v>
      </c>
      <c r="F694" s="10">
        <v>59000</v>
      </c>
      <c r="G694" s="10">
        <v>-58999</v>
      </c>
      <c r="H694" s="9">
        <v>1</v>
      </c>
    </row>
    <row r="695" spans="1:8">
      <c r="A695" s="7">
        <v>544</v>
      </c>
      <c r="B695" s="8">
        <v>100000284370</v>
      </c>
      <c r="C695" s="7">
        <v>0</v>
      </c>
      <c r="D695" s="9" t="s">
        <v>29</v>
      </c>
      <c r="E695" s="9" t="s">
        <v>1677</v>
      </c>
      <c r="F695" s="10">
        <v>59000</v>
      </c>
      <c r="G695" s="10">
        <v>-58999</v>
      </c>
      <c r="H695" s="9">
        <v>1</v>
      </c>
    </row>
    <row r="696" spans="1:8">
      <c r="A696" s="7">
        <v>545</v>
      </c>
      <c r="B696" s="8">
        <v>100000284371</v>
      </c>
      <c r="C696" s="7">
        <v>0</v>
      </c>
      <c r="D696" s="9" t="s">
        <v>29</v>
      </c>
      <c r="E696" s="9" t="s">
        <v>1678</v>
      </c>
      <c r="F696" s="10">
        <v>59000</v>
      </c>
      <c r="G696" s="10">
        <v>-58999</v>
      </c>
      <c r="H696" s="9">
        <v>1</v>
      </c>
    </row>
    <row r="697" spans="1:8">
      <c r="A697" s="7">
        <v>546</v>
      </c>
      <c r="B697" s="8">
        <v>100000284372</v>
      </c>
      <c r="C697" s="7">
        <v>0</v>
      </c>
      <c r="D697" s="9" t="s">
        <v>29</v>
      </c>
      <c r="E697" s="9" t="s">
        <v>1679</v>
      </c>
      <c r="F697" s="10">
        <v>59000</v>
      </c>
      <c r="G697" s="10">
        <v>-58999</v>
      </c>
      <c r="H697" s="9">
        <v>1</v>
      </c>
    </row>
    <row r="698" spans="1:8">
      <c r="A698" s="7">
        <v>547</v>
      </c>
      <c r="B698" s="8">
        <v>100000284373</v>
      </c>
      <c r="C698" s="7">
        <v>0</v>
      </c>
      <c r="D698" s="9" t="s">
        <v>29</v>
      </c>
      <c r="E698" s="9" t="s">
        <v>1680</v>
      </c>
      <c r="F698" s="10">
        <v>59000</v>
      </c>
      <c r="G698" s="10">
        <v>-58999</v>
      </c>
      <c r="H698" s="9">
        <v>1</v>
      </c>
    </row>
    <row r="699" spans="1:8">
      <c r="A699" s="7">
        <v>548</v>
      </c>
      <c r="B699" s="8">
        <v>100000284374</v>
      </c>
      <c r="C699" s="7">
        <v>0</v>
      </c>
      <c r="D699" s="9" t="s">
        <v>29</v>
      </c>
      <c r="E699" s="9" t="s">
        <v>1681</v>
      </c>
      <c r="F699" s="10">
        <v>59000</v>
      </c>
      <c r="G699" s="10">
        <v>-58999</v>
      </c>
      <c r="H699" s="9">
        <v>1</v>
      </c>
    </row>
    <row r="700" spans="1:8">
      <c r="A700" s="7">
        <v>549</v>
      </c>
      <c r="B700" s="8">
        <v>100000284375</v>
      </c>
      <c r="C700" s="7">
        <v>0</v>
      </c>
      <c r="D700" s="9" t="s">
        <v>29</v>
      </c>
      <c r="E700" s="9" t="s">
        <v>1682</v>
      </c>
      <c r="F700" s="10">
        <v>59000</v>
      </c>
      <c r="G700" s="10">
        <v>-58999</v>
      </c>
      <c r="H700" s="9">
        <v>1</v>
      </c>
    </row>
    <row r="701" spans="1:8">
      <c r="A701" s="7">
        <v>550</v>
      </c>
      <c r="B701" s="8">
        <v>100000284376</v>
      </c>
      <c r="C701" s="7">
        <v>0</v>
      </c>
      <c r="D701" s="9" t="s">
        <v>29</v>
      </c>
      <c r="E701" s="9" t="s">
        <v>1683</v>
      </c>
      <c r="F701" s="10">
        <v>59000</v>
      </c>
      <c r="G701" s="10">
        <v>-58999</v>
      </c>
      <c r="H701" s="9">
        <v>1</v>
      </c>
    </row>
    <row r="702" spans="1:8">
      <c r="A702" s="7">
        <v>551</v>
      </c>
      <c r="B702" s="8">
        <v>100000284377</v>
      </c>
      <c r="C702" s="7">
        <v>0</v>
      </c>
      <c r="D702" s="9" t="s">
        <v>29</v>
      </c>
      <c r="E702" s="9" t="s">
        <v>1684</v>
      </c>
      <c r="F702" s="10">
        <v>59000</v>
      </c>
      <c r="G702" s="10">
        <v>-58999</v>
      </c>
      <c r="H702" s="9">
        <v>1</v>
      </c>
    </row>
    <row r="703" spans="1:8">
      <c r="A703" s="7">
        <v>552</v>
      </c>
      <c r="B703" s="8">
        <v>100000284378</v>
      </c>
      <c r="C703" s="7">
        <v>0</v>
      </c>
      <c r="D703" s="9" t="s">
        <v>29</v>
      </c>
      <c r="E703" s="9" t="s">
        <v>1685</v>
      </c>
      <c r="F703" s="10">
        <v>59000</v>
      </c>
      <c r="G703" s="10">
        <v>-58999</v>
      </c>
      <c r="H703" s="9">
        <v>1</v>
      </c>
    </row>
    <row r="704" spans="1:8">
      <c r="A704" s="7">
        <v>553</v>
      </c>
      <c r="B704" s="8">
        <v>100000284379</v>
      </c>
      <c r="C704" s="7">
        <v>0</v>
      </c>
      <c r="D704" s="9" t="s">
        <v>29</v>
      </c>
      <c r="E704" s="9" t="s">
        <v>1686</v>
      </c>
      <c r="F704" s="10">
        <v>59000</v>
      </c>
      <c r="G704" s="10">
        <v>-58999</v>
      </c>
      <c r="H704" s="9">
        <v>1</v>
      </c>
    </row>
    <row r="705" spans="1:8">
      <c r="A705" s="7">
        <v>554</v>
      </c>
      <c r="B705" s="8">
        <v>100000284380</v>
      </c>
      <c r="C705" s="7">
        <v>0</v>
      </c>
      <c r="D705" s="9" t="s">
        <v>29</v>
      </c>
      <c r="E705" s="9" t="s">
        <v>1687</v>
      </c>
      <c r="F705" s="10">
        <v>59000</v>
      </c>
      <c r="G705" s="10">
        <v>-58999</v>
      </c>
      <c r="H705" s="9">
        <v>1</v>
      </c>
    </row>
    <row r="706" spans="1:8">
      <c r="A706" s="7">
        <v>555</v>
      </c>
      <c r="B706" s="8">
        <v>100000284381</v>
      </c>
      <c r="C706" s="7">
        <v>0</v>
      </c>
      <c r="D706" s="9" t="s">
        <v>29</v>
      </c>
      <c r="E706" s="9" t="s">
        <v>1688</v>
      </c>
      <c r="F706" s="10">
        <v>59000</v>
      </c>
      <c r="G706" s="10">
        <v>-58999</v>
      </c>
      <c r="H706" s="9">
        <v>1</v>
      </c>
    </row>
    <row r="707" spans="1:8">
      <c r="A707" s="7">
        <v>556</v>
      </c>
      <c r="B707" s="8">
        <v>100000284382</v>
      </c>
      <c r="C707" s="7">
        <v>0</v>
      </c>
      <c r="D707" s="9" t="s">
        <v>29</v>
      </c>
      <c r="E707" s="9" t="s">
        <v>1689</v>
      </c>
      <c r="F707" s="10">
        <v>59000</v>
      </c>
      <c r="G707" s="10">
        <v>-58999</v>
      </c>
      <c r="H707" s="9">
        <v>1</v>
      </c>
    </row>
    <row r="708" spans="1:8">
      <c r="A708" s="7">
        <v>557</v>
      </c>
      <c r="B708" s="8">
        <v>100000284383</v>
      </c>
      <c r="C708" s="7">
        <v>0</v>
      </c>
      <c r="D708" s="9" t="s">
        <v>29</v>
      </c>
      <c r="E708" s="9" t="s">
        <v>1690</v>
      </c>
      <c r="F708" s="10">
        <v>59000</v>
      </c>
      <c r="G708" s="10">
        <v>-58999</v>
      </c>
      <c r="H708" s="9">
        <v>1</v>
      </c>
    </row>
    <row r="709" spans="1:8">
      <c r="A709" s="7">
        <v>558</v>
      </c>
      <c r="B709" s="8">
        <v>100000284384</v>
      </c>
      <c r="C709" s="7">
        <v>0</v>
      </c>
      <c r="D709" s="9" t="s">
        <v>29</v>
      </c>
      <c r="E709" s="9" t="s">
        <v>1691</v>
      </c>
      <c r="F709" s="10">
        <v>59000</v>
      </c>
      <c r="G709" s="10">
        <v>-58999</v>
      </c>
      <c r="H709" s="9">
        <v>1</v>
      </c>
    </row>
    <row r="710" spans="1:8">
      <c r="A710" s="7">
        <v>559</v>
      </c>
      <c r="B710" s="8">
        <v>100000284385</v>
      </c>
      <c r="C710" s="7">
        <v>0</v>
      </c>
      <c r="D710" s="9" t="s">
        <v>29</v>
      </c>
      <c r="E710" s="9" t="s">
        <v>1692</v>
      </c>
      <c r="F710" s="10">
        <v>59000</v>
      </c>
      <c r="G710" s="10">
        <v>-58999</v>
      </c>
      <c r="H710" s="9">
        <v>1</v>
      </c>
    </row>
    <row r="711" spans="1:8">
      <c r="A711" s="7">
        <v>560</v>
      </c>
      <c r="B711" s="8">
        <v>100000284386</v>
      </c>
      <c r="C711" s="7">
        <v>0</v>
      </c>
      <c r="D711" s="9" t="s">
        <v>29</v>
      </c>
      <c r="E711" s="9" t="s">
        <v>1693</v>
      </c>
      <c r="F711" s="10">
        <v>59000</v>
      </c>
      <c r="G711" s="10">
        <v>-58999</v>
      </c>
      <c r="H711" s="9">
        <v>1</v>
      </c>
    </row>
    <row r="712" spans="1:8">
      <c r="A712" s="7">
        <v>561</v>
      </c>
      <c r="B712" s="8">
        <v>100000284387</v>
      </c>
      <c r="C712" s="7">
        <v>0</v>
      </c>
      <c r="D712" s="9" t="s">
        <v>29</v>
      </c>
      <c r="E712" s="9" t="s">
        <v>1694</v>
      </c>
      <c r="F712" s="10">
        <v>59000</v>
      </c>
      <c r="G712" s="10">
        <v>-58999</v>
      </c>
      <c r="H712" s="9">
        <v>1</v>
      </c>
    </row>
    <row r="713" spans="1:8">
      <c r="A713" s="7">
        <v>562</v>
      </c>
      <c r="B713" s="8">
        <v>100000284388</v>
      </c>
      <c r="C713" s="7">
        <v>0</v>
      </c>
      <c r="D713" s="9" t="s">
        <v>29</v>
      </c>
      <c r="E713" s="9" t="s">
        <v>1695</v>
      </c>
      <c r="F713" s="10">
        <v>59000</v>
      </c>
      <c r="G713" s="10">
        <v>-58999</v>
      </c>
      <c r="H713" s="9">
        <v>1</v>
      </c>
    </row>
    <row r="714" spans="1:8">
      <c r="A714" s="7">
        <v>563</v>
      </c>
      <c r="B714" s="8">
        <v>100000284389</v>
      </c>
      <c r="C714" s="7">
        <v>0</v>
      </c>
      <c r="D714" s="9" t="s">
        <v>29</v>
      </c>
      <c r="E714" s="9" t="s">
        <v>1696</v>
      </c>
      <c r="F714" s="10">
        <v>59000</v>
      </c>
      <c r="G714" s="10">
        <v>-58999</v>
      </c>
      <c r="H714" s="9">
        <v>1</v>
      </c>
    </row>
    <row r="715" spans="1:8">
      <c r="A715" s="7">
        <v>564</v>
      </c>
      <c r="B715" s="8">
        <v>100000284390</v>
      </c>
      <c r="C715" s="7">
        <v>0</v>
      </c>
      <c r="D715" s="9" t="s">
        <v>29</v>
      </c>
      <c r="E715" s="9" t="s">
        <v>1697</v>
      </c>
      <c r="F715" s="10">
        <v>59000</v>
      </c>
      <c r="G715" s="10">
        <v>-58999</v>
      </c>
      <c r="H715" s="9">
        <v>1</v>
      </c>
    </row>
    <row r="716" spans="1:8">
      <c r="A716" s="7">
        <v>565</v>
      </c>
      <c r="B716" s="8">
        <v>100000284391</v>
      </c>
      <c r="C716" s="7">
        <v>0</v>
      </c>
      <c r="D716" s="9" t="s">
        <v>29</v>
      </c>
      <c r="E716" s="9" t="s">
        <v>1698</v>
      </c>
      <c r="F716" s="10">
        <v>59000</v>
      </c>
      <c r="G716" s="10">
        <v>-58999</v>
      </c>
      <c r="H716" s="9">
        <v>1</v>
      </c>
    </row>
    <row r="717" spans="1:8">
      <c r="A717" s="7">
        <v>566</v>
      </c>
      <c r="B717" s="8">
        <v>100000284392</v>
      </c>
      <c r="C717" s="7">
        <v>0</v>
      </c>
      <c r="D717" s="9" t="s">
        <v>29</v>
      </c>
      <c r="E717" s="9" t="s">
        <v>1699</v>
      </c>
      <c r="F717" s="10">
        <v>59000</v>
      </c>
      <c r="G717" s="10">
        <v>-58999</v>
      </c>
      <c r="H717" s="9">
        <v>1</v>
      </c>
    </row>
    <row r="718" spans="1:8">
      <c r="A718" s="7">
        <v>567</v>
      </c>
      <c r="B718" s="8">
        <v>100000284393</v>
      </c>
      <c r="C718" s="7">
        <v>0</v>
      </c>
      <c r="D718" s="9" t="s">
        <v>29</v>
      </c>
      <c r="E718" s="9" t="s">
        <v>1700</v>
      </c>
      <c r="F718" s="10">
        <v>59000</v>
      </c>
      <c r="G718" s="10">
        <v>-58999</v>
      </c>
      <c r="H718" s="9">
        <v>1</v>
      </c>
    </row>
    <row r="719" spans="1:8">
      <c r="A719" s="7">
        <v>568</v>
      </c>
      <c r="B719" s="8">
        <v>100000452665</v>
      </c>
      <c r="C719" s="7">
        <v>0</v>
      </c>
      <c r="D719" s="9" t="s">
        <v>2001</v>
      </c>
      <c r="E719" s="9" t="s">
        <v>2100</v>
      </c>
      <c r="F719" s="10">
        <v>60000</v>
      </c>
      <c r="G719" s="10">
        <v>-59999</v>
      </c>
      <c r="H719" s="9">
        <v>1</v>
      </c>
    </row>
    <row r="720" spans="1:8">
      <c r="A720" s="12"/>
      <c r="B720" s="153" t="s">
        <v>32</v>
      </c>
      <c r="C720" s="153"/>
      <c r="D720" s="153"/>
      <c r="E720" s="153"/>
      <c r="F720" s="11">
        <f>SUM(F152:F719)</f>
        <v>53405080</v>
      </c>
      <c r="G720" s="11">
        <f t="shared" ref="G720:H720" si="12">SUM(G152:G719)</f>
        <v>-53404512</v>
      </c>
      <c r="H720" s="11">
        <f t="shared" si="12"/>
        <v>568</v>
      </c>
    </row>
    <row r="721" spans="1:8">
      <c r="A721" s="12"/>
      <c r="B721" s="153" t="s">
        <v>763</v>
      </c>
      <c r="C721" s="153"/>
      <c r="D721" s="153"/>
      <c r="E721" s="153"/>
      <c r="F721" s="11">
        <f>F720+F148</f>
        <v>166860627</v>
      </c>
      <c r="G721" s="11">
        <f t="shared" ref="G721:H721" si="13">G720+G148</f>
        <v>-96692772.060000077</v>
      </c>
      <c r="H721" s="11">
        <f t="shared" si="13"/>
        <v>70167854.939999923</v>
      </c>
    </row>
    <row r="723" spans="1:8">
      <c r="A723" s="5" t="s">
        <v>40</v>
      </c>
    </row>
    <row r="724" spans="1:8" s="21" customFormat="1">
      <c r="A724" s="6" t="s">
        <v>761</v>
      </c>
      <c r="B724" s="20" t="s">
        <v>0</v>
      </c>
      <c r="C724" s="6" t="s">
        <v>1</v>
      </c>
      <c r="D724" s="6" t="s">
        <v>2</v>
      </c>
      <c r="E724" s="6" t="s">
        <v>3</v>
      </c>
      <c r="F724" s="6" t="s">
        <v>4</v>
      </c>
      <c r="G724" s="6" t="s">
        <v>5</v>
      </c>
      <c r="H724" s="6" t="s">
        <v>6</v>
      </c>
    </row>
    <row r="725" spans="1:8">
      <c r="A725" s="7">
        <v>1</v>
      </c>
      <c r="B725" s="8">
        <v>100000303248</v>
      </c>
      <c r="C725" s="7">
        <v>0</v>
      </c>
      <c r="D725" s="9" t="s">
        <v>82</v>
      </c>
      <c r="E725" s="9" t="s">
        <v>83</v>
      </c>
      <c r="F725" s="10">
        <v>1819107</v>
      </c>
      <c r="G725" s="10">
        <v>-1543333.7</v>
      </c>
      <c r="H725" s="10">
        <v>275773.3</v>
      </c>
    </row>
    <row r="726" spans="1:8">
      <c r="A726" s="7">
        <v>2</v>
      </c>
      <c r="B726" s="8">
        <v>100000303545</v>
      </c>
      <c r="C726" s="7">
        <v>0</v>
      </c>
      <c r="D726" s="9" t="s">
        <v>1701</v>
      </c>
      <c r="E726" s="9" t="s">
        <v>1702</v>
      </c>
      <c r="F726" s="10">
        <v>200000</v>
      </c>
      <c r="G726" s="10">
        <v>-102465.75</v>
      </c>
      <c r="H726" s="10">
        <v>97534.25</v>
      </c>
    </row>
    <row r="727" spans="1:8">
      <c r="A727" s="7">
        <v>3</v>
      </c>
      <c r="B727" s="8">
        <v>100000367264</v>
      </c>
      <c r="C727" s="7">
        <v>0</v>
      </c>
      <c r="D727" s="9" t="s">
        <v>14</v>
      </c>
      <c r="E727" s="9" t="s">
        <v>1703</v>
      </c>
      <c r="F727" s="10">
        <v>110000</v>
      </c>
      <c r="G727" s="10">
        <v>-21811.64</v>
      </c>
      <c r="H727" s="10">
        <v>88188.36</v>
      </c>
    </row>
    <row r="728" spans="1:8">
      <c r="A728" s="7">
        <v>4</v>
      </c>
      <c r="B728" s="8">
        <v>100000367265</v>
      </c>
      <c r="C728" s="7">
        <v>0</v>
      </c>
      <c r="D728" s="9" t="s">
        <v>14</v>
      </c>
      <c r="E728" s="9" t="s">
        <v>1704</v>
      </c>
      <c r="F728" s="10">
        <v>50000</v>
      </c>
      <c r="G728" s="10">
        <v>-9914.3799999999992</v>
      </c>
      <c r="H728" s="10">
        <v>40085.620000000003</v>
      </c>
    </row>
    <row r="729" spans="1:8">
      <c r="A729" s="7">
        <v>5</v>
      </c>
      <c r="B729" s="8">
        <v>100000367266</v>
      </c>
      <c r="C729" s="7">
        <v>0</v>
      </c>
      <c r="D729" s="9" t="s">
        <v>14</v>
      </c>
      <c r="E729" s="9" t="s">
        <v>1704</v>
      </c>
      <c r="F729" s="10">
        <v>50000</v>
      </c>
      <c r="G729" s="10">
        <v>-9914.3799999999992</v>
      </c>
      <c r="H729" s="10">
        <v>40085.620000000003</v>
      </c>
    </row>
    <row r="730" spans="1:8">
      <c r="A730" s="7">
        <v>6</v>
      </c>
      <c r="B730" s="8">
        <v>100000367267</v>
      </c>
      <c r="C730" s="7">
        <v>0</v>
      </c>
      <c r="D730" s="9" t="s">
        <v>14</v>
      </c>
      <c r="E730" s="9" t="s">
        <v>1704</v>
      </c>
      <c r="F730" s="10">
        <v>32000</v>
      </c>
      <c r="G730" s="10">
        <v>-6345.21</v>
      </c>
      <c r="H730" s="10">
        <v>25654.79</v>
      </c>
    </row>
    <row r="731" spans="1:8">
      <c r="A731" s="7">
        <v>7</v>
      </c>
      <c r="B731" s="8">
        <v>100000367268</v>
      </c>
      <c r="C731" s="7">
        <v>0</v>
      </c>
      <c r="D731" s="9" t="s">
        <v>14</v>
      </c>
      <c r="E731" s="9" t="s">
        <v>1704</v>
      </c>
      <c r="F731" s="10">
        <v>35000</v>
      </c>
      <c r="G731" s="10">
        <v>-6940.07</v>
      </c>
      <c r="H731" s="10">
        <v>28059.93</v>
      </c>
    </row>
    <row r="732" spans="1:8">
      <c r="A732" s="7">
        <v>8</v>
      </c>
      <c r="B732" s="8">
        <v>100000367269</v>
      </c>
      <c r="C732" s="7">
        <v>0</v>
      </c>
      <c r="D732" s="9" t="s">
        <v>14</v>
      </c>
      <c r="E732" s="9" t="s">
        <v>1705</v>
      </c>
      <c r="F732" s="10">
        <v>13000</v>
      </c>
      <c r="G732" s="10">
        <v>-2577.7399999999998</v>
      </c>
      <c r="H732" s="10">
        <v>10422.26</v>
      </c>
    </row>
    <row r="733" spans="1:8">
      <c r="A733" s="7">
        <v>9</v>
      </c>
      <c r="B733" s="8">
        <v>100000367270</v>
      </c>
      <c r="C733" s="7">
        <v>0</v>
      </c>
      <c r="D733" s="9" t="s">
        <v>14</v>
      </c>
      <c r="E733" s="9" t="s">
        <v>1705</v>
      </c>
      <c r="F733" s="10">
        <v>13000</v>
      </c>
      <c r="G733" s="10">
        <v>-2577.7399999999998</v>
      </c>
      <c r="H733" s="10">
        <v>10422.26</v>
      </c>
    </row>
    <row r="734" spans="1:8">
      <c r="A734" s="7">
        <v>10</v>
      </c>
      <c r="B734" s="8">
        <v>100000367271</v>
      </c>
      <c r="C734" s="7">
        <v>0</v>
      </c>
      <c r="D734" s="9" t="s">
        <v>14</v>
      </c>
      <c r="E734" s="9" t="s">
        <v>1705</v>
      </c>
      <c r="F734" s="10">
        <v>13000</v>
      </c>
      <c r="G734" s="10">
        <v>-2577.7399999999998</v>
      </c>
      <c r="H734" s="10">
        <v>10422.26</v>
      </c>
    </row>
    <row r="735" spans="1:8">
      <c r="A735" s="7">
        <v>11</v>
      </c>
      <c r="B735" s="8">
        <v>100000367272</v>
      </c>
      <c r="C735" s="7">
        <v>0</v>
      </c>
      <c r="D735" s="9" t="s">
        <v>14</v>
      </c>
      <c r="E735" s="9" t="s">
        <v>1705</v>
      </c>
      <c r="F735" s="10">
        <v>13000</v>
      </c>
      <c r="G735" s="10">
        <v>-2577.7399999999998</v>
      </c>
      <c r="H735" s="10">
        <v>10422.26</v>
      </c>
    </row>
    <row r="736" spans="1:8">
      <c r="A736" s="7">
        <v>12</v>
      </c>
      <c r="B736" s="8">
        <v>100000367273</v>
      </c>
      <c r="C736" s="7">
        <v>0</v>
      </c>
      <c r="D736" s="9" t="s">
        <v>14</v>
      </c>
      <c r="E736" s="9" t="s">
        <v>1705</v>
      </c>
      <c r="F736" s="10">
        <v>13000</v>
      </c>
      <c r="G736" s="10">
        <v>-2577.7399999999998</v>
      </c>
      <c r="H736" s="10">
        <v>10422.26</v>
      </c>
    </row>
    <row r="737" spans="1:8">
      <c r="A737" s="7">
        <v>13</v>
      </c>
      <c r="B737" s="8">
        <v>100000367274</v>
      </c>
      <c r="C737" s="7">
        <v>0</v>
      </c>
      <c r="D737" s="9" t="s">
        <v>14</v>
      </c>
      <c r="E737" s="9" t="s">
        <v>1705</v>
      </c>
      <c r="F737" s="10">
        <v>13000</v>
      </c>
      <c r="G737" s="10">
        <v>-2577.7399999999998</v>
      </c>
      <c r="H737" s="10">
        <v>10422.26</v>
      </c>
    </row>
    <row r="738" spans="1:8">
      <c r="A738" s="7">
        <v>14</v>
      </c>
      <c r="B738" s="8">
        <v>100000367275</v>
      </c>
      <c r="C738" s="7">
        <v>0</v>
      </c>
      <c r="D738" s="9" t="s">
        <v>14</v>
      </c>
      <c r="E738" s="9" t="s">
        <v>1705</v>
      </c>
      <c r="F738" s="10">
        <v>13000</v>
      </c>
      <c r="G738" s="10">
        <v>-2577.7399999999998</v>
      </c>
      <c r="H738" s="10">
        <v>10422.26</v>
      </c>
    </row>
    <row r="739" spans="1:8">
      <c r="A739" s="7">
        <v>15</v>
      </c>
      <c r="B739" s="8">
        <v>100000367276</v>
      </c>
      <c r="C739" s="7">
        <v>0</v>
      </c>
      <c r="D739" s="9" t="s">
        <v>14</v>
      </c>
      <c r="E739" s="9" t="s">
        <v>1705</v>
      </c>
      <c r="F739" s="10">
        <v>7000</v>
      </c>
      <c r="G739" s="10">
        <v>-1388.01</v>
      </c>
      <c r="H739" s="10">
        <v>5611.99</v>
      </c>
    </row>
    <row r="740" spans="1:8">
      <c r="A740" s="7">
        <v>16</v>
      </c>
      <c r="B740" s="8">
        <v>100000367277</v>
      </c>
      <c r="C740" s="7">
        <v>0</v>
      </c>
      <c r="D740" s="9" t="s">
        <v>14</v>
      </c>
      <c r="E740" s="9" t="s">
        <v>1705</v>
      </c>
      <c r="F740" s="10">
        <v>7000</v>
      </c>
      <c r="G740" s="10">
        <v>-1388.01</v>
      </c>
      <c r="H740" s="10">
        <v>5611.99</v>
      </c>
    </row>
    <row r="741" spans="1:8">
      <c r="A741" s="7">
        <v>17</v>
      </c>
      <c r="B741" s="8">
        <v>100000367278</v>
      </c>
      <c r="C741" s="7">
        <v>0</v>
      </c>
      <c r="D741" s="9" t="s">
        <v>14</v>
      </c>
      <c r="E741" s="9" t="s">
        <v>1706</v>
      </c>
      <c r="F741" s="10">
        <v>12000</v>
      </c>
      <c r="G741" s="10">
        <v>-2379.4499999999998</v>
      </c>
      <c r="H741" s="10">
        <v>9620.5499999999993</v>
      </c>
    </row>
    <row r="742" spans="1:8">
      <c r="A742" s="7">
        <v>18</v>
      </c>
      <c r="B742" s="8">
        <v>100000367279</v>
      </c>
      <c r="C742" s="7">
        <v>0</v>
      </c>
      <c r="D742" s="9" t="s">
        <v>14</v>
      </c>
      <c r="E742" s="9" t="s">
        <v>1707</v>
      </c>
      <c r="F742" s="10">
        <v>5500</v>
      </c>
      <c r="G742" s="10">
        <v>-1090.58</v>
      </c>
      <c r="H742" s="10">
        <v>4409.42</v>
      </c>
    </row>
    <row r="743" spans="1:8">
      <c r="A743" s="7">
        <v>19</v>
      </c>
      <c r="B743" s="8">
        <v>100000367312</v>
      </c>
      <c r="C743" s="7">
        <v>0</v>
      </c>
      <c r="D743" s="9" t="s">
        <v>14</v>
      </c>
      <c r="E743" s="9" t="s">
        <v>1708</v>
      </c>
      <c r="F743" s="10">
        <v>134500</v>
      </c>
      <c r="G743" s="10">
        <v>-26669.69</v>
      </c>
      <c r="H743" s="10">
        <v>107830.31</v>
      </c>
    </row>
    <row r="744" spans="1:8">
      <c r="A744" s="7">
        <v>20</v>
      </c>
      <c r="B744" s="8">
        <v>100000380716</v>
      </c>
      <c r="C744" s="7">
        <v>0</v>
      </c>
      <c r="D744" s="9" t="s">
        <v>852</v>
      </c>
      <c r="E744" s="9" t="s">
        <v>1709</v>
      </c>
      <c r="F744" s="10">
        <v>294892</v>
      </c>
      <c r="G744" s="10">
        <v>-67380.800000000003</v>
      </c>
      <c r="H744" s="10">
        <v>227511.2</v>
      </c>
    </row>
    <row r="745" spans="1:8">
      <c r="A745" s="7">
        <v>21</v>
      </c>
      <c r="B745" s="8">
        <v>100000380717</v>
      </c>
      <c r="C745" s="7">
        <v>0</v>
      </c>
      <c r="D745" s="9" t="s">
        <v>852</v>
      </c>
      <c r="E745" s="9" t="s">
        <v>1709</v>
      </c>
      <c r="F745" s="10">
        <v>294892</v>
      </c>
      <c r="G745" s="10">
        <v>-67380.800000000003</v>
      </c>
      <c r="H745" s="10">
        <v>227511.2</v>
      </c>
    </row>
    <row r="746" spans="1:8">
      <c r="A746" s="7">
        <v>22</v>
      </c>
      <c r="B746" s="8">
        <v>100000380718</v>
      </c>
      <c r="C746" s="7">
        <v>0</v>
      </c>
      <c r="D746" s="9" t="s">
        <v>852</v>
      </c>
      <c r="E746" s="9" t="s">
        <v>1709</v>
      </c>
      <c r="F746" s="10">
        <v>294892</v>
      </c>
      <c r="G746" s="10">
        <v>-67380.800000000003</v>
      </c>
      <c r="H746" s="10">
        <v>227511.2</v>
      </c>
    </row>
    <row r="747" spans="1:8">
      <c r="A747" s="7">
        <v>23</v>
      </c>
      <c r="B747" s="8">
        <v>100000380719</v>
      </c>
      <c r="C747" s="7">
        <v>0</v>
      </c>
      <c r="D747" s="9" t="s">
        <v>852</v>
      </c>
      <c r="E747" s="9" t="s">
        <v>1709</v>
      </c>
      <c r="F747" s="10">
        <v>38520</v>
      </c>
      <c r="G747" s="10">
        <v>-8801.56</v>
      </c>
      <c r="H747" s="10">
        <v>29718.44</v>
      </c>
    </row>
    <row r="748" spans="1:8">
      <c r="A748" s="7">
        <v>24</v>
      </c>
      <c r="B748" s="8">
        <v>100000412731</v>
      </c>
      <c r="C748" s="7">
        <v>0</v>
      </c>
      <c r="D748" s="9" t="s">
        <v>2036</v>
      </c>
      <c r="E748" s="9" t="s">
        <v>1717</v>
      </c>
      <c r="F748" s="10">
        <v>130000</v>
      </c>
      <c r="G748" s="10">
        <v>-29924.11</v>
      </c>
      <c r="H748" s="10">
        <v>100075.89</v>
      </c>
    </row>
    <row r="749" spans="1:8">
      <c r="A749" s="9"/>
      <c r="B749" s="8">
        <v>100000412731</v>
      </c>
      <c r="C749" s="7">
        <v>1</v>
      </c>
      <c r="D749" s="9" t="s">
        <v>2036</v>
      </c>
      <c r="E749" s="9" t="s">
        <v>1717</v>
      </c>
      <c r="F749" s="10">
        <v>70000</v>
      </c>
      <c r="G749" s="10">
        <v>-69999</v>
      </c>
      <c r="H749" s="9">
        <v>1</v>
      </c>
    </row>
    <row r="750" spans="1:8">
      <c r="A750" s="7">
        <v>25</v>
      </c>
      <c r="B750" s="8">
        <v>100000446012</v>
      </c>
      <c r="C750" s="7">
        <v>0</v>
      </c>
      <c r="D750" s="9" t="s">
        <v>2103</v>
      </c>
      <c r="E750" s="9" t="s">
        <v>2104</v>
      </c>
      <c r="F750" s="10">
        <v>48000</v>
      </c>
      <c r="G750" s="10">
        <v>-3129.86</v>
      </c>
      <c r="H750" s="10">
        <v>44870.14</v>
      </c>
    </row>
    <row r="751" spans="1:8">
      <c r="A751" s="9"/>
      <c r="B751" s="153" t="s">
        <v>40</v>
      </c>
      <c r="C751" s="153"/>
      <c r="D751" s="153"/>
      <c r="E751" s="153"/>
      <c r="F751" s="11">
        <f>SUM(F725:F750)</f>
        <v>3724303</v>
      </c>
      <c r="G751" s="11">
        <f t="shared" ref="G751:H751" si="14">SUM(G725:G750)</f>
        <v>-2065681.98</v>
      </c>
      <c r="H751" s="11">
        <f t="shared" si="14"/>
        <v>1658621.0199999998</v>
      </c>
    </row>
    <row r="753" spans="1:8">
      <c r="A753" s="5" t="s">
        <v>767</v>
      </c>
    </row>
    <row r="754" spans="1:8" s="21" customFormat="1">
      <c r="A754" s="6" t="s">
        <v>761</v>
      </c>
      <c r="B754" s="20" t="s">
        <v>0</v>
      </c>
      <c r="C754" s="6" t="s">
        <v>1</v>
      </c>
      <c r="D754" s="6" t="s">
        <v>2</v>
      </c>
      <c r="E754" s="6" t="s">
        <v>3</v>
      </c>
      <c r="F754" s="6" t="s">
        <v>4</v>
      </c>
      <c r="G754" s="6" t="s">
        <v>5</v>
      </c>
      <c r="H754" s="6" t="s">
        <v>6</v>
      </c>
    </row>
    <row r="755" spans="1:8">
      <c r="A755" s="7">
        <v>1</v>
      </c>
      <c r="B755" s="8">
        <v>100000042557</v>
      </c>
      <c r="C755" s="7">
        <v>0</v>
      </c>
      <c r="D755" s="9" t="s">
        <v>11</v>
      </c>
      <c r="E755" s="9" t="s">
        <v>19</v>
      </c>
      <c r="F755" s="10">
        <v>5000</v>
      </c>
      <c r="G755" s="10">
        <v>-4999</v>
      </c>
      <c r="H755" s="9">
        <v>1</v>
      </c>
    </row>
    <row r="756" spans="1:8">
      <c r="A756" s="7">
        <v>2</v>
      </c>
      <c r="B756" s="8">
        <v>100000042563</v>
      </c>
      <c r="C756" s="7">
        <v>0</v>
      </c>
      <c r="D756" s="9" t="s">
        <v>11</v>
      </c>
      <c r="E756" s="9" t="s">
        <v>1710</v>
      </c>
      <c r="F756" s="10">
        <v>59900</v>
      </c>
      <c r="G756" s="10">
        <v>-59899</v>
      </c>
      <c r="H756" s="9">
        <v>1</v>
      </c>
    </row>
    <row r="757" spans="1:8">
      <c r="A757" s="7">
        <v>3</v>
      </c>
      <c r="B757" s="8">
        <v>100000109423</v>
      </c>
      <c r="C757" s="7">
        <v>0</v>
      </c>
      <c r="D757" s="9" t="s">
        <v>757</v>
      </c>
      <c r="E757" s="9" t="s">
        <v>1711</v>
      </c>
      <c r="F757" s="10">
        <v>11875</v>
      </c>
      <c r="G757" s="10">
        <v>-11874</v>
      </c>
      <c r="H757" s="9">
        <v>1</v>
      </c>
    </row>
    <row r="758" spans="1:8">
      <c r="A758" s="7">
        <v>4</v>
      </c>
      <c r="B758" s="8">
        <v>100000109424</v>
      </c>
      <c r="C758" s="7">
        <v>0</v>
      </c>
      <c r="D758" s="9" t="s">
        <v>757</v>
      </c>
      <c r="E758" s="9" t="s">
        <v>1711</v>
      </c>
      <c r="F758" s="10">
        <v>11875</v>
      </c>
      <c r="G758" s="10">
        <v>-11874</v>
      </c>
      <c r="H758" s="9">
        <v>1</v>
      </c>
    </row>
    <row r="759" spans="1:8">
      <c r="A759" s="7">
        <v>5</v>
      </c>
      <c r="B759" s="8">
        <v>100000109425</v>
      </c>
      <c r="C759" s="7">
        <v>0</v>
      </c>
      <c r="D759" s="9" t="s">
        <v>757</v>
      </c>
      <c r="E759" s="9" t="s">
        <v>1711</v>
      </c>
      <c r="F759" s="10">
        <v>11875</v>
      </c>
      <c r="G759" s="10">
        <v>-11874</v>
      </c>
      <c r="H759" s="9">
        <v>1</v>
      </c>
    </row>
    <row r="760" spans="1:8">
      <c r="A760" s="7">
        <v>6</v>
      </c>
      <c r="B760" s="8">
        <v>100000109426</v>
      </c>
      <c r="C760" s="7">
        <v>0</v>
      </c>
      <c r="D760" s="9" t="s">
        <v>757</v>
      </c>
      <c r="E760" s="9" t="s">
        <v>1711</v>
      </c>
      <c r="F760" s="10">
        <v>11875</v>
      </c>
      <c r="G760" s="10">
        <v>-11874</v>
      </c>
      <c r="H760" s="9">
        <v>1</v>
      </c>
    </row>
    <row r="761" spans="1:8">
      <c r="A761" s="7">
        <v>7</v>
      </c>
      <c r="B761" s="8">
        <v>100000109427</v>
      </c>
      <c r="C761" s="7">
        <v>0</v>
      </c>
      <c r="D761" s="9" t="s">
        <v>757</v>
      </c>
      <c r="E761" s="9" t="s">
        <v>1711</v>
      </c>
      <c r="F761" s="10">
        <v>11875</v>
      </c>
      <c r="G761" s="10">
        <v>-11874</v>
      </c>
      <c r="H761" s="9">
        <v>1</v>
      </c>
    </row>
    <row r="762" spans="1:8">
      <c r="A762" s="7">
        <v>8</v>
      </c>
      <c r="B762" s="8">
        <v>100000109428</v>
      </c>
      <c r="C762" s="7">
        <v>0</v>
      </c>
      <c r="D762" s="9" t="s">
        <v>757</v>
      </c>
      <c r="E762" s="9" t="s">
        <v>1711</v>
      </c>
      <c r="F762" s="10">
        <v>11875</v>
      </c>
      <c r="G762" s="10">
        <v>-11874</v>
      </c>
      <c r="H762" s="9">
        <v>1</v>
      </c>
    </row>
    <row r="763" spans="1:8">
      <c r="A763" s="7">
        <v>9</v>
      </c>
      <c r="B763" s="8">
        <v>100000109429</v>
      </c>
      <c r="C763" s="7">
        <v>0</v>
      </c>
      <c r="D763" s="9" t="s">
        <v>757</v>
      </c>
      <c r="E763" s="9" t="s">
        <v>1711</v>
      </c>
      <c r="F763" s="10">
        <v>11875</v>
      </c>
      <c r="G763" s="10">
        <v>-11874</v>
      </c>
      <c r="H763" s="9">
        <v>1</v>
      </c>
    </row>
    <row r="764" spans="1:8">
      <c r="A764" s="7">
        <v>10</v>
      </c>
      <c r="B764" s="8">
        <v>100000109430</v>
      </c>
      <c r="C764" s="7">
        <v>0</v>
      </c>
      <c r="D764" s="9" t="s">
        <v>757</v>
      </c>
      <c r="E764" s="9" t="s">
        <v>1711</v>
      </c>
      <c r="F764" s="10">
        <v>11875</v>
      </c>
      <c r="G764" s="10">
        <v>-11874</v>
      </c>
      <c r="H764" s="9">
        <v>1</v>
      </c>
    </row>
    <row r="765" spans="1:8">
      <c r="A765" s="7">
        <v>11</v>
      </c>
      <c r="B765" s="8">
        <v>100000109431</v>
      </c>
      <c r="C765" s="7">
        <v>0</v>
      </c>
      <c r="D765" s="9" t="s">
        <v>757</v>
      </c>
      <c r="E765" s="9" t="s">
        <v>1711</v>
      </c>
      <c r="F765" s="10">
        <v>11875</v>
      </c>
      <c r="G765" s="10">
        <v>-11874</v>
      </c>
      <c r="H765" s="9">
        <v>1</v>
      </c>
    </row>
    <row r="766" spans="1:8">
      <c r="A766" s="7">
        <v>12</v>
      </c>
      <c r="B766" s="8">
        <v>100000109432</v>
      </c>
      <c r="C766" s="7">
        <v>0</v>
      </c>
      <c r="D766" s="9" t="s">
        <v>757</v>
      </c>
      <c r="E766" s="9" t="s">
        <v>1711</v>
      </c>
      <c r="F766" s="10">
        <v>11875</v>
      </c>
      <c r="G766" s="10">
        <v>-11874</v>
      </c>
      <c r="H766" s="9">
        <v>1</v>
      </c>
    </row>
    <row r="767" spans="1:8">
      <c r="A767" s="7">
        <v>13</v>
      </c>
      <c r="B767" s="8">
        <v>100000109433</v>
      </c>
      <c r="C767" s="7">
        <v>0</v>
      </c>
      <c r="D767" s="9" t="s">
        <v>757</v>
      </c>
      <c r="E767" s="9" t="s">
        <v>1711</v>
      </c>
      <c r="F767" s="10">
        <v>11875</v>
      </c>
      <c r="G767" s="10">
        <v>-11874</v>
      </c>
      <c r="H767" s="9">
        <v>1</v>
      </c>
    </row>
    <row r="768" spans="1:8">
      <c r="A768" s="7">
        <v>14</v>
      </c>
      <c r="B768" s="8">
        <v>100000109434</v>
      </c>
      <c r="C768" s="7">
        <v>0</v>
      </c>
      <c r="D768" s="9" t="s">
        <v>757</v>
      </c>
      <c r="E768" s="9" t="s">
        <v>1711</v>
      </c>
      <c r="F768" s="10">
        <v>11875</v>
      </c>
      <c r="G768" s="10">
        <v>-11874</v>
      </c>
      <c r="H768" s="9">
        <v>1</v>
      </c>
    </row>
    <row r="769" spans="1:8">
      <c r="A769" s="7">
        <v>15</v>
      </c>
      <c r="B769" s="8">
        <v>100000109435</v>
      </c>
      <c r="C769" s="7">
        <v>0</v>
      </c>
      <c r="D769" s="9" t="s">
        <v>757</v>
      </c>
      <c r="E769" s="9" t="s">
        <v>1711</v>
      </c>
      <c r="F769" s="10">
        <v>11875</v>
      </c>
      <c r="G769" s="10">
        <v>-11874</v>
      </c>
      <c r="H769" s="9">
        <v>1</v>
      </c>
    </row>
    <row r="770" spans="1:8">
      <c r="A770" s="7">
        <v>16</v>
      </c>
      <c r="B770" s="8">
        <v>100000109436</v>
      </c>
      <c r="C770" s="7">
        <v>0</v>
      </c>
      <c r="D770" s="9" t="s">
        <v>757</v>
      </c>
      <c r="E770" s="9" t="s">
        <v>1711</v>
      </c>
      <c r="F770" s="10">
        <v>11875</v>
      </c>
      <c r="G770" s="10">
        <v>-11874</v>
      </c>
      <c r="H770" s="9">
        <v>1</v>
      </c>
    </row>
    <row r="771" spans="1:8">
      <c r="A771" s="7">
        <v>17</v>
      </c>
      <c r="B771" s="8">
        <v>100000109437</v>
      </c>
      <c r="C771" s="7">
        <v>0</v>
      </c>
      <c r="D771" s="9" t="s">
        <v>757</v>
      </c>
      <c r="E771" s="9" t="s">
        <v>1711</v>
      </c>
      <c r="F771" s="10">
        <v>11875</v>
      </c>
      <c r="G771" s="10">
        <v>-11874</v>
      </c>
      <c r="H771" s="9">
        <v>1</v>
      </c>
    </row>
    <row r="772" spans="1:8">
      <c r="A772" s="7">
        <v>18</v>
      </c>
      <c r="B772" s="8">
        <v>100000109438</v>
      </c>
      <c r="C772" s="7">
        <v>0</v>
      </c>
      <c r="D772" s="9" t="s">
        <v>757</v>
      </c>
      <c r="E772" s="9" t="s">
        <v>1711</v>
      </c>
      <c r="F772" s="10">
        <v>11875</v>
      </c>
      <c r="G772" s="10">
        <v>-11874</v>
      </c>
      <c r="H772" s="9">
        <v>1</v>
      </c>
    </row>
    <row r="773" spans="1:8">
      <c r="A773" s="7">
        <v>19</v>
      </c>
      <c r="B773" s="8">
        <v>100000109439</v>
      </c>
      <c r="C773" s="7">
        <v>0</v>
      </c>
      <c r="D773" s="9" t="s">
        <v>757</v>
      </c>
      <c r="E773" s="9" t="s">
        <v>1711</v>
      </c>
      <c r="F773" s="10">
        <v>11875</v>
      </c>
      <c r="G773" s="10">
        <v>-11874</v>
      </c>
      <c r="H773" s="9">
        <v>1</v>
      </c>
    </row>
    <row r="774" spans="1:8">
      <c r="A774" s="7">
        <v>20</v>
      </c>
      <c r="B774" s="8">
        <v>100000109440</v>
      </c>
      <c r="C774" s="7">
        <v>0</v>
      </c>
      <c r="D774" s="9" t="s">
        <v>757</v>
      </c>
      <c r="E774" s="9" t="s">
        <v>1711</v>
      </c>
      <c r="F774" s="10">
        <v>11875</v>
      </c>
      <c r="G774" s="10">
        <v>-11874</v>
      </c>
      <c r="H774" s="9">
        <v>1</v>
      </c>
    </row>
    <row r="775" spans="1:8">
      <c r="A775" s="7">
        <v>21</v>
      </c>
      <c r="B775" s="8">
        <v>100000109441</v>
      </c>
      <c r="C775" s="7">
        <v>0</v>
      </c>
      <c r="D775" s="9" t="s">
        <v>757</v>
      </c>
      <c r="E775" s="9" t="s">
        <v>1711</v>
      </c>
      <c r="F775" s="10">
        <v>11875</v>
      </c>
      <c r="G775" s="10">
        <v>-11874</v>
      </c>
      <c r="H775" s="9">
        <v>1</v>
      </c>
    </row>
    <row r="776" spans="1:8">
      <c r="A776" s="7">
        <v>22</v>
      </c>
      <c r="B776" s="8">
        <v>100000109442</v>
      </c>
      <c r="C776" s="7">
        <v>0</v>
      </c>
      <c r="D776" s="9" t="s">
        <v>757</v>
      </c>
      <c r="E776" s="9" t="s">
        <v>1711</v>
      </c>
      <c r="F776" s="10">
        <v>11875</v>
      </c>
      <c r="G776" s="10">
        <v>-11874</v>
      </c>
      <c r="H776" s="9">
        <v>1</v>
      </c>
    </row>
    <row r="777" spans="1:8">
      <c r="A777" s="7">
        <v>23</v>
      </c>
      <c r="B777" s="8">
        <v>100000109509</v>
      </c>
      <c r="C777" s="7">
        <v>0</v>
      </c>
      <c r="D777" s="9" t="s">
        <v>757</v>
      </c>
      <c r="E777" s="9" t="s">
        <v>41</v>
      </c>
      <c r="F777" s="10">
        <v>26000</v>
      </c>
      <c r="G777" s="10">
        <v>-25999</v>
      </c>
      <c r="H777" s="9">
        <v>1</v>
      </c>
    </row>
    <row r="778" spans="1:8">
      <c r="A778" s="7">
        <v>24</v>
      </c>
      <c r="B778" s="8">
        <v>100000109510</v>
      </c>
      <c r="C778" s="7">
        <v>0</v>
      </c>
      <c r="D778" s="9" t="s">
        <v>757</v>
      </c>
      <c r="E778" s="9" t="s">
        <v>41</v>
      </c>
      <c r="F778" s="10">
        <v>26000</v>
      </c>
      <c r="G778" s="10">
        <v>-25999</v>
      </c>
      <c r="H778" s="9">
        <v>1</v>
      </c>
    </row>
    <row r="779" spans="1:8">
      <c r="A779" s="7">
        <v>25</v>
      </c>
      <c r="B779" s="8">
        <v>100000109511</v>
      </c>
      <c r="C779" s="7">
        <v>0</v>
      </c>
      <c r="D779" s="9" t="s">
        <v>757</v>
      </c>
      <c r="E779" s="9" t="s">
        <v>41</v>
      </c>
      <c r="F779" s="10">
        <v>26000</v>
      </c>
      <c r="G779" s="10">
        <v>-25999</v>
      </c>
      <c r="H779" s="9">
        <v>1</v>
      </c>
    </row>
    <row r="780" spans="1:8">
      <c r="A780" s="7">
        <v>26</v>
      </c>
      <c r="B780" s="8">
        <v>100000109512</v>
      </c>
      <c r="C780" s="7">
        <v>0</v>
      </c>
      <c r="D780" s="9" t="s">
        <v>757</v>
      </c>
      <c r="E780" s="9" t="s">
        <v>41</v>
      </c>
      <c r="F780" s="10">
        <v>26000.01</v>
      </c>
      <c r="G780" s="10">
        <v>-25999.01</v>
      </c>
      <c r="H780" s="9">
        <v>1</v>
      </c>
    </row>
    <row r="781" spans="1:8">
      <c r="A781" s="7">
        <v>27</v>
      </c>
      <c r="B781" s="8">
        <v>100000109515</v>
      </c>
      <c r="C781" s="7">
        <v>0</v>
      </c>
      <c r="D781" s="9" t="s">
        <v>757</v>
      </c>
      <c r="E781" s="9" t="s">
        <v>1712</v>
      </c>
      <c r="F781" s="10">
        <v>28999.99</v>
      </c>
      <c r="G781" s="10">
        <v>-28998.99</v>
      </c>
      <c r="H781" s="9">
        <v>1</v>
      </c>
    </row>
    <row r="782" spans="1:8">
      <c r="A782" s="7">
        <v>28</v>
      </c>
      <c r="B782" s="8">
        <v>100000109516</v>
      </c>
      <c r="C782" s="7">
        <v>0</v>
      </c>
      <c r="D782" s="9" t="s">
        <v>757</v>
      </c>
      <c r="E782" s="9" t="s">
        <v>1712</v>
      </c>
      <c r="F782" s="10">
        <v>16000</v>
      </c>
      <c r="G782" s="10">
        <v>-15999</v>
      </c>
      <c r="H782" s="9">
        <v>1</v>
      </c>
    </row>
    <row r="783" spans="1:8">
      <c r="A783" s="7">
        <v>29</v>
      </c>
      <c r="B783" s="8">
        <v>100000109517</v>
      </c>
      <c r="C783" s="7">
        <v>0</v>
      </c>
      <c r="D783" s="9" t="s">
        <v>757</v>
      </c>
      <c r="E783" s="9" t="s">
        <v>1712</v>
      </c>
      <c r="F783" s="10">
        <v>16000</v>
      </c>
      <c r="G783" s="10">
        <v>-15999</v>
      </c>
      <c r="H783" s="9">
        <v>1</v>
      </c>
    </row>
    <row r="784" spans="1:8">
      <c r="A784" s="7">
        <v>30</v>
      </c>
      <c r="B784" s="8">
        <v>100000109518</v>
      </c>
      <c r="C784" s="7">
        <v>0</v>
      </c>
      <c r="D784" s="9" t="s">
        <v>757</v>
      </c>
      <c r="E784" s="9" t="s">
        <v>1712</v>
      </c>
      <c r="F784" s="10">
        <v>16000</v>
      </c>
      <c r="G784" s="10">
        <v>-15999</v>
      </c>
      <c r="H784" s="9">
        <v>1</v>
      </c>
    </row>
    <row r="785" spans="1:8">
      <c r="A785" s="7">
        <v>31</v>
      </c>
      <c r="B785" s="8">
        <v>100000211794</v>
      </c>
      <c r="C785" s="7">
        <v>0</v>
      </c>
      <c r="D785" s="9" t="s">
        <v>74</v>
      </c>
      <c r="E785" s="9" t="s">
        <v>75</v>
      </c>
      <c r="F785" s="10">
        <v>299781.59999999998</v>
      </c>
      <c r="G785" s="10">
        <v>-299780.59999999998</v>
      </c>
      <c r="H785" s="9">
        <v>1</v>
      </c>
    </row>
    <row r="786" spans="1:8">
      <c r="A786" s="7"/>
      <c r="B786" s="8">
        <v>100000211794</v>
      </c>
      <c r="C786" s="7">
        <v>1</v>
      </c>
      <c r="D786" s="9" t="s">
        <v>74</v>
      </c>
      <c r="E786" s="9" t="s">
        <v>75</v>
      </c>
      <c r="F786" s="10">
        <v>199854.4</v>
      </c>
      <c r="G786" s="10">
        <v>-199853.4</v>
      </c>
      <c r="H786" s="9">
        <v>1</v>
      </c>
    </row>
    <row r="787" spans="1:8">
      <c r="A787" s="7">
        <v>32</v>
      </c>
      <c r="B787" s="8">
        <v>100000224763</v>
      </c>
      <c r="C787" s="7">
        <v>0</v>
      </c>
      <c r="D787" s="9" t="s">
        <v>34</v>
      </c>
      <c r="E787" s="9" t="s">
        <v>35</v>
      </c>
      <c r="F787" s="10">
        <v>4497.5</v>
      </c>
      <c r="G787" s="10">
        <v>-4496.5</v>
      </c>
      <c r="H787" s="9">
        <v>1</v>
      </c>
    </row>
    <row r="788" spans="1:8">
      <c r="A788" s="7"/>
      <c r="B788" s="8">
        <v>100000224763</v>
      </c>
      <c r="C788" s="7">
        <v>1</v>
      </c>
      <c r="D788" s="9" t="s">
        <v>34</v>
      </c>
      <c r="E788" s="9" t="s">
        <v>35</v>
      </c>
      <c r="F788" s="10">
        <v>4497.5</v>
      </c>
      <c r="G788" s="10">
        <v>-4496.5</v>
      </c>
      <c r="H788" s="9">
        <v>1</v>
      </c>
    </row>
    <row r="789" spans="1:8">
      <c r="A789" s="7">
        <v>33</v>
      </c>
      <c r="B789" s="8">
        <v>100000224764</v>
      </c>
      <c r="C789" s="7">
        <v>0</v>
      </c>
      <c r="D789" s="9" t="s">
        <v>34</v>
      </c>
      <c r="E789" s="9" t="s">
        <v>35</v>
      </c>
      <c r="F789" s="10">
        <v>4497.5</v>
      </c>
      <c r="G789" s="10">
        <v>-4496.5</v>
      </c>
      <c r="H789" s="9">
        <v>1</v>
      </c>
    </row>
    <row r="790" spans="1:8">
      <c r="A790" s="7"/>
      <c r="B790" s="8">
        <v>100000224764</v>
      </c>
      <c r="C790" s="7">
        <v>1</v>
      </c>
      <c r="D790" s="9" t="s">
        <v>34</v>
      </c>
      <c r="E790" s="9" t="s">
        <v>35</v>
      </c>
      <c r="F790" s="10">
        <v>4497.5</v>
      </c>
      <c r="G790" s="10">
        <v>-4496.5</v>
      </c>
      <c r="H790" s="9">
        <v>1</v>
      </c>
    </row>
    <row r="791" spans="1:8">
      <c r="A791" s="7">
        <v>34</v>
      </c>
      <c r="B791" s="8">
        <v>100000224765</v>
      </c>
      <c r="C791" s="7">
        <v>0</v>
      </c>
      <c r="D791" s="9" t="s">
        <v>34</v>
      </c>
      <c r="E791" s="9" t="s">
        <v>35</v>
      </c>
      <c r="F791" s="10">
        <v>4497.5</v>
      </c>
      <c r="G791" s="10">
        <v>-4496.5</v>
      </c>
      <c r="H791" s="9">
        <v>1</v>
      </c>
    </row>
    <row r="792" spans="1:8">
      <c r="A792" s="7"/>
      <c r="B792" s="8">
        <v>100000224765</v>
      </c>
      <c r="C792" s="7">
        <v>1</v>
      </c>
      <c r="D792" s="9" t="s">
        <v>34</v>
      </c>
      <c r="E792" s="9" t="s">
        <v>35</v>
      </c>
      <c r="F792" s="10">
        <v>4497.5</v>
      </c>
      <c r="G792" s="10">
        <v>-4496.5</v>
      </c>
      <c r="H792" s="9">
        <v>1</v>
      </c>
    </row>
    <row r="793" spans="1:8">
      <c r="A793" s="7">
        <v>35</v>
      </c>
      <c r="B793" s="8">
        <v>100000224766</v>
      </c>
      <c r="C793" s="7">
        <v>0</v>
      </c>
      <c r="D793" s="9" t="s">
        <v>34</v>
      </c>
      <c r="E793" s="9" t="s">
        <v>35</v>
      </c>
      <c r="F793" s="10">
        <v>4497.5</v>
      </c>
      <c r="G793" s="10">
        <v>-4496.5</v>
      </c>
      <c r="H793" s="9">
        <v>1</v>
      </c>
    </row>
    <row r="794" spans="1:8">
      <c r="A794" s="7"/>
      <c r="B794" s="8">
        <v>100000224766</v>
      </c>
      <c r="C794" s="7">
        <v>1</v>
      </c>
      <c r="D794" s="9" t="s">
        <v>34</v>
      </c>
      <c r="E794" s="9" t="s">
        <v>35</v>
      </c>
      <c r="F794" s="10">
        <v>4497.5</v>
      </c>
      <c r="G794" s="10">
        <v>-4496.5</v>
      </c>
      <c r="H794" s="9">
        <v>1</v>
      </c>
    </row>
    <row r="795" spans="1:8">
      <c r="A795" s="7">
        <v>36</v>
      </c>
      <c r="B795" s="8">
        <v>100000224767</v>
      </c>
      <c r="C795" s="7">
        <v>0</v>
      </c>
      <c r="D795" s="9" t="s">
        <v>34</v>
      </c>
      <c r="E795" s="9" t="s">
        <v>35</v>
      </c>
      <c r="F795" s="10">
        <v>4497.5</v>
      </c>
      <c r="G795" s="10">
        <v>-4496.5</v>
      </c>
      <c r="H795" s="9">
        <v>1</v>
      </c>
    </row>
    <row r="796" spans="1:8">
      <c r="A796" s="7"/>
      <c r="B796" s="8">
        <v>100000224767</v>
      </c>
      <c r="C796" s="7">
        <v>1</v>
      </c>
      <c r="D796" s="9" t="s">
        <v>34</v>
      </c>
      <c r="E796" s="9" t="s">
        <v>35</v>
      </c>
      <c r="F796" s="10">
        <v>4497.5</v>
      </c>
      <c r="G796" s="10">
        <v>-4496.5</v>
      </c>
      <c r="H796" s="9">
        <v>1</v>
      </c>
    </row>
    <row r="797" spans="1:8">
      <c r="A797" s="7">
        <v>37</v>
      </c>
      <c r="B797" s="8">
        <v>100000309978</v>
      </c>
      <c r="C797" s="7">
        <v>0</v>
      </c>
      <c r="D797" s="9" t="s">
        <v>37</v>
      </c>
      <c r="E797" s="9" t="s">
        <v>38</v>
      </c>
      <c r="F797" s="10">
        <v>743008</v>
      </c>
      <c r="G797" s="10">
        <v>-743007</v>
      </c>
      <c r="H797" s="9">
        <v>1</v>
      </c>
    </row>
    <row r="798" spans="1:8">
      <c r="A798" s="7">
        <v>38</v>
      </c>
      <c r="B798" s="8">
        <v>100000309979</v>
      </c>
      <c r="C798" s="7">
        <v>0</v>
      </c>
      <c r="D798" s="9" t="s">
        <v>37</v>
      </c>
      <c r="E798" s="9" t="s">
        <v>38</v>
      </c>
      <c r="F798" s="10">
        <v>743008</v>
      </c>
      <c r="G798" s="10">
        <v>-743007</v>
      </c>
      <c r="H798" s="9">
        <v>1</v>
      </c>
    </row>
    <row r="799" spans="1:8">
      <c r="A799" s="9"/>
      <c r="B799" s="153" t="s">
        <v>40</v>
      </c>
      <c r="C799" s="153"/>
      <c r="D799" s="153"/>
      <c r="E799" s="153"/>
      <c r="F799" s="11">
        <f>SUM(F755:F798)</f>
        <v>2514027</v>
      </c>
      <c r="G799" s="11">
        <f t="shared" ref="G799:H799" si="15">SUM(G755:G798)</f>
        <v>-2513983</v>
      </c>
      <c r="H799" s="11">
        <f t="shared" si="15"/>
        <v>44</v>
      </c>
    </row>
    <row r="800" spans="1:8">
      <c r="A800" s="9"/>
      <c r="B800" s="153" t="s">
        <v>763</v>
      </c>
      <c r="C800" s="153"/>
      <c r="D800" s="153"/>
      <c r="E800" s="153"/>
      <c r="F800" s="11">
        <f>F799+F751</f>
        <v>6238330</v>
      </c>
      <c r="G800" s="11">
        <f t="shared" ref="G800:H800" si="16">G799+G751</f>
        <v>-4579664.9800000004</v>
      </c>
      <c r="H800" s="11">
        <f t="shared" si="16"/>
        <v>1658665.0199999998</v>
      </c>
    </row>
    <row r="802" spans="1:8">
      <c r="A802" s="5" t="s">
        <v>46</v>
      </c>
    </row>
    <row r="803" spans="1:8" s="21" customFormat="1">
      <c r="A803" s="6" t="s">
        <v>761</v>
      </c>
      <c r="B803" s="20" t="s">
        <v>0</v>
      </c>
      <c r="C803" s="6" t="s">
        <v>1</v>
      </c>
      <c r="D803" s="6" t="s">
        <v>2</v>
      </c>
      <c r="E803" s="6" t="s">
        <v>3</v>
      </c>
      <c r="F803" s="6" t="s">
        <v>4</v>
      </c>
      <c r="G803" s="6" t="s">
        <v>5</v>
      </c>
      <c r="H803" s="6" t="s">
        <v>6</v>
      </c>
    </row>
    <row r="804" spans="1:8">
      <c r="A804" s="7">
        <v>1</v>
      </c>
      <c r="B804" s="8">
        <v>100000254909</v>
      </c>
      <c r="C804" s="7">
        <v>0</v>
      </c>
      <c r="D804" s="9" t="s">
        <v>44</v>
      </c>
      <c r="E804" s="9" t="s">
        <v>45</v>
      </c>
      <c r="F804" s="10">
        <v>9000</v>
      </c>
      <c r="G804" s="10">
        <v>-5414.78</v>
      </c>
      <c r="H804" s="10">
        <v>3585.22</v>
      </c>
    </row>
    <row r="805" spans="1:8">
      <c r="A805" s="7">
        <v>2</v>
      </c>
      <c r="B805" s="8">
        <v>100000254911</v>
      </c>
      <c r="C805" s="7">
        <v>0</v>
      </c>
      <c r="D805" s="9" t="s">
        <v>44</v>
      </c>
      <c r="E805" s="9" t="s">
        <v>45</v>
      </c>
      <c r="F805" s="10">
        <v>9000</v>
      </c>
      <c r="G805" s="10">
        <v>-5414.78</v>
      </c>
      <c r="H805" s="10">
        <v>3585.22</v>
      </c>
    </row>
    <row r="806" spans="1:8">
      <c r="A806" s="7">
        <v>3</v>
      </c>
      <c r="B806" s="8">
        <v>100000303546</v>
      </c>
      <c r="C806" s="7">
        <v>0</v>
      </c>
      <c r="D806" s="9" t="s">
        <v>1701</v>
      </c>
      <c r="E806" s="9" t="s">
        <v>1716</v>
      </c>
      <c r="F806" s="10">
        <v>478000</v>
      </c>
      <c r="G806" s="10">
        <v>-244893.15</v>
      </c>
      <c r="H806" s="10">
        <v>233106.85</v>
      </c>
    </row>
    <row r="807" spans="1:8">
      <c r="A807" s="7">
        <v>4</v>
      </c>
      <c r="B807" s="8">
        <v>100000308693</v>
      </c>
      <c r="C807" s="7">
        <v>0</v>
      </c>
      <c r="D807" s="9" t="s">
        <v>1718</v>
      </c>
      <c r="E807" s="9" t="s">
        <v>1719</v>
      </c>
      <c r="F807" s="10">
        <v>15000</v>
      </c>
      <c r="G807" s="10">
        <v>-7249.32</v>
      </c>
      <c r="H807" s="10">
        <v>7750.68</v>
      </c>
    </row>
    <row r="808" spans="1:8">
      <c r="A808" s="7">
        <v>5</v>
      </c>
      <c r="B808" s="8">
        <v>100000308694</v>
      </c>
      <c r="C808" s="7">
        <v>0</v>
      </c>
      <c r="D808" s="9" t="s">
        <v>1718</v>
      </c>
      <c r="E808" s="9" t="s">
        <v>1719</v>
      </c>
      <c r="F808" s="10">
        <v>45000</v>
      </c>
      <c r="G808" s="10">
        <v>-21747.95</v>
      </c>
      <c r="H808" s="10">
        <v>23252.05</v>
      </c>
    </row>
    <row r="809" spans="1:8">
      <c r="A809" s="7">
        <v>6</v>
      </c>
      <c r="B809" s="8">
        <v>100000308695</v>
      </c>
      <c r="C809" s="7">
        <v>0</v>
      </c>
      <c r="D809" s="9" t="s">
        <v>1718</v>
      </c>
      <c r="E809" s="9" t="s">
        <v>1719</v>
      </c>
      <c r="F809" s="10">
        <v>15000</v>
      </c>
      <c r="G809" s="10">
        <v>-7249.32</v>
      </c>
      <c r="H809" s="10">
        <v>7750.68</v>
      </c>
    </row>
    <row r="810" spans="1:8">
      <c r="A810" s="7">
        <v>7</v>
      </c>
      <c r="B810" s="8">
        <v>100000308696</v>
      </c>
      <c r="C810" s="7">
        <v>0</v>
      </c>
      <c r="D810" s="9" t="s">
        <v>1718</v>
      </c>
      <c r="E810" s="9" t="s">
        <v>1719</v>
      </c>
      <c r="F810" s="10">
        <v>15000</v>
      </c>
      <c r="G810" s="10">
        <v>-7249.32</v>
      </c>
      <c r="H810" s="10">
        <v>7750.68</v>
      </c>
    </row>
    <row r="811" spans="1:8">
      <c r="A811" s="7">
        <v>8</v>
      </c>
      <c r="B811" s="8">
        <v>100000308697</v>
      </c>
      <c r="C811" s="7">
        <v>0</v>
      </c>
      <c r="D811" s="9" t="s">
        <v>1718</v>
      </c>
      <c r="E811" s="9" t="s">
        <v>1719</v>
      </c>
      <c r="F811" s="10">
        <v>20000</v>
      </c>
      <c r="G811" s="10">
        <v>-9665.75</v>
      </c>
      <c r="H811" s="10">
        <v>10334.25</v>
      </c>
    </row>
    <row r="812" spans="1:8">
      <c r="A812" s="9"/>
      <c r="B812" s="153" t="s">
        <v>46</v>
      </c>
      <c r="C812" s="153"/>
      <c r="D812" s="153"/>
      <c r="E812" s="153"/>
      <c r="F812" s="11">
        <f>SUM(F804:F811)</f>
        <v>606000</v>
      </c>
      <c r="G812" s="11">
        <f t="shared" ref="G812:H812" si="17">SUM(G804:G811)</f>
        <v>-308884.37</v>
      </c>
      <c r="H812" s="11">
        <f t="shared" si="17"/>
        <v>297115.63</v>
      </c>
    </row>
    <row r="813" spans="1:8">
      <c r="B813" s="5"/>
    </row>
    <row r="814" spans="1:8">
      <c r="A814" s="5" t="s">
        <v>768</v>
      </c>
      <c r="B814" s="5"/>
    </row>
    <row r="815" spans="1:8" s="21" customFormat="1">
      <c r="A815" s="6" t="s">
        <v>761</v>
      </c>
      <c r="B815" s="20" t="s">
        <v>0</v>
      </c>
      <c r="C815" s="6" t="s">
        <v>1</v>
      </c>
      <c r="D815" s="6" t="s">
        <v>2</v>
      </c>
      <c r="E815" s="6" t="s">
        <v>3</v>
      </c>
      <c r="F815" s="6" t="s">
        <v>4</v>
      </c>
      <c r="G815" s="6" t="s">
        <v>5</v>
      </c>
      <c r="H815" s="6" t="s">
        <v>6</v>
      </c>
    </row>
    <row r="816" spans="1:8">
      <c r="A816" s="7">
        <v>1</v>
      </c>
      <c r="B816" s="8">
        <v>100000042540</v>
      </c>
      <c r="C816" s="7">
        <v>0</v>
      </c>
      <c r="D816" s="9" t="s">
        <v>11</v>
      </c>
      <c r="E816" s="9" t="s">
        <v>738</v>
      </c>
      <c r="F816" s="10">
        <v>392000</v>
      </c>
      <c r="G816" s="10">
        <v>-391999</v>
      </c>
      <c r="H816" s="9">
        <v>1</v>
      </c>
    </row>
    <row r="817" spans="1:8">
      <c r="A817" s="7">
        <v>2</v>
      </c>
      <c r="B817" s="8">
        <v>100000042564</v>
      </c>
      <c r="C817" s="7">
        <v>0</v>
      </c>
      <c r="D817" s="9" t="s">
        <v>11</v>
      </c>
      <c r="E817" s="9" t="s">
        <v>738</v>
      </c>
      <c r="F817" s="10">
        <v>89200</v>
      </c>
      <c r="G817" s="10">
        <v>-89199</v>
      </c>
      <c r="H817" s="9">
        <v>1</v>
      </c>
    </row>
    <row r="818" spans="1:8">
      <c r="A818" s="7">
        <v>3</v>
      </c>
      <c r="B818" s="8">
        <v>100000109519</v>
      </c>
      <c r="C818" s="7">
        <v>0</v>
      </c>
      <c r="D818" s="9" t="s">
        <v>757</v>
      </c>
      <c r="E818" s="9" t="s">
        <v>1720</v>
      </c>
      <c r="F818" s="10">
        <v>18725</v>
      </c>
      <c r="G818" s="10">
        <v>-18724</v>
      </c>
      <c r="H818" s="9">
        <v>1</v>
      </c>
    </row>
    <row r="819" spans="1:8">
      <c r="A819" s="7">
        <v>4</v>
      </c>
      <c r="B819" s="8">
        <v>100000109520</v>
      </c>
      <c r="C819" s="7">
        <v>0</v>
      </c>
      <c r="D819" s="9" t="s">
        <v>757</v>
      </c>
      <c r="E819" s="9" t="s">
        <v>1720</v>
      </c>
      <c r="F819" s="10">
        <v>18725</v>
      </c>
      <c r="G819" s="10">
        <v>-18724</v>
      </c>
      <c r="H819" s="9">
        <v>1</v>
      </c>
    </row>
    <row r="820" spans="1:8">
      <c r="A820" s="7">
        <v>5</v>
      </c>
      <c r="B820" s="8">
        <v>100000109521</v>
      </c>
      <c r="C820" s="7">
        <v>0</v>
      </c>
      <c r="D820" s="9" t="s">
        <v>757</v>
      </c>
      <c r="E820" s="9" t="s">
        <v>1720</v>
      </c>
      <c r="F820" s="10">
        <v>18725</v>
      </c>
      <c r="G820" s="10">
        <v>-18724</v>
      </c>
      <c r="H820" s="9">
        <v>1</v>
      </c>
    </row>
    <row r="821" spans="1:8">
      <c r="A821" s="7">
        <v>6</v>
      </c>
      <c r="B821" s="8">
        <v>100000109522</v>
      </c>
      <c r="C821" s="7">
        <v>0</v>
      </c>
      <c r="D821" s="9" t="s">
        <v>757</v>
      </c>
      <c r="E821" s="9" t="s">
        <v>1720</v>
      </c>
      <c r="F821" s="10">
        <v>18725</v>
      </c>
      <c r="G821" s="10">
        <v>-18724</v>
      </c>
      <c r="H821" s="9">
        <v>1</v>
      </c>
    </row>
    <row r="822" spans="1:8">
      <c r="A822" s="7">
        <v>7</v>
      </c>
      <c r="B822" s="8">
        <v>100000109523</v>
      </c>
      <c r="C822" s="7">
        <v>0</v>
      </c>
      <c r="D822" s="9" t="s">
        <v>757</v>
      </c>
      <c r="E822" s="9" t="s">
        <v>735</v>
      </c>
      <c r="F822" s="10">
        <v>36808</v>
      </c>
      <c r="G822" s="10">
        <v>-36807</v>
      </c>
      <c r="H822" s="9">
        <v>1</v>
      </c>
    </row>
    <row r="823" spans="1:8">
      <c r="A823" s="7">
        <v>8</v>
      </c>
      <c r="B823" s="8">
        <v>100000109528</v>
      </c>
      <c r="C823" s="7">
        <v>0</v>
      </c>
      <c r="D823" s="9" t="s">
        <v>757</v>
      </c>
      <c r="E823" s="9" t="s">
        <v>1721</v>
      </c>
      <c r="F823" s="10">
        <v>67500</v>
      </c>
      <c r="G823" s="10">
        <v>-67499</v>
      </c>
      <c r="H823" s="9">
        <v>1</v>
      </c>
    </row>
    <row r="824" spans="1:8">
      <c r="A824" s="7">
        <v>9</v>
      </c>
      <c r="B824" s="8">
        <v>100000109529</v>
      </c>
      <c r="C824" s="7">
        <v>0</v>
      </c>
      <c r="D824" s="9" t="s">
        <v>757</v>
      </c>
      <c r="E824" s="9" t="s">
        <v>1722</v>
      </c>
      <c r="F824" s="10">
        <v>38948</v>
      </c>
      <c r="G824" s="10">
        <v>-38947</v>
      </c>
      <c r="H824" s="9">
        <v>1</v>
      </c>
    </row>
    <row r="825" spans="1:8">
      <c r="A825" s="7">
        <v>10</v>
      </c>
      <c r="B825" s="8">
        <v>100000109545</v>
      </c>
      <c r="C825" s="7">
        <v>0</v>
      </c>
      <c r="D825" s="9" t="s">
        <v>757</v>
      </c>
      <c r="E825" s="9" t="s">
        <v>1723</v>
      </c>
      <c r="F825" s="10">
        <v>49404.46</v>
      </c>
      <c r="G825" s="10">
        <v>-49403.46</v>
      </c>
      <c r="H825" s="9">
        <v>1</v>
      </c>
    </row>
    <row r="826" spans="1:8">
      <c r="A826" s="7">
        <v>11</v>
      </c>
      <c r="B826" s="8">
        <v>100000109546</v>
      </c>
      <c r="C826" s="7">
        <v>0</v>
      </c>
      <c r="D826" s="9" t="s">
        <v>757</v>
      </c>
      <c r="E826" s="9" t="s">
        <v>1724</v>
      </c>
      <c r="F826" s="10">
        <v>199900</v>
      </c>
      <c r="G826" s="10">
        <v>-199899</v>
      </c>
      <c r="H826" s="9">
        <v>1</v>
      </c>
    </row>
    <row r="827" spans="1:8">
      <c r="A827" s="7">
        <v>12</v>
      </c>
      <c r="B827" s="8">
        <v>100000109547</v>
      </c>
      <c r="C827" s="7">
        <v>0</v>
      </c>
      <c r="D827" s="9" t="s">
        <v>757</v>
      </c>
      <c r="E827" s="9" t="s">
        <v>1725</v>
      </c>
      <c r="F827" s="10">
        <v>13990</v>
      </c>
      <c r="G827" s="10">
        <v>-13989</v>
      </c>
      <c r="H827" s="9">
        <v>1</v>
      </c>
    </row>
    <row r="828" spans="1:8">
      <c r="A828" s="7">
        <v>13</v>
      </c>
      <c r="B828" s="8">
        <v>100000109548</v>
      </c>
      <c r="C828" s="7">
        <v>0</v>
      </c>
      <c r="D828" s="9" t="s">
        <v>757</v>
      </c>
      <c r="E828" s="9" t="s">
        <v>1726</v>
      </c>
      <c r="F828" s="10">
        <v>29000</v>
      </c>
      <c r="G828" s="10">
        <v>-28999</v>
      </c>
      <c r="H828" s="9">
        <v>1</v>
      </c>
    </row>
    <row r="829" spans="1:8">
      <c r="A829" s="7">
        <v>14</v>
      </c>
      <c r="B829" s="8">
        <v>100000176138</v>
      </c>
      <c r="C829" s="7">
        <v>0</v>
      </c>
      <c r="D829" s="9" t="s">
        <v>437</v>
      </c>
      <c r="E829" s="9" t="s">
        <v>1713</v>
      </c>
      <c r="F829" s="10">
        <v>54677</v>
      </c>
      <c r="G829" s="10">
        <v>-54676</v>
      </c>
      <c r="H829" s="9">
        <v>1</v>
      </c>
    </row>
    <row r="830" spans="1:8">
      <c r="A830" s="7">
        <v>15</v>
      </c>
      <c r="B830" s="8">
        <v>100000178618</v>
      </c>
      <c r="C830" s="7">
        <v>0</v>
      </c>
      <c r="D830" s="9" t="s">
        <v>1714</v>
      </c>
      <c r="E830" s="9" t="s">
        <v>1715</v>
      </c>
      <c r="F830" s="10">
        <v>48900</v>
      </c>
      <c r="G830" s="10">
        <v>-48899</v>
      </c>
      <c r="H830" s="9">
        <v>1</v>
      </c>
    </row>
    <row r="831" spans="1:8">
      <c r="A831" s="9"/>
      <c r="B831" s="153" t="s">
        <v>46</v>
      </c>
      <c r="C831" s="153"/>
      <c r="D831" s="153"/>
      <c r="E831" s="153"/>
      <c r="F831" s="11">
        <f>SUM(F816:F830)</f>
        <v>1095227.46</v>
      </c>
      <c r="G831" s="11">
        <f t="shared" ref="G831:H831" si="18">SUM(G816:G830)</f>
        <v>-1095212.46</v>
      </c>
      <c r="H831" s="11">
        <f t="shared" si="18"/>
        <v>15</v>
      </c>
    </row>
    <row r="832" spans="1:8">
      <c r="A832" s="9"/>
      <c r="B832" s="153" t="s">
        <v>763</v>
      </c>
      <c r="C832" s="153"/>
      <c r="D832" s="153"/>
      <c r="E832" s="153"/>
      <c r="F832" s="11">
        <f>F812+F831</f>
        <v>1701227.46</v>
      </c>
      <c r="G832" s="11">
        <f t="shared" ref="G832:H832" si="19">G812+G831</f>
        <v>-1404096.83</v>
      </c>
      <c r="H832" s="11">
        <f t="shared" si="19"/>
        <v>297130.63</v>
      </c>
    </row>
    <row r="834" spans="1:8">
      <c r="A834" s="5" t="s">
        <v>2094</v>
      </c>
    </row>
    <row r="835" spans="1:8" s="21" customFormat="1">
      <c r="A835" s="6" t="s">
        <v>761</v>
      </c>
      <c r="B835" s="20" t="s">
        <v>0</v>
      </c>
      <c r="C835" s="6" t="s">
        <v>1</v>
      </c>
      <c r="D835" s="6" t="s">
        <v>2</v>
      </c>
      <c r="E835" s="6" t="s">
        <v>3</v>
      </c>
      <c r="F835" s="6" t="s">
        <v>4</v>
      </c>
      <c r="G835" s="6" t="s">
        <v>5</v>
      </c>
      <c r="H835" s="6" t="s">
        <v>6</v>
      </c>
    </row>
    <row r="836" spans="1:8">
      <c r="A836" s="7">
        <v>1</v>
      </c>
      <c r="B836" s="8">
        <v>100000081223</v>
      </c>
      <c r="C836" s="7">
        <v>0</v>
      </c>
      <c r="D836" s="9" t="s">
        <v>1727</v>
      </c>
      <c r="E836" s="9" t="s">
        <v>1728</v>
      </c>
      <c r="F836" s="10">
        <v>51895</v>
      </c>
      <c r="G836" s="10">
        <v>-51894</v>
      </c>
      <c r="H836" s="9">
        <v>1</v>
      </c>
    </row>
    <row r="837" spans="1:8">
      <c r="A837" s="7">
        <v>2</v>
      </c>
      <c r="B837" s="8">
        <v>100000081224</v>
      </c>
      <c r="C837" s="7">
        <v>0</v>
      </c>
      <c r="D837" s="9" t="s">
        <v>1727</v>
      </c>
      <c r="E837" s="9" t="s">
        <v>1729</v>
      </c>
      <c r="F837" s="10">
        <v>51895</v>
      </c>
      <c r="G837" s="10">
        <v>-51894</v>
      </c>
      <c r="H837" s="9">
        <v>1</v>
      </c>
    </row>
    <row r="838" spans="1:8">
      <c r="A838" s="7">
        <v>3</v>
      </c>
      <c r="B838" s="8">
        <v>100000081336</v>
      </c>
      <c r="C838" s="7">
        <v>0</v>
      </c>
      <c r="D838" s="9" t="s">
        <v>49</v>
      </c>
      <c r="E838" s="9" t="s">
        <v>1730</v>
      </c>
      <c r="F838" s="10">
        <v>12947</v>
      </c>
      <c r="G838" s="10">
        <v>-12946</v>
      </c>
      <c r="H838" s="9">
        <v>1</v>
      </c>
    </row>
    <row r="839" spans="1:8">
      <c r="A839" s="7">
        <v>4</v>
      </c>
      <c r="B839" s="8">
        <v>100000081337</v>
      </c>
      <c r="C839" s="7">
        <v>0</v>
      </c>
      <c r="D839" s="9" t="s">
        <v>49</v>
      </c>
      <c r="E839" s="9" t="s">
        <v>1731</v>
      </c>
      <c r="F839" s="10">
        <v>12947</v>
      </c>
      <c r="G839" s="10">
        <v>-12946</v>
      </c>
      <c r="H839" s="9">
        <v>1</v>
      </c>
    </row>
    <row r="840" spans="1:8">
      <c r="A840" s="7">
        <v>5</v>
      </c>
      <c r="B840" s="8">
        <v>100000081338</v>
      </c>
      <c r="C840" s="7">
        <v>0</v>
      </c>
      <c r="D840" s="9" t="s">
        <v>49</v>
      </c>
      <c r="E840" s="9" t="s">
        <v>1732</v>
      </c>
      <c r="F840" s="10">
        <v>12947</v>
      </c>
      <c r="G840" s="10">
        <v>-12946</v>
      </c>
      <c r="H840" s="9">
        <v>1</v>
      </c>
    </row>
    <row r="841" spans="1:8">
      <c r="A841" s="7">
        <v>6</v>
      </c>
      <c r="B841" s="8">
        <v>100000081339</v>
      </c>
      <c r="C841" s="7">
        <v>0</v>
      </c>
      <c r="D841" s="9" t="s">
        <v>49</v>
      </c>
      <c r="E841" s="9" t="s">
        <v>1733</v>
      </c>
      <c r="F841" s="10">
        <v>12947</v>
      </c>
      <c r="G841" s="10">
        <v>-12946</v>
      </c>
      <c r="H841" s="9">
        <v>1</v>
      </c>
    </row>
    <row r="842" spans="1:8">
      <c r="A842" s="7">
        <v>7</v>
      </c>
      <c r="B842" s="8">
        <v>100000081340</v>
      </c>
      <c r="C842" s="7">
        <v>0</v>
      </c>
      <c r="D842" s="9" t="s">
        <v>49</v>
      </c>
      <c r="E842" s="9" t="s">
        <v>1734</v>
      </c>
      <c r="F842" s="10">
        <v>12947</v>
      </c>
      <c r="G842" s="10">
        <v>-12946</v>
      </c>
      <c r="H842" s="9">
        <v>1</v>
      </c>
    </row>
    <row r="843" spans="1:8">
      <c r="A843" s="7">
        <v>8</v>
      </c>
      <c r="B843" s="8">
        <v>100000081341</v>
      </c>
      <c r="C843" s="7">
        <v>0</v>
      </c>
      <c r="D843" s="9" t="s">
        <v>49</v>
      </c>
      <c r="E843" s="9" t="s">
        <v>1735</v>
      </c>
      <c r="F843" s="10">
        <v>12947</v>
      </c>
      <c r="G843" s="10">
        <v>-12946</v>
      </c>
      <c r="H843" s="9">
        <v>1</v>
      </c>
    </row>
    <row r="844" spans="1:8">
      <c r="A844" s="7">
        <v>9</v>
      </c>
      <c r="B844" s="8">
        <v>100000081342</v>
      </c>
      <c r="C844" s="7">
        <v>0</v>
      </c>
      <c r="D844" s="9" t="s">
        <v>49</v>
      </c>
      <c r="E844" s="9" t="s">
        <v>1736</v>
      </c>
      <c r="F844" s="10">
        <v>12947</v>
      </c>
      <c r="G844" s="10">
        <v>-12946</v>
      </c>
      <c r="H844" s="9">
        <v>1</v>
      </c>
    </row>
    <row r="845" spans="1:8">
      <c r="A845" s="7">
        <v>10</v>
      </c>
      <c r="B845" s="8">
        <v>100000081343</v>
      </c>
      <c r="C845" s="7">
        <v>0</v>
      </c>
      <c r="D845" s="9" t="s">
        <v>49</v>
      </c>
      <c r="E845" s="9" t="s">
        <v>1737</v>
      </c>
      <c r="F845" s="10">
        <v>12947</v>
      </c>
      <c r="G845" s="10">
        <v>-12946</v>
      </c>
      <c r="H845" s="9">
        <v>1</v>
      </c>
    </row>
    <row r="846" spans="1:8">
      <c r="A846" s="7">
        <v>11</v>
      </c>
      <c r="B846" s="8">
        <v>100000081344</v>
      </c>
      <c r="C846" s="7">
        <v>0</v>
      </c>
      <c r="D846" s="9" t="s">
        <v>49</v>
      </c>
      <c r="E846" s="9" t="s">
        <v>1738</v>
      </c>
      <c r="F846" s="10">
        <v>12947</v>
      </c>
      <c r="G846" s="10">
        <v>-12946</v>
      </c>
      <c r="H846" s="9">
        <v>1</v>
      </c>
    </row>
    <row r="847" spans="1:8">
      <c r="A847" s="7">
        <v>12</v>
      </c>
      <c r="B847" s="8">
        <v>100000081345</v>
      </c>
      <c r="C847" s="7">
        <v>0</v>
      </c>
      <c r="D847" s="9" t="s">
        <v>49</v>
      </c>
      <c r="E847" s="9" t="s">
        <v>1739</v>
      </c>
      <c r="F847" s="10">
        <v>12947</v>
      </c>
      <c r="G847" s="10">
        <v>-12946</v>
      </c>
      <c r="H847" s="9">
        <v>1</v>
      </c>
    </row>
    <row r="848" spans="1:8">
      <c r="A848" s="7">
        <v>13</v>
      </c>
      <c r="B848" s="8">
        <v>100000081346</v>
      </c>
      <c r="C848" s="7">
        <v>0</v>
      </c>
      <c r="D848" s="9" t="s">
        <v>49</v>
      </c>
      <c r="E848" s="9" t="s">
        <v>1740</v>
      </c>
      <c r="F848" s="10">
        <v>12947</v>
      </c>
      <c r="G848" s="10">
        <v>-12946</v>
      </c>
      <c r="H848" s="9">
        <v>1</v>
      </c>
    </row>
    <row r="849" spans="1:8">
      <c r="A849" s="7">
        <v>14</v>
      </c>
      <c r="B849" s="8">
        <v>100000081347</v>
      </c>
      <c r="C849" s="7">
        <v>0</v>
      </c>
      <c r="D849" s="9" t="s">
        <v>49</v>
      </c>
      <c r="E849" s="9" t="s">
        <v>1741</v>
      </c>
      <c r="F849" s="10">
        <v>12947</v>
      </c>
      <c r="G849" s="10">
        <v>-12946</v>
      </c>
      <c r="H849" s="9">
        <v>1</v>
      </c>
    </row>
    <row r="850" spans="1:8">
      <c r="A850" s="7">
        <v>15</v>
      </c>
      <c r="B850" s="8">
        <v>100000081348</v>
      </c>
      <c r="C850" s="7">
        <v>0</v>
      </c>
      <c r="D850" s="9" t="s">
        <v>49</v>
      </c>
      <c r="E850" s="9" t="s">
        <v>1742</v>
      </c>
      <c r="F850" s="10">
        <v>12947</v>
      </c>
      <c r="G850" s="10">
        <v>-12946</v>
      </c>
      <c r="H850" s="9">
        <v>1</v>
      </c>
    </row>
    <row r="851" spans="1:8">
      <c r="A851" s="7">
        <v>16</v>
      </c>
      <c r="B851" s="8">
        <v>100000081349</v>
      </c>
      <c r="C851" s="7">
        <v>0</v>
      </c>
      <c r="D851" s="9" t="s">
        <v>49</v>
      </c>
      <c r="E851" s="9" t="s">
        <v>1743</v>
      </c>
      <c r="F851" s="10">
        <v>12947</v>
      </c>
      <c r="G851" s="10">
        <v>-12946</v>
      </c>
      <c r="H851" s="9">
        <v>1</v>
      </c>
    </row>
    <row r="852" spans="1:8">
      <c r="A852" s="7">
        <v>17</v>
      </c>
      <c r="B852" s="8">
        <v>100000081350</v>
      </c>
      <c r="C852" s="7">
        <v>0</v>
      </c>
      <c r="D852" s="9" t="s">
        <v>49</v>
      </c>
      <c r="E852" s="9" t="s">
        <v>1744</v>
      </c>
      <c r="F852" s="10">
        <v>12947</v>
      </c>
      <c r="G852" s="10">
        <v>-12946</v>
      </c>
      <c r="H852" s="9">
        <v>1</v>
      </c>
    </row>
    <row r="853" spans="1:8">
      <c r="A853" s="7">
        <v>18</v>
      </c>
      <c r="B853" s="8">
        <v>100000081351</v>
      </c>
      <c r="C853" s="7">
        <v>0</v>
      </c>
      <c r="D853" s="9" t="s">
        <v>49</v>
      </c>
      <c r="E853" s="9" t="s">
        <v>1745</v>
      </c>
      <c r="F853" s="10">
        <v>12947</v>
      </c>
      <c r="G853" s="10">
        <v>-12946</v>
      </c>
      <c r="H853" s="9">
        <v>1</v>
      </c>
    </row>
    <row r="854" spans="1:8">
      <c r="A854" s="7">
        <v>19</v>
      </c>
      <c r="B854" s="8">
        <v>100000081352</v>
      </c>
      <c r="C854" s="7">
        <v>0</v>
      </c>
      <c r="D854" s="9" t="s">
        <v>49</v>
      </c>
      <c r="E854" s="9" t="s">
        <v>1746</v>
      </c>
      <c r="F854" s="10">
        <v>12947</v>
      </c>
      <c r="G854" s="10">
        <v>-12946</v>
      </c>
      <c r="H854" s="9">
        <v>1</v>
      </c>
    </row>
    <row r="855" spans="1:8">
      <c r="A855" s="7">
        <v>20</v>
      </c>
      <c r="B855" s="8">
        <v>100000081353</v>
      </c>
      <c r="C855" s="7">
        <v>0</v>
      </c>
      <c r="D855" s="9" t="s">
        <v>49</v>
      </c>
      <c r="E855" s="9" t="s">
        <v>1747</v>
      </c>
      <c r="F855" s="10">
        <v>12947</v>
      </c>
      <c r="G855" s="10">
        <v>-12946</v>
      </c>
      <c r="H855" s="9">
        <v>1</v>
      </c>
    </row>
    <row r="856" spans="1:8">
      <c r="A856" s="7">
        <v>21</v>
      </c>
      <c r="B856" s="8">
        <v>100000109722</v>
      </c>
      <c r="C856" s="7">
        <v>0</v>
      </c>
      <c r="D856" s="9" t="s">
        <v>757</v>
      </c>
      <c r="E856" s="9" t="s">
        <v>1748</v>
      </c>
      <c r="F856" s="10">
        <v>162640</v>
      </c>
      <c r="G856" s="10">
        <v>-162639</v>
      </c>
      <c r="H856" s="9">
        <v>1</v>
      </c>
    </row>
    <row r="857" spans="1:8">
      <c r="A857" s="7">
        <v>22</v>
      </c>
      <c r="B857" s="8">
        <v>100000110032</v>
      </c>
      <c r="C857" s="7">
        <v>0</v>
      </c>
      <c r="D857" s="9" t="s">
        <v>757</v>
      </c>
      <c r="E857" s="9" t="s">
        <v>1749</v>
      </c>
      <c r="F857" s="10">
        <v>11000</v>
      </c>
      <c r="G857" s="10">
        <v>-10999</v>
      </c>
      <c r="H857" s="9">
        <v>1</v>
      </c>
    </row>
    <row r="858" spans="1:8">
      <c r="A858" s="9"/>
      <c r="B858" s="154" t="s">
        <v>50</v>
      </c>
      <c r="C858" s="155"/>
      <c r="D858" s="155"/>
      <c r="E858" s="156"/>
      <c r="F858" s="11">
        <f>SUM(F836:F857)</f>
        <v>510476</v>
      </c>
      <c r="G858" s="11">
        <f t="shared" ref="G858:H858" si="20">SUM(G836:G857)</f>
        <v>-510454</v>
      </c>
      <c r="H858" s="11">
        <f t="shared" si="20"/>
        <v>22</v>
      </c>
    </row>
    <row r="859" spans="1:8">
      <c r="A859" s="9"/>
      <c r="B859" s="154" t="s">
        <v>763</v>
      </c>
      <c r="C859" s="155"/>
      <c r="D859" s="155"/>
      <c r="E859" s="156"/>
      <c r="F859" s="11">
        <f>F858</f>
        <v>510476</v>
      </c>
      <c r="G859" s="11">
        <f t="shared" ref="G859:H859" si="21">G858</f>
        <v>-510454</v>
      </c>
      <c r="H859" s="11">
        <f t="shared" si="21"/>
        <v>22</v>
      </c>
    </row>
    <row r="860" spans="1:8">
      <c r="A860" s="15"/>
      <c r="B860" s="22"/>
      <c r="C860" s="22"/>
      <c r="D860" s="22"/>
      <c r="E860" s="22"/>
      <c r="F860" s="16"/>
      <c r="G860" s="16"/>
      <c r="H860" s="16"/>
    </row>
    <row r="861" spans="1:8">
      <c r="A861" s="5" t="s">
        <v>60</v>
      </c>
    </row>
    <row r="862" spans="1:8" s="21" customFormat="1">
      <c r="A862" s="6" t="s">
        <v>761</v>
      </c>
      <c r="B862" s="20" t="s">
        <v>0</v>
      </c>
      <c r="C862" s="6" t="s">
        <v>1</v>
      </c>
      <c r="D862" s="6" t="s">
        <v>2</v>
      </c>
      <c r="E862" s="6" t="s">
        <v>3</v>
      </c>
      <c r="F862" s="6" t="s">
        <v>4</v>
      </c>
      <c r="G862" s="6" t="s">
        <v>5</v>
      </c>
      <c r="H862" s="6" t="s">
        <v>6</v>
      </c>
    </row>
    <row r="863" spans="1:8">
      <c r="A863" s="7">
        <v>1</v>
      </c>
      <c r="B863" s="8">
        <v>100000256426</v>
      </c>
      <c r="C863" s="7">
        <v>0</v>
      </c>
      <c r="D863" s="9" t="s">
        <v>1751</v>
      </c>
      <c r="E863" s="9" t="s">
        <v>1752</v>
      </c>
      <c r="F863" s="10">
        <v>910000</v>
      </c>
      <c r="G863" s="10">
        <v>-698464.45</v>
      </c>
      <c r="H863" s="10">
        <v>211535.55</v>
      </c>
    </row>
    <row r="864" spans="1:8">
      <c r="A864" s="7">
        <v>2</v>
      </c>
      <c r="B864" s="8">
        <v>100000302107</v>
      </c>
      <c r="C864" s="7">
        <v>0</v>
      </c>
      <c r="D864" s="9" t="s">
        <v>80</v>
      </c>
      <c r="E864" s="9" t="s">
        <v>453</v>
      </c>
      <c r="F864" s="10">
        <v>12918.19</v>
      </c>
      <c r="G864" s="10">
        <v>-11871.54</v>
      </c>
      <c r="H864" s="10">
        <v>1046.6500000000001</v>
      </c>
    </row>
    <row r="865" spans="1:8">
      <c r="A865" s="7">
        <v>3</v>
      </c>
      <c r="B865" s="8">
        <v>100000302108</v>
      </c>
      <c r="C865" s="7">
        <v>0</v>
      </c>
      <c r="D865" s="9" t="s">
        <v>80</v>
      </c>
      <c r="E865" s="9" t="s">
        <v>453</v>
      </c>
      <c r="F865" s="10">
        <v>12918.19</v>
      </c>
      <c r="G865" s="10">
        <v>-11871.54</v>
      </c>
      <c r="H865" s="10">
        <v>1046.6500000000001</v>
      </c>
    </row>
    <row r="866" spans="1:8">
      <c r="A866" s="7">
        <v>4</v>
      </c>
      <c r="B866" s="8">
        <v>100000303738</v>
      </c>
      <c r="C866" s="7">
        <v>0</v>
      </c>
      <c r="D866" s="9" t="s">
        <v>1753</v>
      </c>
      <c r="E866" s="9" t="s">
        <v>1754</v>
      </c>
      <c r="F866" s="10">
        <v>498500</v>
      </c>
      <c r="G866" s="10">
        <v>-461169.41</v>
      </c>
      <c r="H866" s="10">
        <v>37330.589999999997</v>
      </c>
    </row>
    <row r="867" spans="1:8">
      <c r="A867" s="7">
        <v>5</v>
      </c>
      <c r="B867" s="8">
        <v>100000322062</v>
      </c>
      <c r="C867" s="7">
        <v>0</v>
      </c>
      <c r="D867" s="9" t="s">
        <v>22</v>
      </c>
      <c r="E867" s="9" t="s">
        <v>58</v>
      </c>
      <c r="F867" s="10">
        <v>990000</v>
      </c>
      <c r="G867" s="10">
        <v>-669041.1</v>
      </c>
      <c r="H867" s="10">
        <v>320958.90000000002</v>
      </c>
    </row>
    <row r="868" spans="1:8">
      <c r="A868" s="9"/>
      <c r="B868" s="153" t="s">
        <v>60</v>
      </c>
      <c r="C868" s="153"/>
      <c r="D868" s="153"/>
      <c r="E868" s="153"/>
      <c r="F868" s="11">
        <f>SUM(F863:F867)</f>
        <v>2424336.38</v>
      </c>
      <c r="G868" s="11">
        <f t="shared" ref="G868:H868" si="22">SUM(G863:G867)</f>
        <v>-1852418.04</v>
      </c>
      <c r="H868" s="11">
        <f t="shared" si="22"/>
        <v>571918.34</v>
      </c>
    </row>
    <row r="870" spans="1:8">
      <c r="A870" s="5" t="s">
        <v>770</v>
      </c>
    </row>
    <row r="871" spans="1:8" s="21" customFormat="1">
      <c r="A871" s="6" t="s">
        <v>761</v>
      </c>
      <c r="B871" s="20" t="s">
        <v>0</v>
      </c>
      <c r="C871" s="6" t="s">
        <v>1</v>
      </c>
      <c r="D871" s="6" t="s">
        <v>2</v>
      </c>
      <c r="E871" s="6" t="s">
        <v>3</v>
      </c>
      <c r="F871" s="6" t="s">
        <v>4</v>
      </c>
      <c r="G871" s="6" t="s">
        <v>5</v>
      </c>
      <c r="H871" s="6" t="s">
        <v>6</v>
      </c>
    </row>
    <row r="872" spans="1:8">
      <c r="A872" s="7">
        <v>1</v>
      </c>
      <c r="B872" s="8">
        <v>100000042538</v>
      </c>
      <c r="C872" s="7">
        <v>0</v>
      </c>
      <c r="D872" s="9" t="s">
        <v>11</v>
      </c>
      <c r="E872" s="9" t="s">
        <v>1755</v>
      </c>
      <c r="F872" s="10">
        <v>35251.15</v>
      </c>
      <c r="G872" s="10">
        <v>-35250.15</v>
      </c>
      <c r="H872" s="9">
        <v>1</v>
      </c>
    </row>
    <row r="873" spans="1:8">
      <c r="A873" s="7">
        <v>2</v>
      </c>
      <c r="B873" s="8">
        <v>100000042542</v>
      </c>
      <c r="C873" s="7">
        <v>0</v>
      </c>
      <c r="D873" s="9" t="s">
        <v>11</v>
      </c>
      <c r="E873" s="9" t="s">
        <v>1756</v>
      </c>
      <c r="F873" s="10">
        <v>68000</v>
      </c>
      <c r="G873" s="10">
        <v>-67999</v>
      </c>
      <c r="H873" s="9">
        <v>1</v>
      </c>
    </row>
    <row r="874" spans="1:8">
      <c r="A874" s="7">
        <v>3</v>
      </c>
      <c r="B874" s="8">
        <v>100000042545</v>
      </c>
      <c r="C874" s="7">
        <v>0</v>
      </c>
      <c r="D874" s="9" t="s">
        <v>11</v>
      </c>
      <c r="E874" s="9" t="s">
        <v>1757</v>
      </c>
      <c r="F874" s="10">
        <v>30000</v>
      </c>
      <c r="G874" s="10">
        <v>-29999</v>
      </c>
      <c r="H874" s="9">
        <v>1</v>
      </c>
    </row>
    <row r="875" spans="1:8">
      <c r="A875" s="7">
        <v>4</v>
      </c>
      <c r="B875" s="8">
        <v>100000042546</v>
      </c>
      <c r="C875" s="7">
        <v>0</v>
      </c>
      <c r="D875" s="9" t="s">
        <v>11</v>
      </c>
      <c r="E875" s="9" t="s">
        <v>1758</v>
      </c>
      <c r="F875" s="10">
        <v>120000.01</v>
      </c>
      <c r="G875" s="10">
        <v>-119999.01</v>
      </c>
      <c r="H875" s="9">
        <v>1</v>
      </c>
    </row>
    <row r="876" spans="1:8">
      <c r="A876" s="7">
        <v>5</v>
      </c>
      <c r="B876" s="8">
        <v>100000042547</v>
      </c>
      <c r="C876" s="7">
        <v>0</v>
      </c>
      <c r="D876" s="9" t="s">
        <v>11</v>
      </c>
      <c r="E876" s="9" t="s">
        <v>52</v>
      </c>
      <c r="F876" s="10">
        <v>71999.98</v>
      </c>
      <c r="G876" s="10">
        <v>-71998.98</v>
      </c>
      <c r="H876" s="9">
        <v>1</v>
      </c>
    </row>
    <row r="877" spans="1:8">
      <c r="A877" s="7">
        <v>6</v>
      </c>
      <c r="B877" s="8">
        <v>100000042548</v>
      </c>
      <c r="C877" s="7">
        <v>0</v>
      </c>
      <c r="D877" s="9" t="s">
        <v>11</v>
      </c>
      <c r="E877" s="9" t="s">
        <v>754</v>
      </c>
      <c r="F877" s="10">
        <v>15600.02</v>
      </c>
      <c r="G877" s="10">
        <v>-15599.02</v>
      </c>
      <c r="H877" s="9">
        <v>1</v>
      </c>
    </row>
    <row r="878" spans="1:8">
      <c r="A878" s="7">
        <v>7</v>
      </c>
      <c r="B878" s="8">
        <v>100000042549</v>
      </c>
      <c r="C878" s="7">
        <v>0</v>
      </c>
      <c r="D878" s="9" t="s">
        <v>11</v>
      </c>
      <c r="E878" s="9" t="s">
        <v>1758</v>
      </c>
      <c r="F878" s="10">
        <v>10799.98</v>
      </c>
      <c r="G878" s="10">
        <v>-10798.98</v>
      </c>
      <c r="H878" s="9">
        <v>1</v>
      </c>
    </row>
    <row r="879" spans="1:8">
      <c r="A879" s="7">
        <v>8</v>
      </c>
      <c r="B879" s="8">
        <v>100000042552</v>
      </c>
      <c r="C879" s="7">
        <v>0</v>
      </c>
      <c r="D879" s="9" t="s">
        <v>11</v>
      </c>
      <c r="E879" s="9" t="s">
        <v>1759</v>
      </c>
      <c r="F879" s="10">
        <v>26000</v>
      </c>
      <c r="G879" s="10">
        <v>-25999</v>
      </c>
      <c r="H879" s="9">
        <v>1</v>
      </c>
    </row>
    <row r="880" spans="1:8">
      <c r="A880" s="7">
        <v>9</v>
      </c>
      <c r="B880" s="8">
        <v>100000042559</v>
      </c>
      <c r="C880" s="7">
        <v>0</v>
      </c>
      <c r="D880" s="9" t="s">
        <v>11</v>
      </c>
      <c r="E880" s="9" t="s">
        <v>1756</v>
      </c>
      <c r="F880" s="10">
        <v>59899.99</v>
      </c>
      <c r="G880" s="10">
        <v>-59898.99</v>
      </c>
      <c r="H880" s="9">
        <v>1</v>
      </c>
    </row>
    <row r="881" spans="1:8">
      <c r="A881" s="7">
        <v>10</v>
      </c>
      <c r="B881" s="8">
        <v>100000042560</v>
      </c>
      <c r="C881" s="7">
        <v>0</v>
      </c>
      <c r="D881" s="9" t="s">
        <v>11</v>
      </c>
      <c r="E881" s="9" t="s">
        <v>1760</v>
      </c>
      <c r="F881" s="10">
        <v>64000.01</v>
      </c>
      <c r="G881" s="10">
        <v>-63999.01</v>
      </c>
      <c r="H881" s="9">
        <v>1</v>
      </c>
    </row>
    <row r="882" spans="1:8">
      <c r="A882" s="7">
        <v>11</v>
      </c>
      <c r="B882" s="8">
        <v>100000042561</v>
      </c>
      <c r="C882" s="7">
        <v>0</v>
      </c>
      <c r="D882" s="9" t="s">
        <v>11</v>
      </c>
      <c r="E882" s="9" t="s">
        <v>1761</v>
      </c>
      <c r="F882" s="10">
        <v>6000</v>
      </c>
      <c r="G882" s="10">
        <v>-5999</v>
      </c>
      <c r="H882" s="9">
        <v>1</v>
      </c>
    </row>
    <row r="883" spans="1:8">
      <c r="A883" s="7">
        <v>12</v>
      </c>
      <c r="B883" s="8">
        <v>100000042562</v>
      </c>
      <c r="C883" s="7">
        <v>0</v>
      </c>
      <c r="D883" s="9" t="s">
        <v>11</v>
      </c>
      <c r="E883" s="9" t="s">
        <v>755</v>
      </c>
      <c r="F883" s="10">
        <v>6000</v>
      </c>
      <c r="G883" s="10">
        <v>-5999</v>
      </c>
      <c r="H883" s="9">
        <v>1</v>
      </c>
    </row>
    <row r="884" spans="1:8">
      <c r="A884" s="7">
        <v>13</v>
      </c>
      <c r="B884" s="8">
        <v>100000042565</v>
      </c>
      <c r="C884" s="7">
        <v>0</v>
      </c>
      <c r="D884" s="9" t="s">
        <v>11</v>
      </c>
      <c r="E884" s="9" t="s">
        <v>1760</v>
      </c>
      <c r="F884" s="10">
        <v>33500</v>
      </c>
      <c r="G884" s="10">
        <v>-33499</v>
      </c>
      <c r="H884" s="9">
        <v>1</v>
      </c>
    </row>
    <row r="885" spans="1:8">
      <c r="A885" s="7">
        <v>14</v>
      </c>
      <c r="B885" s="8">
        <v>100000042566</v>
      </c>
      <c r="C885" s="7">
        <v>0</v>
      </c>
      <c r="D885" s="9" t="s">
        <v>11</v>
      </c>
      <c r="E885" s="9" t="s">
        <v>1762</v>
      </c>
      <c r="F885" s="10">
        <v>9600</v>
      </c>
      <c r="G885" s="10">
        <v>-9599</v>
      </c>
      <c r="H885" s="9">
        <v>1</v>
      </c>
    </row>
    <row r="886" spans="1:8">
      <c r="A886" s="7">
        <v>15</v>
      </c>
      <c r="B886" s="8">
        <v>100000065712</v>
      </c>
      <c r="C886" s="7">
        <v>0</v>
      </c>
      <c r="D886" s="9" t="s">
        <v>1763</v>
      </c>
      <c r="E886" s="9" t="s">
        <v>1764</v>
      </c>
      <c r="F886" s="10">
        <v>36273</v>
      </c>
      <c r="G886" s="10">
        <v>-36272</v>
      </c>
      <c r="H886" s="9">
        <v>1</v>
      </c>
    </row>
    <row r="887" spans="1:8">
      <c r="A887" s="7">
        <v>16</v>
      </c>
      <c r="B887" s="8">
        <v>100000065713</v>
      </c>
      <c r="C887" s="7">
        <v>0</v>
      </c>
      <c r="D887" s="9" t="s">
        <v>1763</v>
      </c>
      <c r="E887" s="9" t="s">
        <v>1764</v>
      </c>
      <c r="F887" s="10">
        <v>36273</v>
      </c>
      <c r="G887" s="10">
        <v>-36272</v>
      </c>
      <c r="H887" s="9">
        <v>1</v>
      </c>
    </row>
    <row r="888" spans="1:8">
      <c r="A888" s="7">
        <v>17</v>
      </c>
      <c r="B888" s="8">
        <v>100000065714</v>
      </c>
      <c r="C888" s="7">
        <v>0</v>
      </c>
      <c r="D888" s="9" t="s">
        <v>1763</v>
      </c>
      <c r="E888" s="9" t="s">
        <v>1032</v>
      </c>
      <c r="F888" s="10">
        <v>10807</v>
      </c>
      <c r="G888" s="10">
        <v>-10806</v>
      </c>
      <c r="H888" s="9">
        <v>1</v>
      </c>
    </row>
    <row r="889" spans="1:8">
      <c r="A889" s="7">
        <v>18</v>
      </c>
      <c r="B889" s="8">
        <v>100000065715</v>
      </c>
      <c r="C889" s="7">
        <v>0</v>
      </c>
      <c r="D889" s="9" t="s">
        <v>1763</v>
      </c>
      <c r="E889" s="9" t="s">
        <v>1032</v>
      </c>
      <c r="F889" s="10">
        <v>10807</v>
      </c>
      <c r="G889" s="10">
        <v>-10806</v>
      </c>
      <c r="H889" s="9">
        <v>1</v>
      </c>
    </row>
    <row r="890" spans="1:8">
      <c r="A890" s="7">
        <v>19</v>
      </c>
      <c r="B890" s="8">
        <v>100000109723</v>
      </c>
      <c r="C890" s="7">
        <v>0</v>
      </c>
      <c r="D890" s="9" t="s">
        <v>757</v>
      </c>
      <c r="E890" s="9" t="s">
        <v>1765</v>
      </c>
      <c r="F890" s="10">
        <v>29318</v>
      </c>
      <c r="G890" s="10">
        <v>-29317</v>
      </c>
      <c r="H890" s="9">
        <v>1</v>
      </c>
    </row>
    <row r="891" spans="1:8">
      <c r="A891" s="7">
        <v>20</v>
      </c>
      <c r="B891" s="8">
        <v>100000109724</v>
      </c>
      <c r="C891" s="7">
        <v>0</v>
      </c>
      <c r="D891" s="9" t="s">
        <v>757</v>
      </c>
      <c r="E891" s="9" t="s">
        <v>1765</v>
      </c>
      <c r="F891" s="10">
        <v>29318</v>
      </c>
      <c r="G891" s="10">
        <v>-29317</v>
      </c>
      <c r="H891" s="9">
        <v>1</v>
      </c>
    </row>
    <row r="892" spans="1:8">
      <c r="A892" s="7">
        <v>21</v>
      </c>
      <c r="B892" s="8">
        <v>100000109725</v>
      </c>
      <c r="C892" s="7">
        <v>0</v>
      </c>
      <c r="D892" s="9" t="s">
        <v>757</v>
      </c>
      <c r="E892" s="9" t="s">
        <v>1765</v>
      </c>
      <c r="F892" s="10">
        <v>29318</v>
      </c>
      <c r="G892" s="10">
        <v>-29317</v>
      </c>
      <c r="H892" s="9">
        <v>1</v>
      </c>
    </row>
    <row r="893" spans="1:8">
      <c r="A893" s="7">
        <v>22</v>
      </c>
      <c r="B893" s="8">
        <v>100000109726</v>
      </c>
      <c r="C893" s="7">
        <v>0</v>
      </c>
      <c r="D893" s="9" t="s">
        <v>757</v>
      </c>
      <c r="E893" s="9" t="s">
        <v>1765</v>
      </c>
      <c r="F893" s="10">
        <v>29318</v>
      </c>
      <c r="G893" s="10">
        <v>-29317</v>
      </c>
      <c r="H893" s="9">
        <v>1</v>
      </c>
    </row>
    <row r="894" spans="1:8">
      <c r="A894" s="7">
        <v>23</v>
      </c>
      <c r="B894" s="8">
        <v>100000109727</v>
      </c>
      <c r="C894" s="7">
        <v>0</v>
      </c>
      <c r="D894" s="9" t="s">
        <v>757</v>
      </c>
      <c r="E894" s="9" t="s">
        <v>1766</v>
      </c>
      <c r="F894" s="10">
        <v>12497.6</v>
      </c>
      <c r="G894" s="10">
        <v>-12496.6</v>
      </c>
      <c r="H894" s="9">
        <v>1</v>
      </c>
    </row>
    <row r="895" spans="1:8">
      <c r="A895" s="7">
        <v>24</v>
      </c>
      <c r="B895" s="8">
        <v>100000109728</v>
      </c>
      <c r="C895" s="7">
        <v>0</v>
      </c>
      <c r="D895" s="9" t="s">
        <v>757</v>
      </c>
      <c r="E895" s="9" t="s">
        <v>1766</v>
      </c>
      <c r="F895" s="10">
        <v>12497.6</v>
      </c>
      <c r="G895" s="10">
        <v>-12496.6</v>
      </c>
      <c r="H895" s="9">
        <v>1</v>
      </c>
    </row>
    <row r="896" spans="1:8">
      <c r="A896" s="7">
        <v>25</v>
      </c>
      <c r="B896" s="8">
        <v>100000109729</v>
      </c>
      <c r="C896" s="7">
        <v>0</v>
      </c>
      <c r="D896" s="9" t="s">
        <v>757</v>
      </c>
      <c r="E896" s="9" t="s">
        <v>1766</v>
      </c>
      <c r="F896" s="10">
        <v>12497.6</v>
      </c>
      <c r="G896" s="10">
        <v>-12496.6</v>
      </c>
      <c r="H896" s="9">
        <v>1</v>
      </c>
    </row>
    <row r="897" spans="1:8">
      <c r="A897" s="7">
        <v>26</v>
      </c>
      <c r="B897" s="8">
        <v>100000109730</v>
      </c>
      <c r="C897" s="7">
        <v>0</v>
      </c>
      <c r="D897" s="9" t="s">
        <v>757</v>
      </c>
      <c r="E897" s="9" t="s">
        <v>1766</v>
      </c>
      <c r="F897" s="10">
        <v>12497.6</v>
      </c>
      <c r="G897" s="10">
        <v>-12496.6</v>
      </c>
      <c r="H897" s="9">
        <v>1</v>
      </c>
    </row>
    <row r="898" spans="1:8">
      <c r="A898" s="7">
        <v>27</v>
      </c>
      <c r="B898" s="8">
        <v>100000110031</v>
      </c>
      <c r="C898" s="7">
        <v>0</v>
      </c>
      <c r="D898" s="9" t="s">
        <v>757</v>
      </c>
      <c r="E898" s="9" t="s">
        <v>1767</v>
      </c>
      <c r="F898" s="10">
        <v>5000</v>
      </c>
      <c r="G898" s="10">
        <v>-4999</v>
      </c>
      <c r="H898" s="9">
        <v>1</v>
      </c>
    </row>
    <row r="899" spans="1:8">
      <c r="A899" s="7">
        <v>28</v>
      </c>
      <c r="B899" s="8">
        <v>100000110033</v>
      </c>
      <c r="C899" s="7">
        <v>0</v>
      </c>
      <c r="D899" s="9" t="s">
        <v>757</v>
      </c>
      <c r="E899" s="9" t="s">
        <v>1768</v>
      </c>
      <c r="F899" s="10">
        <v>25000</v>
      </c>
      <c r="G899" s="10">
        <v>-24999</v>
      </c>
      <c r="H899" s="9">
        <v>1</v>
      </c>
    </row>
    <row r="900" spans="1:8">
      <c r="A900" s="7">
        <v>29</v>
      </c>
      <c r="B900" s="8">
        <v>100000110034</v>
      </c>
      <c r="C900" s="7">
        <v>0</v>
      </c>
      <c r="D900" s="9" t="s">
        <v>757</v>
      </c>
      <c r="E900" s="9" t="s">
        <v>1769</v>
      </c>
      <c r="F900" s="10">
        <v>15000</v>
      </c>
      <c r="G900" s="10">
        <v>-14999</v>
      </c>
      <c r="H900" s="9">
        <v>1</v>
      </c>
    </row>
    <row r="901" spans="1:8">
      <c r="A901" s="7">
        <v>30</v>
      </c>
      <c r="B901" s="8">
        <v>100000110037</v>
      </c>
      <c r="C901" s="7">
        <v>0</v>
      </c>
      <c r="D901" s="9" t="s">
        <v>757</v>
      </c>
      <c r="E901" s="9" t="s">
        <v>1765</v>
      </c>
      <c r="F901" s="10">
        <v>44405</v>
      </c>
      <c r="G901" s="10">
        <v>-44404</v>
      </c>
      <c r="H901" s="9">
        <v>1</v>
      </c>
    </row>
    <row r="902" spans="1:8">
      <c r="A902" s="7">
        <v>31</v>
      </c>
      <c r="B902" s="8">
        <v>100000110038</v>
      </c>
      <c r="C902" s="7">
        <v>0</v>
      </c>
      <c r="D902" s="9" t="s">
        <v>757</v>
      </c>
      <c r="E902" s="9" t="s">
        <v>1765</v>
      </c>
      <c r="F902" s="10">
        <v>44405</v>
      </c>
      <c r="G902" s="10">
        <v>-44404</v>
      </c>
      <c r="H902" s="9">
        <v>1</v>
      </c>
    </row>
    <row r="903" spans="1:8">
      <c r="A903" s="7">
        <v>32</v>
      </c>
      <c r="B903" s="8">
        <v>100000110039</v>
      </c>
      <c r="C903" s="7">
        <v>0</v>
      </c>
      <c r="D903" s="9" t="s">
        <v>757</v>
      </c>
      <c r="E903" s="9" t="s">
        <v>1765</v>
      </c>
      <c r="F903" s="10">
        <v>44405</v>
      </c>
      <c r="G903" s="10">
        <v>-44404</v>
      </c>
      <c r="H903" s="9">
        <v>1</v>
      </c>
    </row>
    <row r="904" spans="1:8">
      <c r="A904" s="7">
        <v>33</v>
      </c>
      <c r="B904" s="8">
        <v>100000110040</v>
      </c>
      <c r="C904" s="7">
        <v>0</v>
      </c>
      <c r="D904" s="9" t="s">
        <v>757</v>
      </c>
      <c r="E904" s="9" t="s">
        <v>1765</v>
      </c>
      <c r="F904" s="10">
        <v>44405</v>
      </c>
      <c r="G904" s="10">
        <v>-44404</v>
      </c>
      <c r="H904" s="9">
        <v>1</v>
      </c>
    </row>
    <row r="905" spans="1:8">
      <c r="A905" s="7">
        <v>34</v>
      </c>
      <c r="B905" s="8">
        <v>100000110041</v>
      </c>
      <c r="C905" s="7">
        <v>0</v>
      </c>
      <c r="D905" s="9" t="s">
        <v>757</v>
      </c>
      <c r="E905" s="9" t="s">
        <v>1765</v>
      </c>
      <c r="F905" s="10">
        <v>44405</v>
      </c>
      <c r="G905" s="10">
        <v>-44404</v>
      </c>
      <c r="H905" s="9">
        <v>1</v>
      </c>
    </row>
    <row r="906" spans="1:8">
      <c r="A906" s="7">
        <v>35</v>
      </c>
      <c r="B906" s="8">
        <v>100000110042</v>
      </c>
      <c r="C906" s="7">
        <v>0</v>
      </c>
      <c r="D906" s="9" t="s">
        <v>757</v>
      </c>
      <c r="E906" s="9" t="s">
        <v>1765</v>
      </c>
      <c r="F906" s="10">
        <v>44405</v>
      </c>
      <c r="G906" s="10">
        <v>-44404</v>
      </c>
      <c r="H906" s="9">
        <v>1</v>
      </c>
    </row>
    <row r="907" spans="1:8">
      <c r="A907" s="7">
        <v>36</v>
      </c>
      <c r="B907" s="8">
        <v>100000110043</v>
      </c>
      <c r="C907" s="7">
        <v>0</v>
      </c>
      <c r="D907" s="9" t="s">
        <v>757</v>
      </c>
      <c r="E907" s="9" t="s">
        <v>1765</v>
      </c>
      <c r="F907" s="10">
        <v>44405</v>
      </c>
      <c r="G907" s="10">
        <v>-44404</v>
      </c>
      <c r="H907" s="9">
        <v>1</v>
      </c>
    </row>
    <row r="908" spans="1:8">
      <c r="A908" s="7">
        <v>37</v>
      </c>
      <c r="B908" s="8">
        <v>100000110044</v>
      </c>
      <c r="C908" s="7">
        <v>0</v>
      </c>
      <c r="D908" s="9" t="s">
        <v>757</v>
      </c>
      <c r="E908" s="9" t="s">
        <v>1765</v>
      </c>
      <c r="F908" s="10">
        <v>44405</v>
      </c>
      <c r="G908" s="10">
        <v>-44404</v>
      </c>
      <c r="H908" s="9">
        <v>1</v>
      </c>
    </row>
    <row r="909" spans="1:8">
      <c r="A909" s="7">
        <v>38</v>
      </c>
      <c r="B909" s="8">
        <v>100000110045</v>
      </c>
      <c r="C909" s="7">
        <v>0</v>
      </c>
      <c r="D909" s="9" t="s">
        <v>757</v>
      </c>
      <c r="E909" s="9" t="s">
        <v>1765</v>
      </c>
      <c r="F909" s="10">
        <v>44405</v>
      </c>
      <c r="G909" s="10">
        <v>-44404</v>
      </c>
      <c r="H909" s="9">
        <v>1</v>
      </c>
    </row>
    <row r="910" spans="1:8">
      <c r="A910" s="7">
        <v>39</v>
      </c>
      <c r="B910" s="8">
        <v>100000110046</v>
      </c>
      <c r="C910" s="7">
        <v>0</v>
      </c>
      <c r="D910" s="9" t="s">
        <v>757</v>
      </c>
      <c r="E910" s="9" t="s">
        <v>1770</v>
      </c>
      <c r="F910" s="10">
        <v>12947</v>
      </c>
      <c r="G910" s="10">
        <v>-12946</v>
      </c>
      <c r="H910" s="9">
        <v>1</v>
      </c>
    </row>
    <row r="911" spans="1:8">
      <c r="A911" s="7">
        <v>40</v>
      </c>
      <c r="B911" s="8">
        <v>100000110047</v>
      </c>
      <c r="C911" s="7">
        <v>0</v>
      </c>
      <c r="D911" s="9" t="s">
        <v>757</v>
      </c>
      <c r="E911" s="9" t="s">
        <v>1770</v>
      </c>
      <c r="F911" s="10">
        <v>12947</v>
      </c>
      <c r="G911" s="10">
        <v>-12946</v>
      </c>
      <c r="H911" s="9">
        <v>1</v>
      </c>
    </row>
    <row r="912" spans="1:8">
      <c r="A912" s="7">
        <v>41</v>
      </c>
      <c r="B912" s="8">
        <v>100000110048</v>
      </c>
      <c r="C912" s="7">
        <v>0</v>
      </c>
      <c r="D912" s="9" t="s">
        <v>757</v>
      </c>
      <c r="E912" s="9" t="s">
        <v>1770</v>
      </c>
      <c r="F912" s="10">
        <v>12947</v>
      </c>
      <c r="G912" s="10">
        <v>-12946</v>
      </c>
      <c r="H912" s="9">
        <v>1</v>
      </c>
    </row>
    <row r="913" spans="1:8">
      <c r="A913" s="7">
        <v>42</v>
      </c>
      <c r="B913" s="8">
        <v>100000110049</v>
      </c>
      <c r="C913" s="7">
        <v>0</v>
      </c>
      <c r="D913" s="9" t="s">
        <v>757</v>
      </c>
      <c r="E913" s="9" t="s">
        <v>1770</v>
      </c>
      <c r="F913" s="10">
        <v>12947</v>
      </c>
      <c r="G913" s="10">
        <v>-12946</v>
      </c>
      <c r="H913" s="9">
        <v>1</v>
      </c>
    </row>
    <row r="914" spans="1:8">
      <c r="A914" s="7">
        <v>43</v>
      </c>
      <c r="B914" s="8">
        <v>100000110050</v>
      </c>
      <c r="C914" s="7">
        <v>0</v>
      </c>
      <c r="D914" s="9" t="s">
        <v>757</v>
      </c>
      <c r="E914" s="9" t="s">
        <v>1770</v>
      </c>
      <c r="F914" s="10">
        <v>12947</v>
      </c>
      <c r="G914" s="10">
        <v>-12946</v>
      </c>
      <c r="H914" s="9">
        <v>1</v>
      </c>
    </row>
    <row r="915" spans="1:8">
      <c r="A915" s="7">
        <v>44</v>
      </c>
      <c r="B915" s="8">
        <v>100000110051</v>
      </c>
      <c r="C915" s="7">
        <v>0</v>
      </c>
      <c r="D915" s="9" t="s">
        <v>757</v>
      </c>
      <c r="E915" s="9" t="s">
        <v>1770</v>
      </c>
      <c r="F915" s="10">
        <v>12947</v>
      </c>
      <c r="G915" s="10">
        <v>-12946</v>
      </c>
      <c r="H915" s="9">
        <v>1</v>
      </c>
    </row>
    <row r="916" spans="1:8">
      <c r="A916" s="7">
        <v>45</v>
      </c>
      <c r="B916" s="8">
        <v>100000110052</v>
      </c>
      <c r="C916" s="7">
        <v>0</v>
      </c>
      <c r="D916" s="9" t="s">
        <v>757</v>
      </c>
      <c r="E916" s="9" t="s">
        <v>1770</v>
      </c>
      <c r="F916" s="10">
        <v>12947</v>
      </c>
      <c r="G916" s="10">
        <v>-12946</v>
      </c>
      <c r="H916" s="9">
        <v>1</v>
      </c>
    </row>
    <row r="917" spans="1:8">
      <c r="A917" s="7">
        <v>46</v>
      </c>
      <c r="B917" s="8">
        <v>100000110053</v>
      </c>
      <c r="C917" s="7">
        <v>0</v>
      </c>
      <c r="D917" s="9" t="s">
        <v>757</v>
      </c>
      <c r="E917" s="9" t="s">
        <v>1770</v>
      </c>
      <c r="F917" s="10">
        <v>12947</v>
      </c>
      <c r="G917" s="10">
        <v>-12946</v>
      </c>
      <c r="H917" s="9">
        <v>1</v>
      </c>
    </row>
    <row r="918" spans="1:8">
      <c r="A918" s="7">
        <v>47</v>
      </c>
      <c r="B918" s="8">
        <v>100000110054</v>
      </c>
      <c r="C918" s="7">
        <v>0</v>
      </c>
      <c r="D918" s="9" t="s">
        <v>757</v>
      </c>
      <c r="E918" s="9" t="s">
        <v>1770</v>
      </c>
      <c r="F918" s="10">
        <v>12947</v>
      </c>
      <c r="G918" s="10">
        <v>-12946</v>
      </c>
      <c r="H918" s="9">
        <v>1</v>
      </c>
    </row>
    <row r="919" spans="1:8">
      <c r="A919" s="7">
        <v>48</v>
      </c>
      <c r="B919" s="8">
        <v>100000110055</v>
      </c>
      <c r="C919" s="7">
        <v>0</v>
      </c>
      <c r="D919" s="9" t="s">
        <v>757</v>
      </c>
      <c r="E919" s="9" t="s">
        <v>1770</v>
      </c>
      <c r="F919" s="10">
        <v>12947</v>
      </c>
      <c r="G919" s="10">
        <v>-12946</v>
      </c>
      <c r="H919" s="9">
        <v>1</v>
      </c>
    </row>
    <row r="920" spans="1:8">
      <c r="A920" s="7">
        <v>49</v>
      </c>
      <c r="B920" s="8">
        <v>100000110056</v>
      </c>
      <c r="C920" s="7">
        <v>0</v>
      </c>
      <c r="D920" s="9" t="s">
        <v>757</v>
      </c>
      <c r="E920" s="9" t="s">
        <v>1770</v>
      </c>
      <c r="F920" s="10">
        <v>12947</v>
      </c>
      <c r="G920" s="10">
        <v>-12946</v>
      </c>
      <c r="H920" s="9">
        <v>1</v>
      </c>
    </row>
    <row r="921" spans="1:8">
      <c r="A921" s="7">
        <v>50</v>
      </c>
      <c r="B921" s="8">
        <v>100000110057</v>
      </c>
      <c r="C921" s="7">
        <v>0</v>
      </c>
      <c r="D921" s="9" t="s">
        <v>757</v>
      </c>
      <c r="E921" s="9" t="s">
        <v>1770</v>
      </c>
      <c r="F921" s="10">
        <v>12947</v>
      </c>
      <c r="G921" s="10">
        <v>-12946</v>
      </c>
      <c r="H921" s="9">
        <v>1</v>
      </c>
    </row>
    <row r="922" spans="1:8">
      <c r="A922" s="7">
        <v>51</v>
      </c>
      <c r="B922" s="8">
        <v>100000110058</v>
      </c>
      <c r="C922" s="7">
        <v>0</v>
      </c>
      <c r="D922" s="9" t="s">
        <v>757</v>
      </c>
      <c r="E922" s="9" t="s">
        <v>1770</v>
      </c>
      <c r="F922" s="10">
        <v>12947</v>
      </c>
      <c r="G922" s="10">
        <v>-12946</v>
      </c>
      <c r="H922" s="9">
        <v>1</v>
      </c>
    </row>
    <row r="923" spans="1:8">
      <c r="A923" s="7">
        <v>52</v>
      </c>
      <c r="B923" s="8">
        <v>100000110059</v>
      </c>
      <c r="C923" s="7">
        <v>0</v>
      </c>
      <c r="D923" s="9" t="s">
        <v>757</v>
      </c>
      <c r="E923" s="9" t="s">
        <v>1770</v>
      </c>
      <c r="F923" s="10">
        <v>12947</v>
      </c>
      <c r="G923" s="10">
        <v>-12946</v>
      </c>
      <c r="H923" s="9">
        <v>1</v>
      </c>
    </row>
    <row r="924" spans="1:8">
      <c r="A924" s="7">
        <v>53</v>
      </c>
      <c r="B924" s="8">
        <v>100000110060</v>
      </c>
      <c r="C924" s="7">
        <v>0</v>
      </c>
      <c r="D924" s="9" t="s">
        <v>757</v>
      </c>
      <c r="E924" s="9" t="s">
        <v>1771</v>
      </c>
      <c r="F924" s="10">
        <v>19153</v>
      </c>
      <c r="G924" s="10">
        <v>-19152</v>
      </c>
      <c r="H924" s="9">
        <v>1</v>
      </c>
    </row>
    <row r="925" spans="1:8">
      <c r="A925" s="7">
        <v>54</v>
      </c>
      <c r="B925" s="8">
        <v>100000110061</v>
      </c>
      <c r="C925" s="7">
        <v>0</v>
      </c>
      <c r="D925" s="9" t="s">
        <v>757</v>
      </c>
      <c r="E925" s="9" t="s">
        <v>1772</v>
      </c>
      <c r="F925" s="10">
        <v>18939</v>
      </c>
      <c r="G925" s="10">
        <v>-18938</v>
      </c>
      <c r="H925" s="9">
        <v>1</v>
      </c>
    </row>
    <row r="926" spans="1:8">
      <c r="A926" s="7">
        <v>55</v>
      </c>
      <c r="B926" s="8">
        <v>100000110062</v>
      </c>
      <c r="C926" s="7">
        <v>0</v>
      </c>
      <c r="D926" s="9" t="s">
        <v>757</v>
      </c>
      <c r="E926" s="9" t="s">
        <v>1773</v>
      </c>
      <c r="F926" s="10">
        <v>97500</v>
      </c>
      <c r="G926" s="10">
        <v>-97499</v>
      </c>
      <c r="H926" s="9">
        <v>1</v>
      </c>
    </row>
    <row r="927" spans="1:8">
      <c r="A927" s="7">
        <v>56</v>
      </c>
      <c r="B927" s="8">
        <v>100000110063</v>
      </c>
      <c r="C927" s="7">
        <v>0</v>
      </c>
      <c r="D927" s="9" t="s">
        <v>757</v>
      </c>
      <c r="E927" s="9" t="s">
        <v>1774</v>
      </c>
      <c r="F927" s="10">
        <v>32635</v>
      </c>
      <c r="G927" s="10">
        <v>-32634</v>
      </c>
      <c r="H927" s="9">
        <v>1</v>
      </c>
    </row>
    <row r="928" spans="1:8">
      <c r="A928" s="7">
        <v>57</v>
      </c>
      <c r="B928" s="8">
        <v>100000110064</v>
      </c>
      <c r="C928" s="7">
        <v>0</v>
      </c>
      <c r="D928" s="9" t="s">
        <v>757</v>
      </c>
      <c r="E928" s="9" t="s">
        <v>1774</v>
      </c>
      <c r="F928" s="10">
        <v>32635</v>
      </c>
      <c r="G928" s="10">
        <v>-32634</v>
      </c>
      <c r="H928" s="9">
        <v>1</v>
      </c>
    </row>
    <row r="929" spans="1:8">
      <c r="A929" s="7">
        <v>58</v>
      </c>
      <c r="B929" s="8">
        <v>100000110065</v>
      </c>
      <c r="C929" s="7">
        <v>0</v>
      </c>
      <c r="D929" s="9" t="s">
        <v>757</v>
      </c>
      <c r="E929" s="9" t="s">
        <v>1775</v>
      </c>
      <c r="F929" s="10">
        <v>100000</v>
      </c>
      <c r="G929" s="10">
        <v>-99999</v>
      </c>
      <c r="H929" s="9">
        <v>1</v>
      </c>
    </row>
    <row r="930" spans="1:8">
      <c r="A930" s="7">
        <v>59</v>
      </c>
      <c r="B930" s="8">
        <v>100000110066</v>
      </c>
      <c r="C930" s="7">
        <v>0</v>
      </c>
      <c r="D930" s="9" t="s">
        <v>757</v>
      </c>
      <c r="E930" s="9" t="s">
        <v>1776</v>
      </c>
      <c r="F930" s="10">
        <v>37000</v>
      </c>
      <c r="G930" s="10">
        <v>-36999</v>
      </c>
      <c r="H930" s="9">
        <v>1</v>
      </c>
    </row>
    <row r="931" spans="1:8">
      <c r="A931" s="7">
        <v>60</v>
      </c>
      <c r="B931" s="8">
        <v>100000110067</v>
      </c>
      <c r="C931" s="7">
        <v>0</v>
      </c>
      <c r="D931" s="9" t="s">
        <v>757</v>
      </c>
      <c r="E931" s="9" t="s">
        <v>1771</v>
      </c>
      <c r="F931" s="10">
        <v>21900</v>
      </c>
      <c r="G931" s="10">
        <v>-21899</v>
      </c>
      <c r="H931" s="9">
        <v>1</v>
      </c>
    </row>
    <row r="932" spans="1:8">
      <c r="A932" s="7">
        <v>61</v>
      </c>
      <c r="B932" s="8">
        <v>100000110068</v>
      </c>
      <c r="C932" s="7">
        <v>0</v>
      </c>
      <c r="D932" s="9" t="s">
        <v>757</v>
      </c>
      <c r="E932" s="9" t="s">
        <v>1771</v>
      </c>
      <c r="F932" s="10">
        <v>21900</v>
      </c>
      <c r="G932" s="10">
        <v>-21899</v>
      </c>
      <c r="H932" s="9">
        <v>1</v>
      </c>
    </row>
    <row r="933" spans="1:8">
      <c r="A933" s="7">
        <v>62</v>
      </c>
      <c r="B933" s="8">
        <v>100000110383</v>
      </c>
      <c r="C933" s="7">
        <v>0</v>
      </c>
      <c r="D933" s="9" t="s">
        <v>1777</v>
      </c>
      <c r="E933" s="9" t="s">
        <v>1771</v>
      </c>
      <c r="F933" s="10">
        <v>44000</v>
      </c>
      <c r="G933" s="10">
        <v>-43999</v>
      </c>
      <c r="H933" s="9">
        <v>1</v>
      </c>
    </row>
    <row r="934" spans="1:8">
      <c r="A934" s="7">
        <v>63</v>
      </c>
      <c r="B934" s="8">
        <v>100000110384</v>
      </c>
      <c r="C934" s="7">
        <v>0</v>
      </c>
      <c r="D934" s="9" t="s">
        <v>1777</v>
      </c>
      <c r="E934" s="9" t="s">
        <v>1761</v>
      </c>
      <c r="F934" s="10">
        <v>8025</v>
      </c>
      <c r="G934" s="10">
        <v>-8024</v>
      </c>
      <c r="H934" s="9">
        <v>1</v>
      </c>
    </row>
    <row r="935" spans="1:8">
      <c r="A935" s="7">
        <v>64</v>
      </c>
      <c r="B935" s="8">
        <v>100000110777</v>
      </c>
      <c r="C935" s="7">
        <v>0</v>
      </c>
      <c r="D935" s="9" t="s">
        <v>1777</v>
      </c>
      <c r="E935" s="9" t="s">
        <v>1778</v>
      </c>
      <c r="F935" s="10">
        <v>64093</v>
      </c>
      <c r="G935" s="10">
        <v>-64092</v>
      </c>
      <c r="H935" s="9">
        <v>1</v>
      </c>
    </row>
    <row r="936" spans="1:8">
      <c r="A936" s="7">
        <v>65</v>
      </c>
      <c r="B936" s="8">
        <v>100000110778</v>
      </c>
      <c r="C936" s="7">
        <v>0</v>
      </c>
      <c r="D936" s="9" t="s">
        <v>1777</v>
      </c>
      <c r="E936" s="9" t="s">
        <v>1779</v>
      </c>
      <c r="F936" s="10">
        <v>25680</v>
      </c>
      <c r="G936" s="10">
        <v>-25679</v>
      </c>
      <c r="H936" s="9">
        <v>1</v>
      </c>
    </row>
    <row r="937" spans="1:8">
      <c r="A937" s="7">
        <v>66</v>
      </c>
      <c r="B937" s="8">
        <v>100000110779</v>
      </c>
      <c r="C937" s="7">
        <v>0</v>
      </c>
      <c r="D937" s="9" t="s">
        <v>1777</v>
      </c>
      <c r="E937" s="9" t="s">
        <v>1780</v>
      </c>
      <c r="F937" s="10">
        <v>5885</v>
      </c>
      <c r="G937" s="10">
        <v>-5884</v>
      </c>
      <c r="H937" s="9">
        <v>1</v>
      </c>
    </row>
    <row r="938" spans="1:8">
      <c r="A938" s="7">
        <v>67</v>
      </c>
      <c r="B938" s="8">
        <v>100000110780</v>
      </c>
      <c r="C938" s="7">
        <v>0</v>
      </c>
      <c r="D938" s="9" t="s">
        <v>1777</v>
      </c>
      <c r="E938" s="9" t="s">
        <v>1781</v>
      </c>
      <c r="F938" s="10">
        <v>27900</v>
      </c>
      <c r="G938" s="10">
        <v>-27899</v>
      </c>
      <c r="H938" s="9">
        <v>1</v>
      </c>
    </row>
    <row r="939" spans="1:8">
      <c r="A939" s="7">
        <v>68</v>
      </c>
      <c r="B939" s="8">
        <v>100000110781</v>
      </c>
      <c r="C939" s="7">
        <v>0</v>
      </c>
      <c r="D939" s="9" t="s">
        <v>1777</v>
      </c>
      <c r="E939" s="9" t="s">
        <v>1782</v>
      </c>
      <c r="F939" s="10">
        <v>17500</v>
      </c>
      <c r="G939" s="10">
        <v>-17499</v>
      </c>
      <c r="H939" s="9">
        <v>1</v>
      </c>
    </row>
    <row r="940" spans="1:8">
      <c r="A940" s="7">
        <v>69</v>
      </c>
      <c r="B940" s="8">
        <v>100000110782</v>
      </c>
      <c r="C940" s="7">
        <v>0</v>
      </c>
      <c r="D940" s="9" t="s">
        <v>1777</v>
      </c>
      <c r="E940" s="9" t="s">
        <v>1771</v>
      </c>
      <c r="F940" s="10">
        <v>26643</v>
      </c>
      <c r="G940" s="10">
        <v>-26642</v>
      </c>
      <c r="H940" s="9">
        <v>1</v>
      </c>
    </row>
    <row r="941" spans="1:8">
      <c r="A941" s="7">
        <v>70</v>
      </c>
      <c r="B941" s="8">
        <v>100000110783</v>
      </c>
      <c r="C941" s="7">
        <v>0</v>
      </c>
      <c r="D941" s="9" t="s">
        <v>1777</v>
      </c>
      <c r="E941" s="9" t="s">
        <v>1771</v>
      </c>
      <c r="F941" s="10">
        <v>26643</v>
      </c>
      <c r="G941" s="10">
        <v>-26642</v>
      </c>
      <c r="H941" s="9">
        <v>1</v>
      </c>
    </row>
    <row r="942" spans="1:8">
      <c r="A942" s="7">
        <v>71</v>
      </c>
      <c r="B942" s="8">
        <v>100000110784</v>
      </c>
      <c r="C942" s="7">
        <v>0</v>
      </c>
      <c r="D942" s="9" t="s">
        <v>1777</v>
      </c>
      <c r="E942" s="9" t="s">
        <v>1783</v>
      </c>
      <c r="F942" s="10">
        <v>33000</v>
      </c>
      <c r="G942" s="10">
        <v>-32999</v>
      </c>
      <c r="H942" s="9">
        <v>1</v>
      </c>
    </row>
    <row r="943" spans="1:8">
      <c r="A943" s="7">
        <v>72</v>
      </c>
      <c r="B943" s="8">
        <v>100000150339</v>
      </c>
      <c r="C943" s="7">
        <v>0</v>
      </c>
      <c r="D943" s="9" t="s">
        <v>86</v>
      </c>
      <c r="E943" s="9" t="s">
        <v>1784</v>
      </c>
      <c r="F943" s="10">
        <v>117700</v>
      </c>
      <c r="G943" s="10">
        <v>-117699</v>
      </c>
      <c r="H943" s="9">
        <v>1</v>
      </c>
    </row>
    <row r="944" spans="1:8">
      <c r="A944" s="7">
        <v>73</v>
      </c>
      <c r="B944" s="8">
        <v>100000150340</v>
      </c>
      <c r="C944" s="7">
        <v>0</v>
      </c>
      <c r="D944" s="9" t="s">
        <v>86</v>
      </c>
      <c r="E944" s="9" t="s">
        <v>1785</v>
      </c>
      <c r="F944" s="10">
        <v>52430</v>
      </c>
      <c r="G944" s="10">
        <v>-52429</v>
      </c>
      <c r="H944" s="9">
        <v>1</v>
      </c>
    </row>
    <row r="945" spans="1:8">
      <c r="A945" s="7">
        <v>74</v>
      </c>
      <c r="B945" s="8">
        <v>100000150341</v>
      </c>
      <c r="C945" s="7">
        <v>0</v>
      </c>
      <c r="D945" s="9" t="s">
        <v>86</v>
      </c>
      <c r="E945" s="9" t="s">
        <v>1786</v>
      </c>
      <c r="F945" s="10">
        <v>37450</v>
      </c>
      <c r="G945" s="10">
        <v>-37449</v>
      </c>
      <c r="H945" s="9">
        <v>1</v>
      </c>
    </row>
    <row r="946" spans="1:8">
      <c r="A946" s="7">
        <v>75</v>
      </c>
      <c r="B946" s="8">
        <v>100000150342</v>
      </c>
      <c r="C946" s="7">
        <v>0</v>
      </c>
      <c r="D946" s="9" t="s">
        <v>86</v>
      </c>
      <c r="E946" s="9" t="s">
        <v>1787</v>
      </c>
      <c r="F946" s="10">
        <v>29371.5</v>
      </c>
      <c r="G946" s="10">
        <v>-29370.5</v>
      </c>
      <c r="H946" s="9">
        <v>1</v>
      </c>
    </row>
    <row r="947" spans="1:8">
      <c r="A947" s="7">
        <v>76</v>
      </c>
      <c r="B947" s="8">
        <v>100000150343</v>
      </c>
      <c r="C947" s="7">
        <v>0</v>
      </c>
      <c r="D947" s="9" t="s">
        <v>86</v>
      </c>
      <c r="E947" s="9" t="s">
        <v>1788</v>
      </c>
      <c r="F947" s="10">
        <v>21400</v>
      </c>
      <c r="G947" s="10">
        <v>-21399</v>
      </c>
      <c r="H947" s="9">
        <v>1</v>
      </c>
    </row>
    <row r="948" spans="1:8">
      <c r="A948" s="7">
        <v>77</v>
      </c>
      <c r="B948" s="8">
        <v>100000150344</v>
      </c>
      <c r="C948" s="7">
        <v>0</v>
      </c>
      <c r="D948" s="9" t="s">
        <v>86</v>
      </c>
      <c r="E948" s="9" t="s">
        <v>1789</v>
      </c>
      <c r="F948" s="10">
        <v>685014</v>
      </c>
      <c r="G948" s="10">
        <v>-685013</v>
      </c>
      <c r="H948" s="9">
        <v>1</v>
      </c>
    </row>
    <row r="949" spans="1:8">
      <c r="A949" s="7">
        <v>78</v>
      </c>
      <c r="B949" s="8">
        <v>100000178619</v>
      </c>
      <c r="C949" s="7">
        <v>0</v>
      </c>
      <c r="D949" s="9" t="s">
        <v>1714</v>
      </c>
      <c r="E949" s="9" t="s">
        <v>1790</v>
      </c>
      <c r="F949" s="10">
        <v>23900</v>
      </c>
      <c r="G949" s="10">
        <v>-23899</v>
      </c>
      <c r="H949" s="9">
        <v>1</v>
      </c>
    </row>
    <row r="950" spans="1:8">
      <c r="A950" s="7">
        <v>79</v>
      </c>
      <c r="B950" s="8">
        <v>100000205029</v>
      </c>
      <c r="C950" s="7">
        <v>0</v>
      </c>
      <c r="D950" s="9" t="s">
        <v>28</v>
      </c>
      <c r="E950" s="9" t="s">
        <v>1791</v>
      </c>
      <c r="F950" s="10">
        <v>23647</v>
      </c>
      <c r="G950" s="10">
        <v>-23646</v>
      </c>
      <c r="H950" s="9">
        <v>1</v>
      </c>
    </row>
    <row r="951" spans="1:8">
      <c r="A951" s="7">
        <v>80</v>
      </c>
      <c r="B951" s="8">
        <v>100000205030</v>
      </c>
      <c r="C951" s="7">
        <v>0</v>
      </c>
      <c r="D951" s="9" t="s">
        <v>28</v>
      </c>
      <c r="E951" s="9" t="s">
        <v>1792</v>
      </c>
      <c r="F951" s="10">
        <v>18511</v>
      </c>
      <c r="G951" s="10">
        <v>-18510</v>
      </c>
      <c r="H951" s="9">
        <v>1</v>
      </c>
    </row>
    <row r="952" spans="1:8">
      <c r="A952" s="7">
        <v>81</v>
      </c>
      <c r="B952" s="8">
        <v>100000212769</v>
      </c>
      <c r="C952" s="7">
        <v>0</v>
      </c>
      <c r="D952" s="9" t="s">
        <v>55</v>
      </c>
      <c r="E952" s="9" t="s">
        <v>56</v>
      </c>
      <c r="F952" s="10">
        <v>34882.199999999997</v>
      </c>
      <c r="G952" s="10">
        <v>-34881.199999999997</v>
      </c>
      <c r="H952" s="9">
        <v>1</v>
      </c>
    </row>
    <row r="953" spans="1:8">
      <c r="A953" s="7">
        <v>82</v>
      </c>
      <c r="B953" s="8">
        <v>100000223915</v>
      </c>
      <c r="C953" s="7">
        <v>0</v>
      </c>
      <c r="D953" s="9" t="s">
        <v>449</v>
      </c>
      <c r="E953" s="9" t="s">
        <v>450</v>
      </c>
      <c r="F953" s="10">
        <v>1387200</v>
      </c>
      <c r="G953" s="10">
        <v>-1387199</v>
      </c>
      <c r="H953" s="9">
        <v>1</v>
      </c>
    </row>
    <row r="954" spans="1:8">
      <c r="A954" s="7">
        <v>83</v>
      </c>
      <c r="B954" s="8">
        <v>100000239634</v>
      </c>
      <c r="C954" s="7">
        <v>0</v>
      </c>
      <c r="D954" s="9" t="s">
        <v>470</v>
      </c>
      <c r="E954" s="9" t="s">
        <v>1750</v>
      </c>
      <c r="F954" s="10">
        <v>23000</v>
      </c>
      <c r="G954" s="10">
        <v>-22999</v>
      </c>
      <c r="H954" s="9">
        <v>1</v>
      </c>
    </row>
    <row r="955" spans="1:8">
      <c r="A955" s="7">
        <v>84</v>
      </c>
      <c r="B955" s="8">
        <v>100000254908</v>
      </c>
      <c r="C955" s="7">
        <v>0</v>
      </c>
      <c r="D955" s="9" t="s">
        <v>44</v>
      </c>
      <c r="E955" s="9" t="s">
        <v>57</v>
      </c>
      <c r="F955" s="10">
        <v>28000</v>
      </c>
      <c r="G955" s="10">
        <v>-27999</v>
      </c>
      <c r="H955" s="9">
        <v>1</v>
      </c>
    </row>
    <row r="956" spans="1:8">
      <c r="A956" s="7">
        <v>85</v>
      </c>
      <c r="B956" s="8">
        <v>100000254910</v>
      </c>
      <c r="C956" s="7">
        <v>0</v>
      </c>
      <c r="D956" s="9" t="s">
        <v>44</v>
      </c>
      <c r="E956" s="9" t="s">
        <v>57</v>
      </c>
      <c r="F956" s="10">
        <v>28000</v>
      </c>
      <c r="G956" s="10">
        <v>-27999</v>
      </c>
      <c r="H956" s="9">
        <v>1</v>
      </c>
    </row>
    <row r="957" spans="1:8">
      <c r="A957" s="7">
        <v>86</v>
      </c>
      <c r="B957" s="8">
        <v>100000313837</v>
      </c>
      <c r="C957" s="7">
        <v>0</v>
      </c>
      <c r="D957" s="9" t="s">
        <v>90</v>
      </c>
      <c r="E957" s="9" t="s">
        <v>1793</v>
      </c>
      <c r="F957" s="10">
        <v>11556</v>
      </c>
      <c r="G957" s="10">
        <v>-11555</v>
      </c>
      <c r="H957" s="9">
        <v>1</v>
      </c>
    </row>
    <row r="958" spans="1:8">
      <c r="A958" s="7">
        <v>87</v>
      </c>
      <c r="B958" s="8">
        <v>100000313838</v>
      </c>
      <c r="C958" s="7">
        <v>0</v>
      </c>
      <c r="D958" s="9" t="s">
        <v>90</v>
      </c>
      <c r="E958" s="9" t="s">
        <v>1794</v>
      </c>
      <c r="F958" s="10">
        <v>26643</v>
      </c>
      <c r="G958" s="10">
        <v>-26642</v>
      </c>
      <c r="H958" s="9">
        <v>1</v>
      </c>
    </row>
    <row r="959" spans="1:8">
      <c r="A959" s="7">
        <v>88</v>
      </c>
      <c r="B959" s="8">
        <v>100000381570</v>
      </c>
      <c r="C959" s="7">
        <v>0</v>
      </c>
      <c r="D959" s="9" t="s">
        <v>64</v>
      </c>
      <c r="E959" s="9" t="s">
        <v>54</v>
      </c>
      <c r="F959" s="10">
        <v>24278.3</v>
      </c>
      <c r="G959" s="10">
        <v>-24277.3</v>
      </c>
      <c r="H959" s="9">
        <v>1</v>
      </c>
    </row>
    <row r="960" spans="1:8">
      <c r="A960" s="7">
        <v>89</v>
      </c>
      <c r="B960" s="8">
        <v>100000381571</v>
      </c>
      <c r="C960" s="7">
        <v>0</v>
      </c>
      <c r="D960" s="9" t="s">
        <v>64</v>
      </c>
      <c r="E960" s="9" t="s">
        <v>1795</v>
      </c>
      <c r="F960" s="10">
        <v>13910</v>
      </c>
      <c r="G960" s="10">
        <v>-13909</v>
      </c>
      <c r="H960" s="9">
        <v>1</v>
      </c>
    </row>
    <row r="961" spans="1:8">
      <c r="A961" s="7">
        <v>90</v>
      </c>
      <c r="B961" s="8">
        <v>100000381572</v>
      </c>
      <c r="C961" s="7">
        <v>0</v>
      </c>
      <c r="D961" s="9" t="s">
        <v>64</v>
      </c>
      <c r="E961" s="9" t="s">
        <v>1796</v>
      </c>
      <c r="F961" s="10">
        <v>24320</v>
      </c>
      <c r="G961" s="10">
        <v>-24319</v>
      </c>
      <c r="H961" s="9">
        <v>1</v>
      </c>
    </row>
    <row r="962" spans="1:8">
      <c r="A962" s="7">
        <v>91</v>
      </c>
      <c r="B962" s="8">
        <v>100000381573</v>
      </c>
      <c r="C962" s="7">
        <v>0</v>
      </c>
      <c r="D962" s="9" t="s">
        <v>64</v>
      </c>
      <c r="E962" s="9" t="s">
        <v>1797</v>
      </c>
      <c r="F962" s="10">
        <v>30997.9</v>
      </c>
      <c r="G962" s="10">
        <v>-30996.9</v>
      </c>
      <c r="H962" s="9">
        <v>1</v>
      </c>
    </row>
    <row r="963" spans="1:8">
      <c r="A963" s="12"/>
      <c r="B963" s="153" t="s">
        <v>60</v>
      </c>
      <c r="C963" s="153"/>
      <c r="D963" s="153"/>
      <c r="E963" s="153"/>
      <c r="F963" s="11">
        <f>SUM(F872:F962)</f>
        <v>4747218.4400000004</v>
      </c>
      <c r="G963" s="11">
        <f t="shared" ref="G963:H963" si="23">SUM(G872:G962)</f>
        <v>-4747127.4400000004</v>
      </c>
      <c r="H963" s="11">
        <f t="shared" si="23"/>
        <v>91</v>
      </c>
    </row>
    <row r="964" spans="1:8">
      <c r="A964" s="12"/>
      <c r="B964" s="153" t="s">
        <v>763</v>
      </c>
      <c r="C964" s="153"/>
      <c r="D964" s="153"/>
      <c r="E964" s="153"/>
      <c r="F964" s="11">
        <f>F963+F868</f>
        <v>7171554.8200000003</v>
      </c>
      <c r="G964" s="11">
        <f t="shared" ref="G964:H964" si="24">G963+G868</f>
        <v>-6599545.4800000004</v>
      </c>
      <c r="H964" s="11">
        <f t="shared" si="24"/>
        <v>572009.34</v>
      </c>
    </row>
    <row r="966" spans="1:8">
      <c r="A966" s="5" t="s">
        <v>2134</v>
      </c>
    </row>
    <row r="967" spans="1:8" s="21" customFormat="1">
      <c r="A967" s="6" t="s">
        <v>761</v>
      </c>
      <c r="B967" s="20" t="s">
        <v>0</v>
      </c>
      <c r="C967" s="6" t="s">
        <v>1</v>
      </c>
      <c r="D967" s="6" t="s">
        <v>2</v>
      </c>
      <c r="E967" s="6" t="s">
        <v>3</v>
      </c>
      <c r="F967" s="6" t="s">
        <v>4</v>
      </c>
      <c r="G967" s="6" t="s">
        <v>5</v>
      </c>
      <c r="H967" s="6" t="s">
        <v>6</v>
      </c>
    </row>
    <row r="968" spans="1:8">
      <c r="A968" s="7">
        <v>1</v>
      </c>
      <c r="B968" s="8">
        <v>100000303739</v>
      </c>
      <c r="C968" s="7">
        <v>0</v>
      </c>
      <c r="D968" s="9" t="s">
        <v>1799</v>
      </c>
      <c r="E968" s="9" t="s">
        <v>1800</v>
      </c>
      <c r="F968" s="10">
        <v>15000</v>
      </c>
      <c r="G968" s="10">
        <v>-14999</v>
      </c>
      <c r="H968" s="9">
        <v>1</v>
      </c>
    </row>
    <row r="969" spans="1:8">
      <c r="A969" s="7">
        <v>2</v>
      </c>
      <c r="B969" s="8">
        <v>100000303740</v>
      </c>
      <c r="C969" s="7">
        <v>0</v>
      </c>
      <c r="D969" s="9" t="s">
        <v>1799</v>
      </c>
      <c r="E969" s="9" t="s">
        <v>1801</v>
      </c>
      <c r="F969" s="10">
        <v>10000</v>
      </c>
      <c r="G969" s="10">
        <v>-9999</v>
      </c>
      <c r="H969" s="9">
        <v>1</v>
      </c>
    </row>
    <row r="970" spans="1:8">
      <c r="A970" s="7">
        <v>3</v>
      </c>
      <c r="B970" s="8">
        <v>100000303741</v>
      </c>
      <c r="C970" s="7">
        <v>0</v>
      </c>
      <c r="D970" s="9" t="s">
        <v>1799</v>
      </c>
      <c r="E970" s="9" t="s">
        <v>1801</v>
      </c>
      <c r="F970" s="10">
        <v>10000</v>
      </c>
      <c r="G970" s="10">
        <v>-9999</v>
      </c>
      <c r="H970" s="9">
        <v>1</v>
      </c>
    </row>
    <row r="971" spans="1:8">
      <c r="A971" s="7">
        <v>4</v>
      </c>
      <c r="B971" s="8">
        <v>100000303742</v>
      </c>
      <c r="C971" s="7">
        <v>0</v>
      </c>
      <c r="D971" s="9" t="s">
        <v>1799</v>
      </c>
      <c r="E971" s="9" t="s">
        <v>1802</v>
      </c>
      <c r="F971" s="10">
        <v>32000</v>
      </c>
      <c r="G971" s="10">
        <v>-31999</v>
      </c>
      <c r="H971" s="9">
        <v>1</v>
      </c>
    </row>
    <row r="972" spans="1:8">
      <c r="A972" s="7">
        <v>5</v>
      </c>
      <c r="B972" s="8">
        <v>100000303743</v>
      </c>
      <c r="C972" s="7">
        <v>0</v>
      </c>
      <c r="D972" s="9" t="s">
        <v>1799</v>
      </c>
      <c r="E972" s="9" t="s">
        <v>1802</v>
      </c>
      <c r="F972" s="10">
        <v>28000</v>
      </c>
      <c r="G972" s="10">
        <v>-27999</v>
      </c>
      <c r="H972" s="9">
        <v>1</v>
      </c>
    </row>
    <row r="973" spans="1:8">
      <c r="A973" s="7">
        <v>6</v>
      </c>
      <c r="B973" s="8">
        <v>100000303744</v>
      </c>
      <c r="C973" s="7">
        <v>0</v>
      </c>
      <c r="D973" s="9" t="s">
        <v>1799</v>
      </c>
      <c r="E973" s="9" t="s">
        <v>1803</v>
      </c>
      <c r="F973" s="10">
        <v>25000</v>
      </c>
      <c r="G973" s="10">
        <v>-24999</v>
      </c>
      <c r="H973" s="9">
        <v>1</v>
      </c>
    </row>
    <row r="974" spans="1:8">
      <c r="A974" s="7">
        <v>7</v>
      </c>
      <c r="B974" s="8">
        <v>100000303745</v>
      </c>
      <c r="C974" s="7">
        <v>0</v>
      </c>
      <c r="D974" s="9" t="s">
        <v>1799</v>
      </c>
      <c r="E974" s="9" t="s">
        <v>1804</v>
      </c>
      <c r="F974" s="10">
        <v>10000</v>
      </c>
      <c r="G974" s="10">
        <v>-9999</v>
      </c>
      <c r="H974" s="9">
        <v>1</v>
      </c>
    </row>
    <row r="975" spans="1:8">
      <c r="A975" s="7">
        <v>8</v>
      </c>
      <c r="B975" s="8">
        <v>100000303746</v>
      </c>
      <c r="C975" s="7">
        <v>0</v>
      </c>
      <c r="D975" s="9" t="s">
        <v>1799</v>
      </c>
      <c r="E975" s="9" t="s">
        <v>1804</v>
      </c>
      <c r="F975" s="10">
        <v>19500</v>
      </c>
      <c r="G975" s="10">
        <v>-19499</v>
      </c>
      <c r="H975" s="9">
        <v>1</v>
      </c>
    </row>
    <row r="976" spans="1:8">
      <c r="A976" s="7">
        <v>9</v>
      </c>
      <c r="B976" s="8">
        <v>100000303747</v>
      </c>
      <c r="C976" s="7">
        <v>0</v>
      </c>
      <c r="D976" s="9" t="s">
        <v>1799</v>
      </c>
      <c r="E976" s="9" t="s">
        <v>1804</v>
      </c>
      <c r="F976" s="10">
        <v>17500</v>
      </c>
      <c r="G976" s="10">
        <v>-17499</v>
      </c>
      <c r="H976" s="9">
        <v>1</v>
      </c>
    </row>
    <row r="977" spans="1:11">
      <c r="A977" s="7">
        <v>10</v>
      </c>
      <c r="B977" s="8">
        <v>100000303748</v>
      </c>
      <c r="C977" s="7">
        <v>0</v>
      </c>
      <c r="D977" s="9" t="s">
        <v>1799</v>
      </c>
      <c r="E977" s="9" t="s">
        <v>1805</v>
      </c>
      <c r="F977" s="10">
        <v>19000</v>
      </c>
      <c r="G977" s="10">
        <v>-18999</v>
      </c>
      <c r="H977" s="9">
        <v>1</v>
      </c>
    </row>
    <row r="978" spans="1:11">
      <c r="A978" s="7">
        <v>11</v>
      </c>
      <c r="B978" s="8">
        <v>100000303749</v>
      </c>
      <c r="C978" s="7">
        <v>0</v>
      </c>
      <c r="D978" s="9" t="s">
        <v>1799</v>
      </c>
      <c r="E978" s="9" t="s">
        <v>1806</v>
      </c>
      <c r="F978" s="10">
        <v>12500</v>
      </c>
      <c r="G978" s="10">
        <v>-12499</v>
      </c>
      <c r="H978" s="9">
        <v>1</v>
      </c>
    </row>
    <row r="979" spans="1:11">
      <c r="A979" s="12"/>
      <c r="B979" s="153" t="s">
        <v>1798</v>
      </c>
      <c r="C979" s="153"/>
      <c r="D979" s="153"/>
      <c r="E979" s="153"/>
      <c r="F979" s="11">
        <f>SUM(F968:F978)</f>
        <v>198500</v>
      </c>
      <c r="G979" s="11">
        <f t="shared" ref="G979:H979" si="25">SUM(G968:G978)</f>
        <v>-198489</v>
      </c>
      <c r="H979" s="11">
        <f t="shared" si="25"/>
        <v>11</v>
      </c>
    </row>
    <row r="980" spans="1:11">
      <c r="A980" s="12"/>
      <c r="B980" s="153" t="s">
        <v>763</v>
      </c>
      <c r="C980" s="153"/>
      <c r="D980" s="153"/>
      <c r="E980" s="153"/>
      <c r="F980" s="11">
        <f>F979</f>
        <v>198500</v>
      </c>
      <c r="G980" s="11">
        <f t="shared" ref="G980:H980" si="26">G979</f>
        <v>-198489</v>
      </c>
      <c r="H980" s="11">
        <f t="shared" si="26"/>
        <v>11</v>
      </c>
    </row>
    <row r="981" spans="1:11">
      <c r="A981" s="19"/>
      <c r="B981" s="22"/>
      <c r="C981" s="22"/>
      <c r="D981" s="22"/>
      <c r="E981" s="22"/>
      <c r="F981" s="16"/>
      <c r="G981" s="16"/>
      <c r="H981" s="16"/>
    </row>
    <row r="982" spans="1:11">
      <c r="A982" s="5" t="s">
        <v>63</v>
      </c>
      <c r="B982" s="22"/>
      <c r="C982" s="22"/>
      <c r="D982" s="22"/>
      <c r="E982" s="22"/>
      <c r="F982" s="16"/>
      <c r="G982" s="16"/>
      <c r="H982" s="16"/>
    </row>
    <row r="983" spans="1:11" s="21" customFormat="1">
      <c r="A983" s="6" t="s">
        <v>761</v>
      </c>
      <c r="B983" s="20" t="s">
        <v>0</v>
      </c>
      <c r="C983" s="6" t="s">
        <v>1</v>
      </c>
      <c r="D983" s="6" t="s">
        <v>2</v>
      </c>
      <c r="E983" s="6" t="s">
        <v>3</v>
      </c>
      <c r="F983" s="6" t="s">
        <v>4</v>
      </c>
      <c r="G983" s="6" t="s">
        <v>5</v>
      </c>
      <c r="H983" s="6" t="s">
        <v>6</v>
      </c>
    </row>
    <row r="984" spans="1:11">
      <c r="A984" s="7">
        <v>1</v>
      </c>
      <c r="B984" s="8">
        <v>100000223681</v>
      </c>
      <c r="C984" s="7">
        <v>0</v>
      </c>
      <c r="D984" s="9" t="s">
        <v>34</v>
      </c>
      <c r="E984" s="9" t="s">
        <v>1807</v>
      </c>
      <c r="F984" s="10">
        <v>13375</v>
      </c>
      <c r="G984" s="10">
        <v>-10258.57</v>
      </c>
      <c r="H984" s="10">
        <v>3116.43</v>
      </c>
    </row>
    <row r="985" spans="1:11">
      <c r="A985" s="7"/>
      <c r="B985" s="8">
        <v>100000223681</v>
      </c>
      <c r="C985" s="7">
        <v>1</v>
      </c>
      <c r="D985" s="9" t="s">
        <v>34</v>
      </c>
      <c r="E985" s="9" t="s">
        <v>1807</v>
      </c>
      <c r="F985" s="10">
        <v>8025</v>
      </c>
      <c r="G985" s="10">
        <v>-8024</v>
      </c>
      <c r="H985" s="9">
        <v>1</v>
      </c>
      <c r="K985" s="1" t="s">
        <v>765</v>
      </c>
    </row>
    <row r="986" spans="1:11">
      <c r="A986" s="7">
        <v>2</v>
      </c>
      <c r="B986" s="8">
        <v>100000223682</v>
      </c>
      <c r="C986" s="7">
        <v>0</v>
      </c>
      <c r="D986" s="9" t="s">
        <v>34</v>
      </c>
      <c r="E986" s="9" t="s">
        <v>1807</v>
      </c>
      <c r="F986" s="10">
        <v>13375</v>
      </c>
      <c r="G986" s="10">
        <v>-10258.57</v>
      </c>
      <c r="H986" s="10">
        <v>3116.43</v>
      </c>
    </row>
    <row r="987" spans="1:11">
      <c r="A987" s="7"/>
      <c r="B987" s="8">
        <v>100000223682</v>
      </c>
      <c r="C987" s="7">
        <v>1</v>
      </c>
      <c r="D987" s="9" t="s">
        <v>34</v>
      </c>
      <c r="E987" s="9" t="s">
        <v>1807</v>
      </c>
      <c r="F987" s="10">
        <v>8025</v>
      </c>
      <c r="G987" s="10">
        <v>-8024</v>
      </c>
      <c r="H987" s="9">
        <v>1</v>
      </c>
    </row>
    <row r="988" spans="1:11">
      <c r="A988" s="7">
        <v>3</v>
      </c>
      <c r="B988" s="8">
        <v>100000223683</v>
      </c>
      <c r="C988" s="7">
        <v>0</v>
      </c>
      <c r="D988" s="9" t="s">
        <v>34</v>
      </c>
      <c r="E988" s="9" t="s">
        <v>1807</v>
      </c>
      <c r="F988" s="10">
        <v>13375</v>
      </c>
      <c r="G988" s="10">
        <v>-10258.57</v>
      </c>
      <c r="H988" s="10">
        <v>3116.43</v>
      </c>
    </row>
    <row r="989" spans="1:11">
      <c r="A989" s="7"/>
      <c r="B989" s="8">
        <v>100000223683</v>
      </c>
      <c r="C989" s="7">
        <v>1</v>
      </c>
      <c r="D989" s="9" t="s">
        <v>34</v>
      </c>
      <c r="E989" s="9" t="s">
        <v>1807</v>
      </c>
      <c r="F989" s="10">
        <v>8025</v>
      </c>
      <c r="G989" s="10">
        <v>-8024</v>
      </c>
      <c r="H989" s="9">
        <v>1</v>
      </c>
    </row>
    <row r="990" spans="1:11">
      <c r="A990" s="7">
        <v>4</v>
      </c>
      <c r="B990" s="8">
        <v>100000302226</v>
      </c>
      <c r="C990" s="7">
        <v>0</v>
      </c>
      <c r="D990" s="9" t="s">
        <v>80</v>
      </c>
      <c r="E990" s="9" t="s">
        <v>88</v>
      </c>
      <c r="F990" s="10">
        <v>48900</v>
      </c>
      <c r="G990" s="10">
        <v>-21158.46</v>
      </c>
      <c r="H990" s="10">
        <v>27741.54</v>
      </c>
    </row>
    <row r="991" spans="1:11">
      <c r="A991" s="7">
        <v>5</v>
      </c>
      <c r="B991" s="8">
        <v>100000302227</v>
      </c>
      <c r="C991" s="7">
        <v>0</v>
      </c>
      <c r="D991" s="9" t="s">
        <v>80</v>
      </c>
      <c r="E991" s="9" t="s">
        <v>88</v>
      </c>
      <c r="F991" s="10">
        <v>48900</v>
      </c>
      <c r="G991" s="10">
        <v>-21158.46</v>
      </c>
      <c r="H991" s="10">
        <v>27741.54</v>
      </c>
    </row>
    <row r="992" spans="1:11">
      <c r="A992" s="7">
        <v>6</v>
      </c>
      <c r="B992" s="8">
        <v>100000302239</v>
      </c>
      <c r="C992" s="7">
        <v>0</v>
      </c>
      <c r="D992" s="9" t="s">
        <v>80</v>
      </c>
      <c r="E992" s="9" t="s">
        <v>89</v>
      </c>
      <c r="F992" s="10">
        <v>20254.939999999999</v>
      </c>
      <c r="G992" s="10">
        <v>-7432.54</v>
      </c>
      <c r="H992" s="10">
        <v>12822.4</v>
      </c>
    </row>
    <row r="993" spans="1:8">
      <c r="A993" s="7">
        <v>7</v>
      </c>
      <c r="B993" s="8">
        <v>100000302240</v>
      </c>
      <c r="C993" s="7">
        <v>0</v>
      </c>
      <c r="D993" s="9" t="s">
        <v>80</v>
      </c>
      <c r="E993" s="9" t="s">
        <v>89</v>
      </c>
      <c r="F993" s="10">
        <v>20254.939999999999</v>
      </c>
      <c r="G993" s="10">
        <v>-7432.54</v>
      </c>
      <c r="H993" s="10">
        <v>12822.4</v>
      </c>
    </row>
    <row r="994" spans="1:8">
      <c r="A994" s="7">
        <v>8</v>
      </c>
      <c r="B994" s="8">
        <v>100000302241</v>
      </c>
      <c r="C994" s="7">
        <v>0</v>
      </c>
      <c r="D994" s="9" t="s">
        <v>80</v>
      </c>
      <c r="E994" s="9" t="s">
        <v>89</v>
      </c>
      <c r="F994" s="10">
        <v>20254.939999999999</v>
      </c>
      <c r="G994" s="10">
        <v>-7432.54</v>
      </c>
      <c r="H994" s="10">
        <v>12822.4</v>
      </c>
    </row>
    <row r="995" spans="1:8">
      <c r="A995" s="7">
        <v>9</v>
      </c>
      <c r="B995" s="8">
        <v>100000302242</v>
      </c>
      <c r="C995" s="7">
        <v>0</v>
      </c>
      <c r="D995" s="9" t="s">
        <v>80</v>
      </c>
      <c r="E995" s="9" t="s">
        <v>89</v>
      </c>
      <c r="F995" s="10">
        <v>20254.939999999999</v>
      </c>
      <c r="G995" s="10">
        <v>-7432.54</v>
      </c>
      <c r="H995" s="10">
        <v>12822.4</v>
      </c>
    </row>
    <row r="996" spans="1:8">
      <c r="A996" s="7">
        <v>10</v>
      </c>
      <c r="B996" s="8">
        <v>100000302243</v>
      </c>
      <c r="C996" s="7">
        <v>0</v>
      </c>
      <c r="D996" s="9" t="s">
        <v>80</v>
      </c>
      <c r="E996" s="9" t="s">
        <v>89</v>
      </c>
      <c r="F996" s="10">
        <v>20254.939999999999</v>
      </c>
      <c r="G996" s="10">
        <v>-7432.54</v>
      </c>
      <c r="H996" s="10">
        <v>12822.4</v>
      </c>
    </row>
    <row r="997" spans="1:8">
      <c r="A997" s="7">
        <v>11</v>
      </c>
      <c r="B997" s="8">
        <v>100000302244</v>
      </c>
      <c r="C997" s="7">
        <v>0</v>
      </c>
      <c r="D997" s="9" t="s">
        <v>80</v>
      </c>
      <c r="E997" s="9" t="s">
        <v>89</v>
      </c>
      <c r="F997" s="10">
        <v>20254.939999999999</v>
      </c>
      <c r="G997" s="10">
        <v>-7432.54</v>
      </c>
      <c r="H997" s="10">
        <v>12822.4</v>
      </c>
    </row>
    <row r="998" spans="1:8">
      <c r="A998" s="7">
        <v>12</v>
      </c>
      <c r="B998" s="8">
        <v>100000302245</v>
      </c>
      <c r="C998" s="7">
        <v>0</v>
      </c>
      <c r="D998" s="9" t="s">
        <v>80</v>
      </c>
      <c r="E998" s="9" t="s">
        <v>89</v>
      </c>
      <c r="F998" s="10">
        <v>20254.939999999999</v>
      </c>
      <c r="G998" s="10">
        <v>-7432.54</v>
      </c>
      <c r="H998" s="10">
        <v>12822.4</v>
      </c>
    </row>
    <row r="999" spans="1:8">
      <c r="A999" s="7">
        <v>13</v>
      </c>
      <c r="B999" s="8">
        <v>100000302246</v>
      </c>
      <c r="C999" s="7">
        <v>0</v>
      </c>
      <c r="D999" s="9" t="s">
        <v>80</v>
      </c>
      <c r="E999" s="9" t="s">
        <v>89</v>
      </c>
      <c r="F999" s="10">
        <v>20254.939999999999</v>
      </c>
      <c r="G999" s="10">
        <v>-7432.54</v>
      </c>
      <c r="H999" s="10">
        <v>12822.4</v>
      </c>
    </row>
    <row r="1000" spans="1:8">
      <c r="A1000" s="7">
        <v>14</v>
      </c>
      <c r="B1000" s="8">
        <v>100000302247</v>
      </c>
      <c r="C1000" s="7">
        <v>0</v>
      </c>
      <c r="D1000" s="9" t="s">
        <v>80</v>
      </c>
      <c r="E1000" s="9" t="s">
        <v>89</v>
      </c>
      <c r="F1000" s="10">
        <v>20254.939999999999</v>
      </c>
      <c r="G1000" s="10">
        <v>-7432.54</v>
      </c>
      <c r="H1000" s="10">
        <v>12822.4</v>
      </c>
    </row>
    <row r="1001" spans="1:8">
      <c r="A1001" s="7">
        <v>15</v>
      </c>
      <c r="B1001" s="8">
        <v>100000302248</v>
      </c>
      <c r="C1001" s="7">
        <v>0</v>
      </c>
      <c r="D1001" s="9" t="s">
        <v>80</v>
      </c>
      <c r="E1001" s="9" t="s">
        <v>89</v>
      </c>
      <c r="F1001" s="10">
        <v>20254.939999999999</v>
      </c>
      <c r="G1001" s="10">
        <v>-7432.54</v>
      </c>
      <c r="H1001" s="10">
        <v>12822.4</v>
      </c>
    </row>
    <row r="1002" spans="1:8">
      <c r="A1002" s="7">
        <v>16</v>
      </c>
      <c r="B1002" s="8">
        <v>100000302249</v>
      </c>
      <c r="C1002" s="7">
        <v>0</v>
      </c>
      <c r="D1002" s="9" t="s">
        <v>80</v>
      </c>
      <c r="E1002" s="9" t="s">
        <v>89</v>
      </c>
      <c r="F1002" s="10">
        <v>20254.939999999999</v>
      </c>
      <c r="G1002" s="10">
        <v>-7432.54</v>
      </c>
      <c r="H1002" s="10">
        <v>12822.4</v>
      </c>
    </row>
    <row r="1003" spans="1:8">
      <c r="A1003" s="7">
        <v>17</v>
      </c>
      <c r="B1003" s="8">
        <v>100000404980</v>
      </c>
      <c r="C1003" s="7">
        <v>0</v>
      </c>
      <c r="D1003" s="9" t="s">
        <v>2036</v>
      </c>
      <c r="E1003" s="9" t="s">
        <v>1083</v>
      </c>
      <c r="F1003" s="10">
        <v>292000</v>
      </c>
      <c r="G1003" s="10">
        <v>-72818.570000000007</v>
      </c>
      <c r="H1003" s="10">
        <v>219181.43</v>
      </c>
    </row>
    <row r="1004" spans="1:8">
      <c r="A1004" s="7">
        <v>18</v>
      </c>
      <c r="B1004" s="8">
        <v>100000405007</v>
      </c>
      <c r="C1004" s="7">
        <v>0</v>
      </c>
      <c r="D1004" s="9" t="s">
        <v>2036</v>
      </c>
      <c r="E1004" s="9" t="s">
        <v>1085</v>
      </c>
      <c r="F1004" s="10">
        <v>401785</v>
      </c>
      <c r="G1004" s="10">
        <v>-99505.87</v>
      </c>
      <c r="H1004" s="10">
        <v>302279.13</v>
      </c>
    </row>
    <row r="1005" spans="1:8">
      <c r="A1005" s="7">
        <v>19</v>
      </c>
      <c r="B1005" s="8">
        <v>100000405075</v>
      </c>
      <c r="C1005" s="7">
        <v>0</v>
      </c>
      <c r="D1005" s="9" t="s">
        <v>2036</v>
      </c>
      <c r="E1005" s="9" t="s">
        <v>1084</v>
      </c>
      <c r="F1005" s="10">
        <v>2759000</v>
      </c>
      <c r="G1005" s="10">
        <v>-756162.99</v>
      </c>
      <c r="H1005" s="10">
        <v>2002837.01</v>
      </c>
    </row>
    <row r="1006" spans="1:8">
      <c r="A1006" s="9"/>
      <c r="B1006" s="153" t="s">
        <v>63</v>
      </c>
      <c r="C1006" s="153"/>
      <c r="D1006" s="153"/>
      <c r="E1006" s="153"/>
      <c r="F1006" s="11">
        <f>SUM(F984:F1005)</f>
        <v>3837589.34</v>
      </c>
      <c r="G1006" s="11">
        <f t="shared" ref="G1006:H1006" si="27">SUM(G984:G1005)</f>
        <v>-1107410</v>
      </c>
      <c r="H1006" s="11">
        <f t="shared" si="27"/>
        <v>2730179.34</v>
      </c>
    </row>
    <row r="1008" spans="1:8">
      <c r="A1008" s="5" t="s">
        <v>771</v>
      </c>
    </row>
    <row r="1009" spans="1:8" s="21" customFormat="1">
      <c r="A1009" s="6" t="s">
        <v>761</v>
      </c>
      <c r="B1009" s="20" t="s">
        <v>0</v>
      </c>
      <c r="C1009" s="6" t="s">
        <v>1</v>
      </c>
      <c r="D1009" s="6" t="s">
        <v>2</v>
      </c>
      <c r="E1009" s="6" t="s">
        <v>3</v>
      </c>
      <c r="F1009" s="6" t="s">
        <v>4</v>
      </c>
      <c r="G1009" s="6" t="s">
        <v>5</v>
      </c>
      <c r="H1009" s="6" t="s">
        <v>6</v>
      </c>
    </row>
    <row r="1010" spans="1:8">
      <c r="A1010" s="7">
        <v>1</v>
      </c>
      <c r="B1010" s="8">
        <v>100000130825</v>
      </c>
      <c r="C1010" s="7">
        <v>0</v>
      </c>
      <c r="D1010" s="9" t="s">
        <v>458</v>
      </c>
      <c r="E1010" s="9" t="s">
        <v>1808</v>
      </c>
      <c r="F1010" s="10">
        <v>335000</v>
      </c>
      <c r="G1010" s="10">
        <v>-334999</v>
      </c>
      <c r="H1010" s="9">
        <v>1</v>
      </c>
    </row>
    <row r="1011" spans="1:8">
      <c r="A1011" s="7">
        <v>2</v>
      </c>
      <c r="B1011" s="8">
        <v>100000148863</v>
      </c>
      <c r="C1011" s="7">
        <v>0</v>
      </c>
      <c r="D1011" s="9" t="s">
        <v>1188</v>
      </c>
      <c r="E1011" s="9" t="s">
        <v>1809</v>
      </c>
      <c r="F1011" s="10">
        <v>92000</v>
      </c>
      <c r="G1011" s="10">
        <v>-91999</v>
      </c>
      <c r="H1011" s="9">
        <v>1</v>
      </c>
    </row>
    <row r="1012" spans="1:8">
      <c r="A1012" s="7">
        <v>3</v>
      </c>
      <c r="B1012" s="8">
        <v>100000148864</v>
      </c>
      <c r="C1012" s="7">
        <v>0</v>
      </c>
      <c r="D1012" s="9" t="s">
        <v>1188</v>
      </c>
      <c r="E1012" s="9" t="s">
        <v>1810</v>
      </c>
      <c r="F1012" s="10">
        <v>50000</v>
      </c>
      <c r="G1012" s="10">
        <v>-49999</v>
      </c>
      <c r="H1012" s="9">
        <v>1</v>
      </c>
    </row>
    <row r="1013" spans="1:8">
      <c r="A1013" s="7"/>
      <c r="B1013" s="153" t="s">
        <v>63</v>
      </c>
      <c r="C1013" s="153"/>
      <c r="D1013" s="153"/>
      <c r="E1013" s="153"/>
      <c r="F1013" s="11">
        <f>SUM(F1010:F1012)</f>
        <v>477000</v>
      </c>
      <c r="G1013" s="11">
        <f t="shared" ref="G1013:H1013" si="28">SUM(G1010:G1012)</f>
        <v>-476997</v>
      </c>
      <c r="H1013" s="11">
        <f t="shared" si="28"/>
        <v>3</v>
      </c>
    </row>
    <row r="1014" spans="1:8">
      <c r="A1014" s="9"/>
      <c r="B1014" s="153" t="s">
        <v>763</v>
      </c>
      <c r="C1014" s="153"/>
      <c r="D1014" s="153"/>
      <c r="E1014" s="153"/>
      <c r="F1014" s="11">
        <f>F1006+F1013</f>
        <v>4314589.34</v>
      </c>
      <c r="G1014" s="11">
        <f t="shared" ref="G1014:H1014" si="29">G1006+G1013</f>
        <v>-1584407</v>
      </c>
      <c r="H1014" s="11">
        <f t="shared" si="29"/>
        <v>2730182.34</v>
      </c>
    </row>
    <row r="1016" spans="1:8">
      <c r="A1016" s="5" t="s">
        <v>65</v>
      </c>
    </row>
    <row r="1017" spans="1:8" s="21" customFormat="1">
      <c r="A1017" s="6" t="s">
        <v>761</v>
      </c>
      <c r="B1017" s="20" t="s">
        <v>0</v>
      </c>
      <c r="C1017" s="6" t="s">
        <v>1</v>
      </c>
      <c r="D1017" s="6" t="s">
        <v>2</v>
      </c>
      <c r="E1017" s="6" t="s">
        <v>3</v>
      </c>
      <c r="F1017" s="6" t="s">
        <v>4</v>
      </c>
      <c r="G1017" s="6" t="s">
        <v>5</v>
      </c>
      <c r="H1017" s="6" t="s">
        <v>6</v>
      </c>
    </row>
    <row r="1018" spans="1:8">
      <c r="A1018" s="7">
        <v>1</v>
      </c>
      <c r="B1018" s="8">
        <v>800000027289</v>
      </c>
      <c r="C1018" s="7">
        <v>0</v>
      </c>
      <c r="D1018" s="9" t="s">
        <v>455</v>
      </c>
      <c r="E1018" s="9" t="s">
        <v>1811</v>
      </c>
      <c r="F1018" s="10">
        <v>740000</v>
      </c>
      <c r="G1018" s="9">
        <v>0</v>
      </c>
      <c r="H1018" s="10">
        <v>740000</v>
      </c>
    </row>
    <row r="1019" spans="1:8">
      <c r="A1019" s="7">
        <v>2</v>
      </c>
      <c r="B1019" s="8">
        <v>800000027290</v>
      </c>
      <c r="C1019" s="7">
        <v>0</v>
      </c>
      <c r="D1019" s="9" t="s">
        <v>455</v>
      </c>
      <c r="E1019" s="9" t="s">
        <v>1811</v>
      </c>
      <c r="F1019" s="10">
        <v>740000</v>
      </c>
      <c r="G1019" s="9">
        <v>0</v>
      </c>
      <c r="H1019" s="10">
        <v>740000</v>
      </c>
    </row>
    <row r="1020" spans="1:8">
      <c r="A1020" s="7">
        <v>3</v>
      </c>
      <c r="B1020" s="8">
        <v>800000027291</v>
      </c>
      <c r="C1020" s="7">
        <v>0</v>
      </c>
      <c r="D1020" s="9" t="s">
        <v>455</v>
      </c>
      <c r="E1020" s="9" t="s">
        <v>1812</v>
      </c>
      <c r="F1020" s="10">
        <v>740000</v>
      </c>
      <c r="G1020" s="9">
        <v>0</v>
      </c>
      <c r="H1020" s="10">
        <v>740000</v>
      </c>
    </row>
    <row r="1021" spans="1:8">
      <c r="A1021" s="7">
        <v>4</v>
      </c>
      <c r="B1021" s="8">
        <v>800000027293</v>
      </c>
      <c r="C1021" s="7">
        <v>0</v>
      </c>
      <c r="D1021" s="9" t="s">
        <v>455</v>
      </c>
      <c r="E1021" s="9" t="s">
        <v>1812</v>
      </c>
      <c r="F1021" s="10">
        <v>740000</v>
      </c>
      <c r="G1021" s="9">
        <v>0</v>
      </c>
      <c r="H1021" s="10">
        <v>740000</v>
      </c>
    </row>
    <row r="1022" spans="1:8">
      <c r="A1022" s="7">
        <v>5</v>
      </c>
      <c r="B1022" s="8">
        <v>800000028361</v>
      </c>
      <c r="C1022" s="7">
        <v>0</v>
      </c>
      <c r="D1022" s="9" t="s">
        <v>2105</v>
      </c>
      <c r="E1022" s="9" t="s">
        <v>2106</v>
      </c>
      <c r="F1022" s="10">
        <v>1110000</v>
      </c>
      <c r="G1022" s="9">
        <v>0</v>
      </c>
      <c r="H1022" s="10">
        <v>1110000</v>
      </c>
    </row>
    <row r="1023" spans="1:8">
      <c r="A1023" s="7">
        <v>6</v>
      </c>
      <c r="B1023" s="8">
        <v>800000028362</v>
      </c>
      <c r="C1023" s="7">
        <v>0</v>
      </c>
      <c r="D1023" s="9" t="s">
        <v>2105</v>
      </c>
      <c r="E1023" s="9" t="s">
        <v>2106</v>
      </c>
      <c r="F1023" s="10">
        <v>1110000</v>
      </c>
      <c r="G1023" s="9">
        <v>0</v>
      </c>
      <c r="H1023" s="10">
        <v>1110000</v>
      </c>
    </row>
    <row r="1024" spans="1:8">
      <c r="A1024" s="7">
        <v>7</v>
      </c>
      <c r="B1024" s="8">
        <v>800000028363</v>
      </c>
      <c r="C1024" s="7">
        <v>0</v>
      </c>
      <c r="D1024" s="9" t="s">
        <v>2105</v>
      </c>
      <c r="E1024" s="9" t="s">
        <v>2107</v>
      </c>
      <c r="F1024" s="10">
        <v>1110000</v>
      </c>
      <c r="G1024" s="9">
        <v>0</v>
      </c>
      <c r="H1024" s="10">
        <v>1110000</v>
      </c>
    </row>
    <row r="1025" spans="1:8">
      <c r="A1025" s="7">
        <v>8</v>
      </c>
      <c r="B1025" s="8">
        <v>800000028364</v>
      </c>
      <c r="C1025" s="7">
        <v>0</v>
      </c>
      <c r="D1025" s="9" t="s">
        <v>2105</v>
      </c>
      <c r="E1025" s="9" t="s">
        <v>2107</v>
      </c>
      <c r="F1025" s="10">
        <v>1110000</v>
      </c>
      <c r="G1025" s="9">
        <v>0</v>
      </c>
      <c r="H1025" s="10">
        <v>1110000</v>
      </c>
    </row>
    <row r="1026" spans="1:8">
      <c r="A1026" s="7">
        <v>9</v>
      </c>
      <c r="B1026" s="8">
        <v>800000028602</v>
      </c>
      <c r="C1026" s="7">
        <v>0</v>
      </c>
      <c r="D1026" s="9" t="s">
        <v>2108</v>
      </c>
      <c r="E1026" s="9" t="s">
        <v>2106</v>
      </c>
      <c r="F1026" s="10">
        <v>925000</v>
      </c>
      <c r="G1026" s="9">
        <v>0</v>
      </c>
      <c r="H1026" s="10">
        <v>925000</v>
      </c>
    </row>
    <row r="1027" spans="1:8">
      <c r="A1027" s="7">
        <v>10</v>
      </c>
      <c r="B1027" s="8">
        <v>800000028603</v>
      </c>
      <c r="C1027" s="7">
        <v>0</v>
      </c>
      <c r="D1027" s="9" t="s">
        <v>2108</v>
      </c>
      <c r="E1027" s="9" t="s">
        <v>2106</v>
      </c>
      <c r="F1027" s="10">
        <v>925000</v>
      </c>
      <c r="G1027" s="9">
        <v>0</v>
      </c>
      <c r="H1027" s="10">
        <v>925000</v>
      </c>
    </row>
    <row r="1028" spans="1:8">
      <c r="A1028" s="7">
        <v>11</v>
      </c>
      <c r="B1028" s="8">
        <v>800000028604</v>
      </c>
      <c r="C1028" s="7">
        <v>0</v>
      </c>
      <c r="D1028" s="9" t="s">
        <v>2108</v>
      </c>
      <c r="E1028" s="9" t="s">
        <v>2107</v>
      </c>
      <c r="F1028" s="10">
        <v>925000</v>
      </c>
      <c r="G1028" s="9">
        <v>0</v>
      </c>
      <c r="H1028" s="10">
        <v>925000</v>
      </c>
    </row>
    <row r="1029" spans="1:8">
      <c r="A1029" s="7">
        <v>12</v>
      </c>
      <c r="B1029" s="8">
        <v>800000028605</v>
      </c>
      <c r="C1029" s="7">
        <v>0</v>
      </c>
      <c r="D1029" s="9" t="s">
        <v>2108</v>
      </c>
      <c r="E1029" s="9" t="s">
        <v>2107</v>
      </c>
      <c r="F1029" s="10">
        <v>925000</v>
      </c>
      <c r="G1029" s="9">
        <v>0</v>
      </c>
      <c r="H1029" s="10">
        <v>925000</v>
      </c>
    </row>
    <row r="1030" spans="1:8">
      <c r="A1030" s="7">
        <v>13</v>
      </c>
      <c r="B1030" s="8">
        <v>800000028787</v>
      </c>
      <c r="C1030" s="7">
        <v>0</v>
      </c>
      <c r="D1030" s="9" t="s">
        <v>2109</v>
      </c>
      <c r="E1030" s="9" t="s">
        <v>2110</v>
      </c>
      <c r="F1030" s="10">
        <v>925000</v>
      </c>
      <c r="G1030" s="9">
        <v>0</v>
      </c>
      <c r="H1030" s="10">
        <v>925000</v>
      </c>
    </row>
    <row r="1031" spans="1:8">
      <c r="A1031" s="7">
        <v>14</v>
      </c>
      <c r="B1031" s="8">
        <v>800000028788</v>
      </c>
      <c r="C1031" s="7">
        <v>0</v>
      </c>
      <c r="D1031" s="9" t="s">
        <v>2109</v>
      </c>
      <c r="E1031" s="9" t="s">
        <v>2110</v>
      </c>
      <c r="F1031" s="10">
        <v>925000</v>
      </c>
      <c r="G1031" s="9">
        <v>0</v>
      </c>
      <c r="H1031" s="10">
        <v>925000</v>
      </c>
    </row>
    <row r="1032" spans="1:8">
      <c r="A1032" s="7">
        <v>15</v>
      </c>
      <c r="B1032" s="8">
        <v>800000028789</v>
      </c>
      <c r="C1032" s="7">
        <v>0</v>
      </c>
      <c r="D1032" s="9" t="s">
        <v>2109</v>
      </c>
      <c r="E1032" s="9" t="s">
        <v>2111</v>
      </c>
      <c r="F1032" s="10">
        <v>925000</v>
      </c>
      <c r="G1032" s="9">
        <v>0</v>
      </c>
      <c r="H1032" s="10">
        <v>925000</v>
      </c>
    </row>
    <row r="1033" spans="1:8">
      <c r="A1033" s="7">
        <v>16</v>
      </c>
      <c r="B1033" s="8">
        <v>800000028790</v>
      </c>
      <c r="C1033" s="7">
        <v>0</v>
      </c>
      <c r="D1033" s="9" t="s">
        <v>2109</v>
      </c>
      <c r="E1033" s="9" t="s">
        <v>2111</v>
      </c>
      <c r="F1033" s="10">
        <v>925000</v>
      </c>
      <c r="G1033" s="9">
        <v>0</v>
      </c>
      <c r="H1033" s="10">
        <v>925000</v>
      </c>
    </row>
    <row r="1034" spans="1:8">
      <c r="A1034" s="7">
        <v>17</v>
      </c>
      <c r="B1034" s="8">
        <v>800000028791</v>
      </c>
      <c r="C1034" s="7">
        <v>0</v>
      </c>
      <c r="D1034" s="9" t="s">
        <v>2109</v>
      </c>
      <c r="E1034" s="9" t="s">
        <v>2112</v>
      </c>
      <c r="F1034" s="10">
        <v>925000</v>
      </c>
      <c r="G1034" s="9">
        <v>0</v>
      </c>
      <c r="H1034" s="10">
        <v>925000</v>
      </c>
    </row>
    <row r="1035" spans="1:8">
      <c r="A1035" s="7">
        <v>18</v>
      </c>
      <c r="B1035" s="8">
        <v>800000028792</v>
      </c>
      <c r="C1035" s="7">
        <v>0</v>
      </c>
      <c r="D1035" s="9" t="s">
        <v>2109</v>
      </c>
      <c r="E1035" s="9" t="s">
        <v>2112</v>
      </c>
      <c r="F1035" s="10">
        <v>925000</v>
      </c>
      <c r="G1035" s="9">
        <v>0</v>
      </c>
      <c r="H1035" s="10">
        <v>925000</v>
      </c>
    </row>
    <row r="1036" spans="1:8">
      <c r="A1036" s="7">
        <v>19</v>
      </c>
      <c r="B1036" s="8">
        <v>800000029022</v>
      </c>
      <c r="C1036" s="7">
        <v>0</v>
      </c>
      <c r="D1036" s="9" t="s">
        <v>2113</v>
      </c>
      <c r="E1036" s="9" t="s">
        <v>2114</v>
      </c>
      <c r="F1036" s="10">
        <v>925000</v>
      </c>
      <c r="G1036" s="9">
        <v>0</v>
      </c>
      <c r="H1036" s="10">
        <v>925000</v>
      </c>
    </row>
    <row r="1037" spans="1:8">
      <c r="A1037" s="7">
        <v>20</v>
      </c>
      <c r="B1037" s="8">
        <v>800000029023</v>
      </c>
      <c r="C1037" s="7">
        <v>0</v>
      </c>
      <c r="D1037" s="9" t="s">
        <v>2113</v>
      </c>
      <c r="E1037" s="9" t="s">
        <v>2114</v>
      </c>
      <c r="F1037" s="10">
        <v>925000</v>
      </c>
      <c r="G1037" s="9">
        <v>0</v>
      </c>
      <c r="H1037" s="10">
        <v>925000</v>
      </c>
    </row>
    <row r="1038" spans="1:8">
      <c r="A1038" s="7">
        <v>21</v>
      </c>
      <c r="B1038" s="8">
        <v>800000029024</v>
      </c>
      <c r="C1038" s="7">
        <v>0</v>
      </c>
      <c r="D1038" s="9" t="s">
        <v>2115</v>
      </c>
      <c r="E1038" s="9" t="s">
        <v>2112</v>
      </c>
      <c r="F1038" s="10">
        <v>925000</v>
      </c>
      <c r="G1038" s="9">
        <v>0</v>
      </c>
      <c r="H1038" s="10">
        <v>925000</v>
      </c>
    </row>
    <row r="1039" spans="1:8">
      <c r="A1039" s="7">
        <v>22</v>
      </c>
      <c r="B1039" s="8">
        <v>800000029025</v>
      </c>
      <c r="C1039" s="7">
        <v>0</v>
      </c>
      <c r="D1039" s="9" t="s">
        <v>2115</v>
      </c>
      <c r="E1039" s="9" t="s">
        <v>2112</v>
      </c>
      <c r="F1039" s="10">
        <v>925000</v>
      </c>
      <c r="G1039" s="9">
        <v>0</v>
      </c>
      <c r="H1039" s="10">
        <v>925000</v>
      </c>
    </row>
    <row r="1040" spans="1:8">
      <c r="A1040" s="7">
        <v>23</v>
      </c>
      <c r="B1040" s="8">
        <v>800000029129</v>
      </c>
      <c r="C1040" s="7">
        <v>0</v>
      </c>
      <c r="D1040" s="9" t="s">
        <v>2116</v>
      </c>
      <c r="E1040" s="9" t="s">
        <v>2117</v>
      </c>
      <c r="F1040" s="10">
        <v>1113600.92</v>
      </c>
      <c r="G1040" s="9">
        <v>0</v>
      </c>
      <c r="H1040" s="10">
        <v>1113600.92</v>
      </c>
    </row>
    <row r="1041" spans="1:8">
      <c r="A1041" s="7">
        <v>24</v>
      </c>
      <c r="B1041" s="8">
        <v>800000029130</v>
      </c>
      <c r="C1041" s="7">
        <v>0</v>
      </c>
      <c r="D1041" s="9" t="s">
        <v>2116</v>
      </c>
      <c r="E1041" s="9" t="s">
        <v>2117</v>
      </c>
      <c r="F1041" s="10">
        <v>1710806.88</v>
      </c>
      <c r="G1041" s="9">
        <v>0</v>
      </c>
      <c r="H1041" s="10">
        <v>1710806.88</v>
      </c>
    </row>
    <row r="1042" spans="1:8">
      <c r="A1042" s="7">
        <v>25</v>
      </c>
      <c r="B1042" s="8">
        <v>800000029131</v>
      </c>
      <c r="C1042" s="7">
        <v>0</v>
      </c>
      <c r="D1042" s="9" t="s">
        <v>2116</v>
      </c>
      <c r="E1042" s="9" t="s">
        <v>2117</v>
      </c>
      <c r="F1042" s="10">
        <v>1496956.02</v>
      </c>
      <c r="G1042" s="9">
        <v>0</v>
      </c>
      <c r="H1042" s="10">
        <v>1496956.02</v>
      </c>
    </row>
    <row r="1043" spans="1:8">
      <c r="A1043" s="7">
        <v>26</v>
      </c>
      <c r="B1043" s="8">
        <v>800000029443</v>
      </c>
      <c r="C1043" s="7">
        <v>0</v>
      </c>
      <c r="D1043" s="9" t="s">
        <v>2118</v>
      </c>
      <c r="E1043" s="9" t="s">
        <v>2119</v>
      </c>
      <c r="F1043" s="10">
        <v>925000</v>
      </c>
      <c r="G1043" s="9">
        <v>0</v>
      </c>
      <c r="H1043" s="10">
        <v>925000</v>
      </c>
    </row>
    <row r="1044" spans="1:8">
      <c r="A1044" s="7">
        <v>27</v>
      </c>
      <c r="B1044" s="8">
        <v>800000029444</v>
      </c>
      <c r="C1044" s="7">
        <v>0</v>
      </c>
      <c r="D1044" s="9" t="s">
        <v>2118</v>
      </c>
      <c r="E1044" s="9" t="s">
        <v>2119</v>
      </c>
      <c r="F1044" s="10">
        <v>925000</v>
      </c>
      <c r="G1044" s="9">
        <v>0</v>
      </c>
      <c r="H1044" s="10">
        <v>925000</v>
      </c>
    </row>
    <row r="1045" spans="1:8">
      <c r="A1045" s="7">
        <v>28</v>
      </c>
      <c r="B1045" s="8">
        <v>800000029445</v>
      </c>
      <c r="C1045" s="7">
        <v>0</v>
      </c>
      <c r="D1045" s="9" t="s">
        <v>2118</v>
      </c>
      <c r="E1045" s="9" t="s">
        <v>2119</v>
      </c>
      <c r="F1045" s="10">
        <v>925000</v>
      </c>
      <c r="G1045" s="9">
        <v>0</v>
      </c>
      <c r="H1045" s="10">
        <v>925000</v>
      </c>
    </row>
    <row r="1046" spans="1:8">
      <c r="A1046" s="7">
        <v>29</v>
      </c>
      <c r="B1046" s="8">
        <v>800000029446</v>
      </c>
      <c r="C1046" s="7">
        <v>0</v>
      </c>
      <c r="D1046" s="9" t="s">
        <v>2118</v>
      </c>
      <c r="E1046" s="9" t="s">
        <v>2119</v>
      </c>
      <c r="F1046" s="10">
        <v>925000</v>
      </c>
      <c r="G1046" s="9">
        <v>0</v>
      </c>
      <c r="H1046" s="10">
        <v>925000</v>
      </c>
    </row>
    <row r="1047" spans="1:8">
      <c r="A1047" s="7">
        <v>30</v>
      </c>
      <c r="B1047" s="8">
        <v>800000029447</v>
      </c>
      <c r="C1047" s="7">
        <v>0</v>
      </c>
      <c r="D1047" s="9" t="s">
        <v>2118</v>
      </c>
      <c r="E1047" s="9" t="s">
        <v>2120</v>
      </c>
      <c r="F1047" s="10">
        <v>925000</v>
      </c>
      <c r="G1047" s="9">
        <v>0</v>
      </c>
      <c r="H1047" s="10">
        <v>925000</v>
      </c>
    </row>
    <row r="1048" spans="1:8">
      <c r="A1048" s="7">
        <v>31</v>
      </c>
      <c r="B1048" s="8">
        <v>800000029448</v>
      </c>
      <c r="C1048" s="7">
        <v>0</v>
      </c>
      <c r="D1048" s="9" t="s">
        <v>2118</v>
      </c>
      <c r="E1048" s="9" t="s">
        <v>2120</v>
      </c>
      <c r="F1048" s="10">
        <v>925000</v>
      </c>
      <c r="G1048" s="9">
        <v>0</v>
      </c>
      <c r="H1048" s="10">
        <v>925000</v>
      </c>
    </row>
    <row r="1049" spans="1:8">
      <c r="A1049" s="7">
        <v>32</v>
      </c>
      <c r="B1049" s="8">
        <v>800000029451</v>
      </c>
      <c r="C1049" s="7">
        <v>0</v>
      </c>
      <c r="D1049" s="9" t="s">
        <v>2121</v>
      </c>
      <c r="E1049" s="9" t="s">
        <v>2122</v>
      </c>
      <c r="F1049" s="10">
        <v>925000</v>
      </c>
      <c r="G1049" s="9">
        <v>0</v>
      </c>
      <c r="H1049" s="10">
        <v>925000</v>
      </c>
    </row>
    <row r="1050" spans="1:8">
      <c r="A1050" s="7">
        <v>33</v>
      </c>
      <c r="B1050" s="8">
        <v>800000029452</v>
      </c>
      <c r="C1050" s="7">
        <v>0</v>
      </c>
      <c r="D1050" s="9" t="s">
        <v>2121</v>
      </c>
      <c r="E1050" s="9" t="s">
        <v>2122</v>
      </c>
      <c r="F1050" s="10">
        <v>925000</v>
      </c>
      <c r="G1050" s="9">
        <v>0</v>
      </c>
      <c r="H1050" s="10">
        <v>925000</v>
      </c>
    </row>
    <row r="1051" spans="1:8">
      <c r="A1051" s="7">
        <v>34</v>
      </c>
      <c r="B1051" s="8">
        <v>800000029453</v>
      </c>
      <c r="C1051" s="7">
        <v>0</v>
      </c>
      <c r="D1051" s="9" t="s">
        <v>2121</v>
      </c>
      <c r="E1051" s="9" t="s">
        <v>2122</v>
      </c>
      <c r="F1051" s="10">
        <v>925000</v>
      </c>
      <c r="G1051" s="9">
        <v>0</v>
      </c>
      <c r="H1051" s="10">
        <v>925000</v>
      </c>
    </row>
    <row r="1052" spans="1:8">
      <c r="A1052" s="7">
        <v>35</v>
      </c>
      <c r="B1052" s="8">
        <v>800000029454</v>
      </c>
      <c r="C1052" s="7">
        <v>0</v>
      </c>
      <c r="D1052" s="9" t="s">
        <v>2121</v>
      </c>
      <c r="E1052" s="9" t="s">
        <v>2122</v>
      </c>
      <c r="F1052" s="10">
        <v>925000</v>
      </c>
      <c r="G1052" s="9">
        <v>0</v>
      </c>
      <c r="H1052" s="10">
        <v>925000</v>
      </c>
    </row>
    <row r="1053" spans="1:8">
      <c r="A1053" s="7">
        <v>36</v>
      </c>
      <c r="B1053" s="8">
        <v>800000029455</v>
      </c>
      <c r="C1053" s="7">
        <v>0</v>
      </c>
      <c r="D1053" s="9" t="s">
        <v>2123</v>
      </c>
      <c r="E1053" s="9" t="s">
        <v>2124</v>
      </c>
      <c r="F1053" s="10">
        <v>925000</v>
      </c>
      <c r="G1053" s="9">
        <v>0</v>
      </c>
      <c r="H1053" s="10">
        <v>925000</v>
      </c>
    </row>
    <row r="1054" spans="1:8">
      <c r="A1054" s="7">
        <v>37</v>
      </c>
      <c r="B1054" s="8">
        <v>800000029456</v>
      </c>
      <c r="C1054" s="7">
        <v>0</v>
      </c>
      <c r="D1054" s="9" t="s">
        <v>2123</v>
      </c>
      <c r="E1054" s="9" t="s">
        <v>2124</v>
      </c>
      <c r="F1054" s="10">
        <v>925000</v>
      </c>
      <c r="G1054" s="9">
        <v>0</v>
      </c>
      <c r="H1054" s="10">
        <v>925000</v>
      </c>
    </row>
    <row r="1055" spans="1:8">
      <c r="A1055" s="7">
        <v>38</v>
      </c>
      <c r="B1055" s="8">
        <v>800000029457</v>
      </c>
      <c r="C1055" s="7">
        <v>0</v>
      </c>
      <c r="D1055" s="9" t="s">
        <v>2123</v>
      </c>
      <c r="E1055" s="9" t="s">
        <v>2124</v>
      </c>
      <c r="F1055" s="10">
        <v>925000</v>
      </c>
      <c r="G1055" s="9">
        <v>0</v>
      </c>
      <c r="H1055" s="10">
        <v>925000</v>
      </c>
    </row>
    <row r="1056" spans="1:8">
      <c r="A1056" s="7">
        <v>39</v>
      </c>
      <c r="B1056" s="8">
        <v>800000029458</v>
      </c>
      <c r="C1056" s="7">
        <v>0</v>
      </c>
      <c r="D1056" s="9" t="s">
        <v>2123</v>
      </c>
      <c r="E1056" s="9" t="s">
        <v>2124</v>
      </c>
      <c r="F1056" s="10">
        <v>925000</v>
      </c>
      <c r="G1056" s="9">
        <v>0</v>
      </c>
      <c r="H1056" s="10">
        <v>925000</v>
      </c>
    </row>
    <row r="1057" spans="1:8">
      <c r="A1057" s="7">
        <v>40</v>
      </c>
      <c r="B1057" s="8">
        <v>800000029459</v>
      </c>
      <c r="C1057" s="7">
        <v>0</v>
      </c>
      <c r="D1057" s="9" t="s">
        <v>2125</v>
      </c>
      <c r="E1057" s="9" t="s">
        <v>2126</v>
      </c>
      <c r="F1057" s="10">
        <v>1496956.02</v>
      </c>
      <c r="G1057" s="9">
        <v>0</v>
      </c>
      <c r="H1057" s="10">
        <v>1496956.02</v>
      </c>
    </row>
    <row r="1058" spans="1:8">
      <c r="A1058" s="7">
        <v>41</v>
      </c>
      <c r="B1058" s="8">
        <v>800000029700</v>
      </c>
      <c r="C1058" s="7">
        <v>0</v>
      </c>
      <c r="D1058" s="9" t="s">
        <v>2127</v>
      </c>
      <c r="E1058" s="9" t="s">
        <v>2128</v>
      </c>
      <c r="F1058" s="10">
        <v>1710806.88</v>
      </c>
      <c r="G1058" s="9">
        <v>0</v>
      </c>
      <c r="H1058" s="10">
        <v>1710806.88</v>
      </c>
    </row>
    <row r="1059" spans="1:8">
      <c r="A1059" s="7">
        <v>42</v>
      </c>
      <c r="B1059" s="8">
        <v>800000029702</v>
      </c>
      <c r="C1059" s="7">
        <v>0</v>
      </c>
      <c r="D1059" s="9" t="s">
        <v>2129</v>
      </c>
      <c r="E1059" s="9" t="s">
        <v>2130</v>
      </c>
      <c r="F1059" s="10">
        <v>925000</v>
      </c>
      <c r="G1059" s="9">
        <v>0</v>
      </c>
      <c r="H1059" s="10">
        <v>925000</v>
      </c>
    </row>
    <row r="1060" spans="1:8">
      <c r="A1060" s="7">
        <v>43</v>
      </c>
      <c r="B1060" s="8">
        <v>800000029703</v>
      </c>
      <c r="C1060" s="7">
        <v>0</v>
      </c>
      <c r="D1060" s="9" t="s">
        <v>2129</v>
      </c>
      <c r="E1060" s="9" t="s">
        <v>2130</v>
      </c>
      <c r="F1060" s="10">
        <v>925000</v>
      </c>
      <c r="G1060" s="9">
        <v>0</v>
      </c>
      <c r="H1060" s="10">
        <v>925000</v>
      </c>
    </row>
    <row r="1061" spans="1:8">
      <c r="A1061" s="7">
        <v>44</v>
      </c>
      <c r="B1061" s="8">
        <v>800000029704</v>
      </c>
      <c r="C1061" s="7">
        <v>0</v>
      </c>
      <c r="D1061" s="9" t="s">
        <v>2129</v>
      </c>
      <c r="E1061" s="9" t="s">
        <v>2130</v>
      </c>
      <c r="F1061" s="10">
        <v>925000</v>
      </c>
      <c r="G1061" s="9">
        <v>0</v>
      </c>
      <c r="H1061" s="10">
        <v>925000</v>
      </c>
    </row>
    <row r="1062" spans="1:8">
      <c r="A1062" s="7">
        <v>45</v>
      </c>
      <c r="B1062" s="8">
        <v>800000029705</v>
      </c>
      <c r="C1062" s="7">
        <v>0</v>
      </c>
      <c r="D1062" s="9" t="s">
        <v>2129</v>
      </c>
      <c r="E1062" s="9" t="s">
        <v>2130</v>
      </c>
      <c r="F1062" s="10">
        <v>925000</v>
      </c>
      <c r="G1062" s="9">
        <v>0</v>
      </c>
      <c r="H1062" s="10">
        <v>925000</v>
      </c>
    </row>
    <row r="1063" spans="1:8">
      <c r="A1063" s="7">
        <v>46</v>
      </c>
      <c r="B1063" s="8">
        <v>800000029706</v>
      </c>
      <c r="C1063" s="7">
        <v>0</v>
      </c>
      <c r="D1063" s="9" t="s">
        <v>2131</v>
      </c>
      <c r="E1063" s="9" t="s">
        <v>2132</v>
      </c>
      <c r="F1063" s="10">
        <v>925000</v>
      </c>
      <c r="G1063" s="9">
        <v>0</v>
      </c>
      <c r="H1063" s="10">
        <v>925000</v>
      </c>
    </row>
    <row r="1064" spans="1:8">
      <c r="A1064" s="7">
        <v>47</v>
      </c>
      <c r="B1064" s="8">
        <v>800000029707</v>
      </c>
      <c r="C1064" s="7">
        <v>0</v>
      </c>
      <c r="D1064" s="9" t="s">
        <v>2131</v>
      </c>
      <c r="E1064" s="9" t="s">
        <v>2132</v>
      </c>
      <c r="F1064" s="10">
        <v>925000</v>
      </c>
      <c r="G1064" s="9">
        <v>0</v>
      </c>
      <c r="H1064" s="10">
        <v>925000</v>
      </c>
    </row>
    <row r="1065" spans="1:8">
      <c r="A1065" s="7">
        <v>48</v>
      </c>
      <c r="B1065" s="8">
        <v>800000029708</v>
      </c>
      <c r="C1065" s="7">
        <v>0</v>
      </c>
      <c r="D1065" s="9" t="s">
        <v>2131</v>
      </c>
      <c r="E1065" s="9" t="s">
        <v>2132</v>
      </c>
      <c r="F1065" s="10">
        <v>925000</v>
      </c>
      <c r="G1065" s="9">
        <v>0</v>
      </c>
      <c r="H1065" s="10">
        <v>925000</v>
      </c>
    </row>
    <row r="1066" spans="1:8">
      <c r="A1066" s="7">
        <v>49</v>
      </c>
      <c r="B1066" s="8">
        <v>800000029709</v>
      </c>
      <c r="C1066" s="7">
        <v>0</v>
      </c>
      <c r="D1066" s="9" t="s">
        <v>2131</v>
      </c>
      <c r="E1066" s="9" t="s">
        <v>2132</v>
      </c>
      <c r="F1066" s="10">
        <v>925000</v>
      </c>
      <c r="G1066" s="9">
        <v>0</v>
      </c>
      <c r="H1066" s="10">
        <v>925000</v>
      </c>
    </row>
    <row r="1067" spans="1:8">
      <c r="A1067" s="9"/>
      <c r="B1067" s="154" t="s">
        <v>65</v>
      </c>
      <c r="C1067" s="155"/>
      <c r="D1067" s="155"/>
      <c r="E1067" s="156"/>
      <c r="F1067" s="11">
        <f>SUM(F1018:F1066)</f>
        <v>48229126.720000006</v>
      </c>
      <c r="G1067" s="11">
        <f t="shared" ref="G1067:H1067" si="30">SUM(G1018:G1066)</f>
        <v>0</v>
      </c>
      <c r="H1067" s="11">
        <f t="shared" si="30"/>
        <v>48229126.720000006</v>
      </c>
    </row>
    <row r="1068" spans="1:8">
      <c r="A1068" s="9"/>
      <c r="B1068" s="154" t="s">
        <v>763</v>
      </c>
      <c r="C1068" s="155"/>
      <c r="D1068" s="155"/>
      <c r="E1068" s="156"/>
      <c r="F1068" s="11">
        <f>F1067</f>
        <v>48229126.720000006</v>
      </c>
      <c r="G1068" s="11">
        <f t="shared" ref="G1068:H1068" si="31">G1067</f>
        <v>0</v>
      </c>
      <c r="H1068" s="11">
        <f t="shared" si="31"/>
        <v>48229126.720000006</v>
      </c>
    </row>
    <row r="1071" spans="1:8">
      <c r="B1071" s="3" t="s">
        <v>1127</v>
      </c>
      <c r="F1071" s="2">
        <v>516152673.48000002</v>
      </c>
      <c r="G1071" s="2">
        <v>-152121426.47</v>
      </c>
      <c r="H1071" s="2">
        <v>364031247.00999999</v>
      </c>
    </row>
    <row r="1073" spans="2:8">
      <c r="B1073" s="3" t="s">
        <v>1128</v>
      </c>
      <c r="F1073" s="2">
        <v>516152673.48000002</v>
      </c>
      <c r="G1073" s="2">
        <v>-152121426.47</v>
      </c>
      <c r="H1073" s="2">
        <v>364031247.00999999</v>
      </c>
    </row>
    <row r="1075" spans="2:8">
      <c r="B1075" s="3" t="s">
        <v>1129</v>
      </c>
      <c r="F1075" s="2">
        <v>516152673.48000002</v>
      </c>
      <c r="G1075" s="2">
        <v>-152121426.47</v>
      </c>
      <c r="H1075" s="2">
        <v>364031247.00999999</v>
      </c>
    </row>
    <row r="1077" spans="2:8">
      <c r="F1077" s="2">
        <f>F32+F49+F58+F66+F98+F721+F800+F832+F859+F964+F980+F1014+F1068</f>
        <v>516152673.48000002</v>
      </c>
      <c r="G1077" s="2">
        <f t="shared" ref="G1077:H1077" si="32">G32+G49+G58+G66+G98+G721+G800+G832+G859+G964+G980+G1014+G1068</f>
        <v>-152121426.47000006</v>
      </c>
      <c r="H1077" s="2">
        <f t="shared" si="32"/>
        <v>364031247.00999993</v>
      </c>
    </row>
    <row r="1079" spans="2:8">
      <c r="F1079" s="2">
        <f>F1077-F1068</f>
        <v>467923546.75999999</v>
      </c>
      <c r="G1079" s="2">
        <f t="shared" ref="G1079:H1079" si="33">G1077-G1068</f>
        <v>-152121426.47000006</v>
      </c>
      <c r="H1079" s="2">
        <f t="shared" si="33"/>
        <v>315802120.2899999</v>
      </c>
    </row>
  </sheetData>
  <autoFilter ref="F1:F1077"/>
  <mergeCells count="33">
    <mergeCell ref="B1013:E1013"/>
    <mergeCell ref="B1014:E1014"/>
    <mergeCell ref="B1067:E1067"/>
    <mergeCell ref="B1068:E1068"/>
    <mergeCell ref="B868:E868"/>
    <mergeCell ref="B964:E964"/>
    <mergeCell ref="B979:E979"/>
    <mergeCell ref="B980:E980"/>
    <mergeCell ref="B1006:E1006"/>
    <mergeCell ref="B963:E963"/>
    <mergeCell ref="B812:E812"/>
    <mergeCell ref="B831:E831"/>
    <mergeCell ref="B832:E832"/>
    <mergeCell ref="B858:E858"/>
    <mergeCell ref="B859:E859"/>
    <mergeCell ref="B66:E66"/>
    <mergeCell ref="B82:E82"/>
    <mergeCell ref="B97:E97"/>
    <mergeCell ref="B98:E98"/>
    <mergeCell ref="B148:E148"/>
    <mergeCell ref="B751:E751"/>
    <mergeCell ref="B720:E720"/>
    <mergeCell ref="B721:E721"/>
    <mergeCell ref="B799:E799"/>
    <mergeCell ref="B800:E800"/>
    <mergeCell ref="B58:E58"/>
    <mergeCell ref="B65:E65"/>
    <mergeCell ref="A1:H1"/>
    <mergeCell ref="B31:E31"/>
    <mergeCell ref="B48:E48"/>
    <mergeCell ref="B57:E57"/>
    <mergeCell ref="B32:E32"/>
    <mergeCell ref="B49:E4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29"/>
  <sheetViews>
    <sheetView topLeftCell="A682" workbookViewId="0">
      <selection sqref="A1:H1"/>
    </sheetView>
  </sheetViews>
  <sheetFormatPr defaultRowHeight="23.25"/>
  <cols>
    <col min="1" max="1" width="9.140625" style="17"/>
    <col min="2" max="2" width="13.140625" style="3" bestFit="1" customWidth="1"/>
    <col min="3" max="3" width="9.42578125" style="17" bestFit="1" customWidth="1"/>
    <col min="4" max="4" width="12.28515625" style="1" customWidth="1"/>
    <col min="5" max="5" width="50" style="1" customWidth="1"/>
    <col min="6" max="6" width="13.42578125" style="1" bestFit="1" customWidth="1"/>
    <col min="7" max="7" width="14.140625" style="1" bestFit="1" customWidth="1"/>
    <col min="8" max="8" width="13.425781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772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23" customFormat="1">
      <c r="A4" s="6" t="s">
        <v>761</v>
      </c>
      <c r="B4" s="24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5</v>
      </c>
      <c r="H4" s="6" t="s">
        <v>6</v>
      </c>
    </row>
    <row r="5" spans="1:8">
      <c r="A5" s="7">
        <v>1</v>
      </c>
      <c r="B5" s="8">
        <v>100000009830</v>
      </c>
      <c r="C5" s="7">
        <v>0</v>
      </c>
      <c r="D5" s="9" t="s">
        <v>94</v>
      </c>
      <c r="E5" s="9" t="s">
        <v>92</v>
      </c>
      <c r="F5" s="10">
        <v>500000</v>
      </c>
      <c r="G5" s="10">
        <v>-459647.05</v>
      </c>
      <c r="H5" s="10">
        <v>40352.949999999997</v>
      </c>
    </row>
    <row r="6" spans="1:8">
      <c r="A6" s="7">
        <v>2</v>
      </c>
      <c r="B6" s="8">
        <v>100000009831</v>
      </c>
      <c r="C6" s="7">
        <v>0</v>
      </c>
      <c r="D6" s="9" t="s">
        <v>94</v>
      </c>
      <c r="E6" s="9" t="s">
        <v>95</v>
      </c>
      <c r="F6" s="10">
        <v>7000000</v>
      </c>
      <c r="G6" s="10">
        <v>-4094726.6</v>
      </c>
      <c r="H6" s="10">
        <v>2905273.4</v>
      </c>
    </row>
    <row r="7" spans="1:8">
      <c r="A7" s="7">
        <v>3</v>
      </c>
      <c r="B7" s="8">
        <v>100000009833</v>
      </c>
      <c r="C7" s="7">
        <v>0</v>
      </c>
      <c r="D7" s="9" t="s">
        <v>96</v>
      </c>
      <c r="E7" s="9" t="s">
        <v>95</v>
      </c>
      <c r="F7" s="10">
        <v>1050000</v>
      </c>
      <c r="G7" s="10">
        <v>-665594.82999999996</v>
      </c>
      <c r="H7" s="10">
        <v>384405.17</v>
      </c>
    </row>
    <row r="8" spans="1:8">
      <c r="A8" s="7">
        <v>4</v>
      </c>
      <c r="B8" s="8">
        <v>100000009834</v>
      </c>
      <c r="C8" s="7">
        <v>0</v>
      </c>
      <c r="D8" s="9" t="s">
        <v>97</v>
      </c>
      <c r="E8" s="9" t="s">
        <v>95</v>
      </c>
      <c r="F8" s="10">
        <v>7000000</v>
      </c>
      <c r="G8" s="10">
        <v>-3983314.39</v>
      </c>
      <c r="H8" s="10">
        <v>3016685.61</v>
      </c>
    </row>
    <row r="9" spans="1:8">
      <c r="A9" s="7">
        <v>5</v>
      </c>
      <c r="B9" s="8">
        <v>100000009838</v>
      </c>
      <c r="C9" s="7">
        <v>0</v>
      </c>
      <c r="D9" s="9" t="s">
        <v>100</v>
      </c>
      <c r="E9" s="9" t="s">
        <v>95</v>
      </c>
      <c r="F9" s="10">
        <v>14000000</v>
      </c>
      <c r="G9" s="10">
        <v>-6108881.5899999999</v>
      </c>
      <c r="H9" s="10">
        <v>7891118.4100000001</v>
      </c>
    </row>
    <row r="10" spans="1:8">
      <c r="A10" s="7">
        <v>6</v>
      </c>
      <c r="B10" s="8">
        <v>100000009840</v>
      </c>
      <c r="C10" s="7">
        <v>0</v>
      </c>
      <c r="D10" s="9" t="s">
        <v>101</v>
      </c>
      <c r="E10" s="9" t="s">
        <v>92</v>
      </c>
      <c r="F10" s="10">
        <v>1518000</v>
      </c>
      <c r="G10" s="10">
        <v>-1335740.1399999999</v>
      </c>
      <c r="H10" s="10">
        <v>182259.86</v>
      </c>
    </row>
    <row r="11" spans="1:8">
      <c r="A11" s="7">
        <v>7</v>
      </c>
      <c r="B11" s="8">
        <v>100000009841</v>
      </c>
      <c r="C11" s="7">
        <v>0</v>
      </c>
      <c r="D11" s="9" t="s">
        <v>101</v>
      </c>
      <c r="E11" s="9" t="s">
        <v>92</v>
      </c>
      <c r="F11" s="10">
        <v>156000</v>
      </c>
      <c r="G11" s="10">
        <v>-137269.74</v>
      </c>
      <c r="H11" s="10">
        <v>18730.259999999998</v>
      </c>
    </row>
    <row r="12" spans="1:8">
      <c r="A12" s="7">
        <v>8</v>
      </c>
      <c r="B12" s="8">
        <v>100000009842</v>
      </c>
      <c r="C12" s="7">
        <v>0</v>
      </c>
      <c r="D12" s="9" t="s">
        <v>101</v>
      </c>
      <c r="E12" s="9" t="s">
        <v>92</v>
      </c>
      <c r="F12" s="10">
        <v>1840000</v>
      </c>
      <c r="G12" s="10">
        <v>-1619078.94</v>
      </c>
      <c r="H12" s="10">
        <v>220921.06</v>
      </c>
    </row>
    <row r="13" spans="1:8">
      <c r="A13" s="7">
        <v>9</v>
      </c>
      <c r="B13" s="8">
        <v>100000009844</v>
      </c>
      <c r="C13" s="7">
        <v>0</v>
      </c>
      <c r="D13" s="9" t="s">
        <v>102</v>
      </c>
      <c r="E13" s="9" t="s">
        <v>95</v>
      </c>
      <c r="F13" s="10">
        <v>10700000</v>
      </c>
      <c r="G13" s="10">
        <v>-5994431.8099999996</v>
      </c>
      <c r="H13" s="10">
        <v>4705568.1900000004</v>
      </c>
    </row>
    <row r="14" spans="1:8">
      <c r="A14" s="7">
        <v>10</v>
      </c>
      <c r="B14" s="8">
        <v>100000009845</v>
      </c>
      <c r="C14" s="7">
        <v>0</v>
      </c>
      <c r="D14" s="9" t="s">
        <v>102</v>
      </c>
      <c r="E14" s="9" t="s">
        <v>99</v>
      </c>
      <c r="F14" s="10">
        <v>5720000</v>
      </c>
      <c r="G14" s="10">
        <v>-3986125</v>
      </c>
      <c r="H14" s="10">
        <v>1733875</v>
      </c>
    </row>
    <row r="15" spans="1:8">
      <c r="A15" s="7">
        <v>11</v>
      </c>
      <c r="B15" s="8">
        <v>100000009850</v>
      </c>
      <c r="C15" s="7">
        <v>0</v>
      </c>
      <c r="D15" s="9" t="s">
        <v>104</v>
      </c>
      <c r="E15" s="9" t="s">
        <v>105</v>
      </c>
      <c r="F15" s="10">
        <v>2100000</v>
      </c>
      <c r="G15" s="10">
        <v>-1435781.25</v>
      </c>
      <c r="H15" s="10">
        <v>664218.75</v>
      </c>
    </row>
    <row r="16" spans="1:8">
      <c r="A16" s="7">
        <v>12</v>
      </c>
      <c r="B16" s="8">
        <v>100000009851</v>
      </c>
      <c r="C16" s="7">
        <v>0</v>
      </c>
      <c r="D16" s="9" t="s">
        <v>106</v>
      </c>
      <c r="E16" s="9" t="s">
        <v>105</v>
      </c>
      <c r="F16" s="10">
        <v>2100000</v>
      </c>
      <c r="G16" s="10">
        <v>-1332187.5</v>
      </c>
      <c r="H16" s="10">
        <v>767812.5</v>
      </c>
    </row>
    <row r="17" spans="1:8">
      <c r="A17" s="7">
        <v>13</v>
      </c>
      <c r="B17" s="8">
        <v>100000009852</v>
      </c>
      <c r="C17" s="7">
        <v>0</v>
      </c>
      <c r="D17" s="9" t="s">
        <v>104</v>
      </c>
      <c r="E17" s="9" t="s">
        <v>92</v>
      </c>
      <c r="F17" s="10">
        <v>918000</v>
      </c>
      <c r="G17" s="10">
        <v>-779941.43</v>
      </c>
      <c r="H17" s="10">
        <v>138058.57</v>
      </c>
    </row>
    <row r="18" spans="1:8">
      <c r="A18" s="7">
        <v>14</v>
      </c>
      <c r="B18" s="8">
        <v>100000009853</v>
      </c>
      <c r="C18" s="7">
        <v>0</v>
      </c>
      <c r="D18" s="9" t="s">
        <v>107</v>
      </c>
      <c r="E18" s="9" t="s">
        <v>105</v>
      </c>
      <c r="F18" s="10">
        <v>2360000</v>
      </c>
      <c r="G18" s="10">
        <v>-1438838.7</v>
      </c>
      <c r="H18" s="10">
        <v>921161.3</v>
      </c>
    </row>
    <row r="19" spans="1:8">
      <c r="A19" s="7">
        <v>15</v>
      </c>
      <c r="B19" s="8">
        <v>100000009854</v>
      </c>
      <c r="C19" s="7">
        <v>0</v>
      </c>
      <c r="D19" s="9" t="s">
        <v>102</v>
      </c>
      <c r="E19" s="9" t="s">
        <v>92</v>
      </c>
      <c r="F19" s="10">
        <v>930000</v>
      </c>
      <c r="G19" s="10">
        <v>-521011.35</v>
      </c>
      <c r="H19" s="10">
        <v>408988.65</v>
      </c>
    </row>
    <row r="20" spans="1:8">
      <c r="A20" s="7">
        <v>16</v>
      </c>
      <c r="B20" s="8">
        <v>100000009855</v>
      </c>
      <c r="C20" s="7">
        <v>0</v>
      </c>
      <c r="D20" s="9" t="s">
        <v>102</v>
      </c>
      <c r="E20" s="9" t="s">
        <v>105</v>
      </c>
      <c r="F20" s="10">
        <v>1800000</v>
      </c>
      <c r="G20" s="10">
        <v>-1008409.05</v>
      </c>
      <c r="H20" s="10">
        <v>791590.95</v>
      </c>
    </row>
    <row r="21" spans="1:8">
      <c r="A21" s="7">
        <v>17</v>
      </c>
      <c r="B21" s="8">
        <v>100000009858</v>
      </c>
      <c r="C21" s="7">
        <v>0</v>
      </c>
      <c r="D21" s="9" t="s">
        <v>102</v>
      </c>
      <c r="E21" s="9" t="s">
        <v>109</v>
      </c>
      <c r="F21" s="10">
        <v>1200000</v>
      </c>
      <c r="G21" s="10">
        <v>-825000</v>
      </c>
      <c r="H21" s="10">
        <v>375000</v>
      </c>
    </row>
    <row r="22" spans="1:8">
      <c r="A22" s="7">
        <v>18</v>
      </c>
      <c r="B22" s="8">
        <v>100000009860</v>
      </c>
      <c r="C22" s="7">
        <v>0</v>
      </c>
      <c r="D22" s="9" t="s">
        <v>106</v>
      </c>
      <c r="E22" s="9" t="s">
        <v>105</v>
      </c>
      <c r="F22" s="10">
        <v>2000000</v>
      </c>
      <c r="G22" s="10">
        <v>-1266666.68</v>
      </c>
      <c r="H22" s="10">
        <v>733333.32</v>
      </c>
    </row>
    <row r="23" spans="1:8">
      <c r="A23" s="7">
        <v>19</v>
      </c>
      <c r="B23" s="8">
        <v>100000009864</v>
      </c>
      <c r="C23" s="7">
        <v>0</v>
      </c>
      <c r="D23" s="9" t="s">
        <v>106</v>
      </c>
      <c r="E23" s="9" t="s">
        <v>95</v>
      </c>
      <c r="F23" s="10">
        <v>7000000</v>
      </c>
      <c r="G23" s="10">
        <v>-4440625</v>
      </c>
      <c r="H23" s="10">
        <v>2559375</v>
      </c>
    </row>
    <row r="24" spans="1:8">
      <c r="A24" s="7">
        <v>20</v>
      </c>
      <c r="B24" s="8">
        <v>100000009866</v>
      </c>
      <c r="C24" s="7">
        <v>0</v>
      </c>
      <c r="D24" s="9" t="s">
        <v>111</v>
      </c>
      <c r="E24" s="9" t="s">
        <v>99</v>
      </c>
      <c r="F24" s="10">
        <v>4920000</v>
      </c>
      <c r="G24" s="10">
        <v>-2860665.9</v>
      </c>
      <c r="H24" s="10">
        <v>2059334.1</v>
      </c>
    </row>
    <row r="25" spans="1:8">
      <c r="A25" s="7">
        <v>21</v>
      </c>
      <c r="B25" s="8">
        <v>100000009867</v>
      </c>
      <c r="C25" s="7">
        <v>0</v>
      </c>
      <c r="D25" s="9" t="s">
        <v>111</v>
      </c>
      <c r="E25" s="9" t="s">
        <v>92</v>
      </c>
      <c r="F25" s="10">
        <v>540000</v>
      </c>
      <c r="G25" s="10">
        <v>-392511.75</v>
      </c>
      <c r="H25" s="10">
        <v>147488.25</v>
      </c>
    </row>
    <row r="26" spans="1:8">
      <c r="A26" s="7">
        <v>22</v>
      </c>
      <c r="B26" s="8">
        <v>100000009868</v>
      </c>
      <c r="C26" s="7">
        <v>0</v>
      </c>
      <c r="D26" s="9" t="s">
        <v>111</v>
      </c>
      <c r="E26" s="9" t="s">
        <v>92</v>
      </c>
      <c r="F26" s="10">
        <v>960000</v>
      </c>
      <c r="G26" s="10">
        <v>-697798.66</v>
      </c>
      <c r="H26" s="10">
        <v>262201.34000000003</v>
      </c>
    </row>
    <row r="27" spans="1:8">
      <c r="A27" s="7">
        <v>23</v>
      </c>
      <c r="B27" s="8">
        <v>100000009870</v>
      </c>
      <c r="C27" s="7">
        <v>0</v>
      </c>
      <c r="D27" s="9" t="s">
        <v>112</v>
      </c>
      <c r="E27" s="9" t="s">
        <v>99</v>
      </c>
      <c r="F27" s="10">
        <v>995000</v>
      </c>
      <c r="G27" s="10">
        <v>-969505.89</v>
      </c>
      <c r="H27" s="10">
        <v>25494.11</v>
      </c>
    </row>
    <row r="28" spans="1:8">
      <c r="A28" s="7">
        <v>24</v>
      </c>
      <c r="B28" s="8">
        <v>100000009871</v>
      </c>
      <c r="C28" s="7">
        <v>0</v>
      </c>
      <c r="D28" s="9" t="s">
        <v>113</v>
      </c>
      <c r="E28" s="9" t="s">
        <v>99</v>
      </c>
      <c r="F28" s="10">
        <v>1125000</v>
      </c>
      <c r="G28" s="10">
        <v>-879169.05</v>
      </c>
      <c r="H28" s="10">
        <v>245830.95</v>
      </c>
    </row>
    <row r="29" spans="1:8">
      <c r="A29" s="7">
        <v>25</v>
      </c>
      <c r="B29" s="8">
        <v>100000009872</v>
      </c>
      <c r="C29" s="7">
        <v>0</v>
      </c>
      <c r="D29" s="9" t="s">
        <v>114</v>
      </c>
      <c r="E29" s="9" t="s">
        <v>99</v>
      </c>
      <c r="F29" s="10">
        <v>1900000</v>
      </c>
      <c r="G29" s="10">
        <v>-1282671.98</v>
      </c>
      <c r="H29" s="10">
        <v>617328.02</v>
      </c>
    </row>
    <row r="30" spans="1:8">
      <c r="A30" s="7">
        <v>26</v>
      </c>
      <c r="B30" s="8">
        <v>100000009878</v>
      </c>
      <c r="C30" s="7">
        <v>0</v>
      </c>
      <c r="D30" s="9" t="s">
        <v>107</v>
      </c>
      <c r="E30" s="9" t="s">
        <v>95</v>
      </c>
      <c r="F30" s="10">
        <v>10341300</v>
      </c>
      <c r="G30" s="10">
        <v>-6304857.0800000001</v>
      </c>
      <c r="H30" s="10">
        <v>4036442.92</v>
      </c>
    </row>
    <row r="31" spans="1:8">
      <c r="A31" s="7">
        <v>27</v>
      </c>
      <c r="B31" s="8">
        <v>100000009879</v>
      </c>
      <c r="C31" s="7">
        <v>0</v>
      </c>
      <c r="D31" s="9" t="s">
        <v>118</v>
      </c>
      <c r="E31" s="9" t="s">
        <v>99</v>
      </c>
      <c r="F31" s="10">
        <v>2100000</v>
      </c>
      <c r="G31" s="10">
        <v>-1911328.13</v>
      </c>
      <c r="H31" s="10">
        <v>188671.87</v>
      </c>
    </row>
    <row r="32" spans="1:8">
      <c r="A32" s="7">
        <v>28</v>
      </c>
      <c r="B32" s="8">
        <v>100000009880</v>
      </c>
      <c r="C32" s="7">
        <v>0</v>
      </c>
      <c r="D32" s="9" t="s">
        <v>106</v>
      </c>
      <c r="E32" s="9" t="s">
        <v>99</v>
      </c>
      <c r="F32" s="10">
        <v>6600000</v>
      </c>
      <c r="G32" s="10">
        <v>-5205468.75</v>
      </c>
      <c r="H32" s="10">
        <v>1394531.25</v>
      </c>
    </row>
    <row r="33" spans="1:8">
      <c r="A33" s="7">
        <v>29</v>
      </c>
      <c r="B33" s="8">
        <v>100000009881</v>
      </c>
      <c r="C33" s="7">
        <v>0</v>
      </c>
      <c r="D33" s="9" t="s">
        <v>119</v>
      </c>
      <c r="E33" s="9" t="s">
        <v>109</v>
      </c>
      <c r="F33" s="10">
        <v>1673280</v>
      </c>
      <c r="G33" s="10">
        <v>-1370745</v>
      </c>
      <c r="H33" s="10">
        <v>302535</v>
      </c>
    </row>
    <row r="34" spans="1:8">
      <c r="A34" s="7">
        <v>30</v>
      </c>
      <c r="B34" s="8">
        <v>100000009882</v>
      </c>
      <c r="C34" s="7">
        <v>0</v>
      </c>
      <c r="D34" s="9" t="s">
        <v>102</v>
      </c>
      <c r="E34" s="9" t="s">
        <v>92</v>
      </c>
      <c r="F34" s="10">
        <v>457000</v>
      </c>
      <c r="G34" s="10">
        <v>-318471.84999999998</v>
      </c>
      <c r="H34" s="10">
        <v>138528.15</v>
      </c>
    </row>
    <row r="35" spans="1:8">
      <c r="A35" s="7">
        <v>31</v>
      </c>
      <c r="B35" s="8">
        <v>100000009883</v>
      </c>
      <c r="C35" s="7">
        <v>0</v>
      </c>
      <c r="D35" s="9" t="s">
        <v>101</v>
      </c>
      <c r="E35" s="9" t="s">
        <v>92</v>
      </c>
      <c r="F35" s="10">
        <v>307600</v>
      </c>
      <c r="G35" s="10">
        <v>-270667.78000000003</v>
      </c>
      <c r="H35" s="10">
        <v>36932.22</v>
      </c>
    </row>
    <row r="36" spans="1:8">
      <c r="A36" s="7">
        <v>32</v>
      </c>
      <c r="B36" s="8">
        <v>100000009885</v>
      </c>
      <c r="C36" s="7">
        <v>0</v>
      </c>
      <c r="D36" s="9" t="s">
        <v>104</v>
      </c>
      <c r="E36" s="9" t="s">
        <v>95</v>
      </c>
      <c r="F36" s="10">
        <v>4200000</v>
      </c>
      <c r="G36" s="10">
        <v>-2871562.5</v>
      </c>
      <c r="H36" s="10">
        <v>1328437.5</v>
      </c>
    </row>
    <row r="37" spans="1:8">
      <c r="A37" s="7">
        <v>33</v>
      </c>
      <c r="B37" s="8">
        <v>100000009887</v>
      </c>
      <c r="C37" s="7">
        <v>0</v>
      </c>
      <c r="D37" s="9" t="s">
        <v>101</v>
      </c>
      <c r="E37" s="9" t="s">
        <v>92</v>
      </c>
      <c r="F37" s="10">
        <v>600000</v>
      </c>
      <c r="G37" s="10">
        <v>-527960.54</v>
      </c>
      <c r="H37" s="10">
        <v>72039.460000000006</v>
      </c>
    </row>
    <row r="38" spans="1:8">
      <c r="A38" s="7">
        <v>34</v>
      </c>
      <c r="B38" s="8">
        <v>100000009889</v>
      </c>
      <c r="C38" s="7">
        <v>0</v>
      </c>
      <c r="D38" s="9" t="s">
        <v>120</v>
      </c>
      <c r="E38" s="9" t="s">
        <v>95</v>
      </c>
      <c r="F38" s="10">
        <v>42000000</v>
      </c>
      <c r="G38" s="10">
        <v>-27079286.010000002</v>
      </c>
      <c r="H38" s="10">
        <v>14920713.99</v>
      </c>
    </row>
    <row r="39" spans="1:8">
      <c r="A39" s="7">
        <v>35</v>
      </c>
      <c r="B39" s="8">
        <v>100000009892</v>
      </c>
      <c r="C39" s="7">
        <v>0</v>
      </c>
      <c r="D39" s="9" t="s">
        <v>121</v>
      </c>
      <c r="E39" s="9" t="s">
        <v>99</v>
      </c>
      <c r="F39" s="10">
        <v>1020000</v>
      </c>
      <c r="G39" s="10">
        <v>-989619.15</v>
      </c>
      <c r="H39" s="10">
        <v>30380.85</v>
      </c>
    </row>
    <row r="40" spans="1:8">
      <c r="A40" s="7">
        <v>36</v>
      </c>
      <c r="B40" s="8">
        <v>100000009896</v>
      </c>
      <c r="C40" s="7">
        <v>0</v>
      </c>
      <c r="D40" s="9" t="s">
        <v>102</v>
      </c>
      <c r="E40" s="9" t="s">
        <v>109</v>
      </c>
      <c r="F40" s="10">
        <v>920000</v>
      </c>
      <c r="G40" s="10">
        <v>-641125</v>
      </c>
      <c r="H40" s="10">
        <v>278875</v>
      </c>
    </row>
    <row r="41" spans="1:8">
      <c r="A41" s="7">
        <v>37</v>
      </c>
      <c r="B41" s="8">
        <v>100000009899</v>
      </c>
      <c r="C41" s="7">
        <v>0</v>
      </c>
      <c r="D41" s="9" t="s">
        <v>102</v>
      </c>
      <c r="E41" s="9" t="s">
        <v>92</v>
      </c>
      <c r="F41" s="10">
        <v>184000</v>
      </c>
      <c r="G41" s="10">
        <v>-128225</v>
      </c>
      <c r="H41" s="10">
        <v>55775</v>
      </c>
    </row>
    <row r="42" spans="1:8">
      <c r="A42" s="7">
        <v>38</v>
      </c>
      <c r="B42" s="8">
        <v>100000009901</v>
      </c>
      <c r="C42" s="7">
        <v>0</v>
      </c>
      <c r="D42" s="9" t="s">
        <v>118</v>
      </c>
      <c r="E42" s="9" t="s">
        <v>99</v>
      </c>
      <c r="F42" s="10">
        <v>1600000</v>
      </c>
      <c r="G42" s="10">
        <v>-1456250.01</v>
      </c>
      <c r="H42" s="10">
        <v>143749.99</v>
      </c>
    </row>
    <row r="43" spans="1:8">
      <c r="A43" s="7">
        <v>39</v>
      </c>
      <c r="B43" s="8">
        <v>100000009902</v>
      </c>
      <c r="C43" s="7">
        <v>0</v>
      </c>
      <c r="D43" s="9" t="s">
        <v>106</v>
      </c>
      <c r="E43" s="9" t="s">
        <v>99</v>
      </c>
      <c r="F43" s="10">
        <v>2360000</v>
      </c>
      <c r="G43" s="10">
        <v>-1861349.44</v>
      </c>
      <c r="H43" s="10">
        <v>498650.56</v>
      </c>
    </row>
    <row r="44" spans="1:8">
      <c r="A44" s="7">
        <v>40</v>
      </c>
      <c r="B44" s="8">
        <v>100000009903</v>
      </c>
      <c r="C44" s="7">
        <v>0</v>
      </c>
      <c r="D44" s="9" t="s">
        <v>102</v>
      </c>
      <c r="E44" s="9" t="s">
        <v>99</v>
      </c>
      <c r="F44" s="10">
        <v>2360000</v>
      </c>
      <c r="G44" s="10">
        <v>-1644625</v>
      </c>
      <c r="H44" s="10">
        <v>715375</v>
      </c>
    </row>
    <row r="45" spans="1:8">
      <c r="A45" s="7">
        <v>41</v>
      </c>
      <c r="B45" s="8">
        <v>100000009905</v>
      </c>
      <c r="C45" s="7">
        <v>0</v>
      </c>
      <c r="D45" s="9" t="s">
        <v>107</v>
      </c>
      <c r="E45" s="9" t="s">
        <v>92</v>
      </c>
      <c r="F45" s="10">
        <v>520000</v>
      </c>
      <c r="G45" s="10">
        <v>-394239.15</v>
      </c>
      <c r="H45" s="10">
        <v>125760.85</v>
      </c>
    </row>
    <row r="46" spans="1:8">
      <c r="A46" s="7">
        <v>42</v>
      </c>
      <c r="B46" s="8">
        <v>100000009906</v>
      </c>
      <c r="C46" s="7">
        <v>0</v>
      </c>
      <c r="D46" s="9" t="s">
        <v>107</v>
      </c>
      <c r="E46" s="9" t="s">
        <v>99</v>
      </c>
      <c r="F46" s="10">
        <v>2360000</v>
      </c>
      <c r="G46" s="10">
        <v>-1789239.15</v>
      </c>
      <c r="H46" s="10">
        <v>570760.85</v>
      </c>
    </row>
    <row r="47" spans="1:8">
      <c r="A47" s="7">
        <v>43</v>
      </c>
      <c r="B47" s="8">
        <v>100000009907</v>
      </c>
      <c r="C47" s="7">
        <v>0</v>
      </c>
      <c r="D47" s="9" t="s">
        <v>102</v>
      </c>
      <c r="E47" s="9" t="s">
        <v>99</v>
      </c>
      <c r="F47" s="10">
        <v>2400000</v>
      </c>
      <c r="G47" s="10">
        <v>-1672500</v>
      </c>
      <c r="H47" s="10">
        <v>727500</v>
      </c>
    </row>
    <row r="48" spans="1:8">
      <c r="A48" s="7">
        <v>44</v>
      </c>
      <c r="B48" s="8">
        <v>100000009908</v>
      </c>
      <c r="C48" s="7">
        <v>0</v>
      </c>
      <c r="D48" s="9" t="s">
        <v>102</v>
      </c>
      <c r="E48" s="9" t="s">
        <v>92</v>
      </c>
      <c r="F48" s="10">
        <v>950000</v>
      </c>
      <c r="G48" s="10">
        <v>-662031.25</v>
      </c>
      <c r="H48" s="10">
        <v>287968.75</v>
      </c>
    </row>
    <row r="49" spans="1:8">
      <c r="A49" s="7">
        <v>45</v>
      </c>
      <c r="B49" s="8">
        <v>100000009910</v>
      </c>
      <c r="C49" s="7">
        <v>0</v>
      </c>
      <c r="D49" s="9" t="s">
        <v>104</v>
      </c>
      <c r="E49" s="9" t="s">
        <v>92</v>
      </c>
      <c r="F49" s="10">
        <v>300000</v>
      </c>
      <c r="G49" s="10">
        <v>-254882.83</v>
      </c>
      <c r="H49" s="10">
        <v>45117.17</v>
      </c>
    </row>
    <row r="50" spans="1:8">
      <c r="A50" s="7">
        <v>46</v>
      </c>
      <c r="B50" s="8">
        <v>100000009911</v>
      </c>
      <c r="C50" s="7">
        <v>0</v>
      </c>
      <c r="D50" s="9" t="s">
        <v>104</v>
      </c>
      <c r="E50" s="9" t="s">
        <v>99</v>
      </c>
      <c r="F50" s="10">
        <v>2350000</v>
      </c>
      <c r="G50" s="10">
        <v>-1996582.03</v>
      </c>
      <c r="H50" s="10">
        <v>353417.97</v>
      </c>
    </row>
    <row r="51" spans="1:8">
      <c r="A51" s="7">
        <v>47</v>
      </c>
      <c r="B51" s="8">
        <v>100000009913</v>
      </c>
      <c r="C51" s="7">
        <v>0</v>
      </c>
      <c r="D51" s="9" t="s">
        <v>124</v>
      </c>
      <c r="E51" s="9" t="s">
        <v>92</v>
      </c>
      <c r="F51" s="10">
        <v>1000000</v>
      </c>
      <c r="G51" s="10">
        <v>-666165.89</v>
      </c>
      <c r="H51" s="10">
        <v>333834.11</v>
      </c>
    </row>
    <row r="52" spans="1:8">
      <c r="A52" s="7">
        <v>48</v>
      </c>
      <c r="B52" s="8">
        <v>100000092636</v>
      </c>
      <c r="C52" s="7">
        <v>0</v>
      </c>
      <c r="D52" s="9" t="s">
        <v>125</v>
      </c>
      <c r="E52" s="9" t="s">
        <v>126</v>
      </c>
      <c r="F52" s="10">
        <v>3075000</v>
      </c>
      <c r="G52" s="10">
        <v>-770224.31</v>
      </c>
      <c r="H52" s="10">
        <v>2304775.69</v>
      </c>
    </row>
    <row r="53" spans="1:8">
      <c r="A53" s="7">
        <v>49</v>
      </c>
      <c r="B53" s="8">
        <v>100000092637</v>
      </c>
      <c r="C53" s="7">
        <v>0</v>
      </c>
      <c r="D53" s="9" t="s">
        <v>125</v>
      </c>
      <c r="E53" s="9" t="s">
        <v>127</v>
      </c>
      <c r="F53" s="10">
        <v>700000</v>
      </c>
      <c r="G53" s="10">
        <v>-175335.6</v>
      </c>
      <c r="H53" s="10">
        <v>524664.4</v>
      </c>
    </row>
    <row r="54" spans="1:8">
      <c r="A54" s="7">
        <v>50</v>
      </c>
      <c r="B54" s="8">
        <v>100000102490</v>
      </c>
      <c r="C54" s="7">
        <v>0</v>
      </c>
      <c r="D54" s="9" t="s">
        <v>128</v>
      </c>
      <c r="E54" s="9" t="s">
        <v>129</v>
      </c>
      <c r="F54" s="10">
        <v>3195000</v>
      </c>
      <c r="G54" s="10">
        <v>-785619.86</v>
      </c>
      <c r="H54" s="10">
        <v>2409380.14</v>
      </c>
    </row>
    <row r="55" spans="1:8">
      <c r="A55" s="7">
        <v>51</v>
      </c>
      <c r="B55" s="8">
        <v>100000102491</v>
      </c>
      <c r="C55" s="7">
        <v>0</v>
      </c>
      <c r="D55" s="9" t="s">
        <v>128</v>
      </c>
      <c r="E55" s="9" t="s">
        <v>129</v>
      </c>
      <c r="F55" s="10">
        <v>3195000</v>
      </c>
      <c r="G55" s="10">
        <v>-785619.86</v>
      </c>
      <c r="H55" s="10">
        <v>2409380.14</v>
      </c>
    </row>
    <row r="56" spans="1:8">
      <c r="A56" s="7">
        <v>52</v>
      </c>
      <c r="B56" s="8">
        <v>100000112748</v>
      </c>
      <c r="C56" s="7">
        <v>0</v>
      </c>
      <c r="D56" s="9" t="s">
        <v>130</v>
      </c>
      <c r="E56" s="9" t="s">
        <v>131</v>
      </c>
      <c r="F56" s="10">
        <v>15000000</v>
      </c>
      <c r="G56" s="10">
        <v>-3492123.26</v>
      </c>
      <c r="H56" s="10">
        <v>11507876.74</v>
      </c>
    </row>
    <row r="57" spans="1:8">
      <c r="A57" s="7">
        <v>53</v>
      </c>
      <c r="B57" s="8">
        <v>100000127842</v>
      </c>
      <c r="C57" s="7">
        <v>0</v>
      </c>
      <c r="D57" s="9" t="s">
        <v>132</v>
      </c>
      <c r="E57" s="9" t="s">
        <v>133</v>
      </c>
      <c r="F57" s="10">
        <v>3390000</v>
      </c>
      <c r="G57" s="10">
        <v>-764375.34</v>
      </c>
      <c r="H57" s="10">
        <v>2625624.66</v>
      </c>
    </row>
    <row r="58" spans="1:8">
      <c r="A58" s="7">
        <v>54</v>
      </c>
      <c r="B58" s="8">
        <v>100000127843</v>
      </c>
      <c r="C58" s="7">
        <v>0</v>
      </c>
      <c r="D58" s="9" t="s">
        <v>132</v>
      </c>
      <c r="E58" s="9" t="s">
        <v>133</v>
      </c>
      <c r="F58" s="10">
        <v>3390000</v>
      </c>
      <c r="G58" s="10">
        <v>-764375.34</v>
      </c>
      <c r="H58" s="10">
        <v>2625624.66</v>
      </c>
    </row>
    <row r="59" spans="1:8">
      <c r="A59" s="7">
        <v>55</v>
      </c>
      <c r="B59" s="8">
        <v>100000127844</v>
      </c>
      <c r="C59" s="7">
        <v>0</v>
      </c>
      <c r="D59" s="9" t="s">
        <v>132</v>
      </c>
      <c r="E59" s="9" t="s">
        <v>134</v>
      </c>
      <c r="F59" s="10">
        <v>3390000</v>
      </c>
      <c r="G59" s="10">
        <v>-764375.34</v>
      </c>
      <c r="H59" s="10">
        <v>2625624.66</v>
      </c>
    </row>
    <row r="60" spans="1:8">
      <c r="A60" s="7">
        <v>56</v>
      </c>
      <c r="B60" s="8">
        <v>100000161018</v>
      </c>
      <c r="C60" s="7">
        <v>0</v>
      </c>
      <c r="D60" s="9" t="s">
        <v>135</v>
      </c>
      <c r="E60" s="9" t="s">
        <v>136</v>
      </c>
      <c r="F60" s="10">
        <v>1962371</v>
      </c>
      <c r="G60" s="10">
        <v>-300000.83</v>
      </c>
      <c r="H60" s="10">
        <v>1662370.17</v>
      </c>
    </row>
    <row r="61" spans="1:8">
      <c r="A61" s="7">
        <v>57</v>
      </c>
      <c r="B61" s="8">
        <v>100000242721</v>
      </c>
      <c r="C61" s="7">
        <v>0</v>
      </c>
      <c r="D61" s="9" t="s">
        <v>137</v>
      </c>
      <c r="E61" s="9" t="s">
        <v>138</v>
      </c>
      <c r="F61" s="10">
        <v>4150000</v>
      </c>
      <c r="G61" s="10">
        <v>-333365.21999999997</v>
      </c>
      <c r="H61" s="10">
        <v>3816634.78</v>
      </c>
    </row>
    <row r="62" spans="1:8">
      <c r="A62" s="7">
        <v>58</v>
      </c>
      <c r="B62" s="8">
        <v>100000291723</v>
      </c>
      <c r="C62" s="7">
        <v>0</v>
      </c>
      <c r="D62" s="9" t="s">
        <v>139</v>
      </c>
      <c r="E62" s="9" t="s">
        <v>140</v>
      </c>
      <c r="F62" s="10">
        <v>3758138</v>
      </c>
      <c r="G62" s="10">
        <v>-258951.17</v>
      </c>
      <c r="H62" s="10">
        <v>3499186.83</v>
      </c>
    </row>
    <row r="63" spans="1:8">
      <c r="A63" s="7">
        <v>59</v>
      </c>
      <c r="B63" s="8">
        <v>100000315033</v>
      </c>
      <c r="C63" s="7">
        <v>0</v>
      </c>
      <c r="D63" s="9" t="s">
        <v>141</v>
      </c>
      <c r="E63" s="9" t="s">
        <v>142</v>
      </c>
      <c r="F63" s="10">
        <v>3758138</v>
      </c>
      <c r="G63" s="10">
        <v>-198203.17</v>
      </c>
      <c r="H63" s="10">
        <v>3559934.83</v>
      </c>
    </row>
    <row r="64" spans="1:8">
      <c r="A64" s="7">
        <v>60</v>
      </c>
      <c r="B64" s="8">
        <v>100000326790</v>
      </c>
      <c r="C64" s="7">
        <v>0</v>
      </c>
      <c r="D64" s="9" t="s">
        <v>143</v>
      </c>
      <c r="E64" s="9" t="s">
        <v>144</v>
      </c>
      <c r="F64" s="10">
        <v>3904742</v>
      </c>
      <c r="G64" s="10">
        <v>-195237.11</v>
      </c>
      <c r="H64" s="10">
        <v>3709504.89</v>
      </c>
    </row>
    <row r="65" spans="1:8">
      <c r="A65" s="7">
        <v>61</v>
      </c>
      <c r="B65" s="8">
        <v>100000376426</v>
      </c>
      <c r="C65" s="7">
        <v>0</v>
      </c>
      <c r="D65" s="9" t="s">
        <v>145</v>
      </c>
      <c r="E65" s="9" t="s">
        <v>146</v>
      </c>
      <c r="F65" s="10">
        <v>19600000</v>
      </c>
      <c r="G65" s="10">
        <v>-579945.19999999995</v>
      </c>
      <c r="H65" s="10">
        <v>19020054.800000001</v>
      </c>
    </row>
    <row r="66" spans="1:8">
      <c r="A66" s="7"/>
      <c r="B66" s="153" t="s">
        <v>10</v>
      </c>
      <c r="C66" s="153"/>
      <c r="D66" s="153"/>
      <c r="E66" s="153"/>
      <c r="F66" s="11">
        <f>SUM(F5:F65)</f>
        <v>239403569</v>
      </c>
      <c r="G66" s="11">
        <f t="shared" ref="G66:H66" si="0">SUM(G5:G65)</f>
        <v>-118700527.43000004</v>
      </c>
      <c r="H66" s="11">
        <f t="shared" si="0"/>
        <v>120703041.56999999</v>
      </c>
    </row>
    <row r="67" spans="1:8">
      <c r="B67" s="5"/>
    </row>
    <row r="68" spans="1:8">
      <c r="A68" s="5" t="s">
        <v>762</v>
      </c>
      <c r="F68" s="2"/>
      <c r="G68" s="2"/>
      <c r="H68" s="2"/>
    </row>
    <row r="69" spans="1:8" s="23" customFormat="1">
      <c r="A69" s="6" t="s">
        <v>761</v>
      </c>
      <c r="B69" s="24" t="s">
        <v>0</v>
      </c>
      <c r="C69" s="6" t="s">
        <v>1</v>
      </c>
      <c r="D69" s="6" t="s">
        <v>2</v>
      </c>
      <c r="E69" s="6" t="s">
        <v>3</v>
      </c>
      <c r="F69" s="6" t="s">
        <v>4</v>
      </c>
      <c r="G69" s="6" t="s">
        <v>5</v>
      </c>
      <c r="H69" s="6" t="s">
        <v>6</v>
      </c>
    </row>
    <row r="70" spans="1:8">
      <c r="A70" s="7">
        <v>1</v>
      </c>
      <c r="B70" s="8">
        <v>100000009826</v>
      </c>
      <c r="C70" s="7">
        <v>0</v>
      </c>
      <c r="D70" s="9" t="s">
        <v>91</v>
      </c>
      <c r="E70" s="9" t="s">
        <v>92</v>
      </c>
      <c r="F70" s="10">
        <v>120000</v>
      </c>
      <c r="G70" s="10">
        <v>-119999</v>
      </c>
      <c r="H70" s="9">
        <v>1</v>
      </c>
    </row>
    <row r="71" spans="1:8">
      <c r="A71" s="7">
        <v>2</v>
      </c>
      <c r="B71" s="8">
        <v>100000009827</v>
      </c>
      <c r="C71" s="7">
        <v>0</v>
      </c>
      <c r="D71" s="9" t="s">
        <v>93</v>
      </c>
      <c r="E71" s="9" t="s">
        <v>92</v>
      </c>
      <c r="F71" s="10">
        <v>140000</v>
      </c>
      <c r="G71" s="10">
        <v>-139999</v>
      </c>
      <c r="H71" s="9">
        <v>1</v>
      </c>
    </row>
    <row r="72" spans="1:8">
      <c r="A72" s="7">
        <v>3</v>
      </c>
      <c r="B72" s="8">
        <v>100000009836</v>
      </c>
      <c r="C72" s="7">
        <v>0</v>
      </c>
      <c r="D72" s="9" t="s">
        <v>98</v>
      </c>
      <c r="E72" s="9" t="s">
        <v>92</v>
      </c>
      <c r="F72" s="10">
        <v>199000</v>
      </c>
      <c r="G72" s="10">
        <v>-198999</v>
      </c>
      <c r="H72" s="9">
        <v>1</v>
      </c>
    </row>
    <row r="73" spans="1:8">
      <c r="A73" s="7">
        <v>4</v>
      </c>
      <c r="B73" s="8">
        <v>100000009837</v>
      </c>
      <c r="C73" s="7">
        <v>0</v>
      </c>
      <c r="D73" s="9" t="s">
        <v>98</v>
      </c>
      <c r="E73" s="9" t="s">
        <v>99</v>
      </c>
      <c r="F73" s="10">
        <v>1020000</v>
      </c>
      <c r="G73" s="10">
        <v>-1019999</v>
      </c>
      <c r="H73" s="9">
        <v>1</v>
      </c>
    </row>
    <row r="74" spans="1:8">
      <c r="A74" s="7">
        <v>5</v>
      </c>
      <c r="B74" s="8">
        <v>100000009846</v>
      </c>
      <c r="C74" s="7">
        <v>0</v>
      </c>
      <c r="D74" s="9" t="s">
        <v>103</v>
      </c>
      <c r="E74" s="9" t="s">
        <v>99</v>
      </c>
      <c r="F74" s="10">
        <v>800000</v>
      </c>
      <c r="G74" s="10">
        <v>-799999</v>
      </c>
      <c r="H74" s="9">
        <v>1</v>
      </c>
    </row>
    <row r="75" spans="1:8">
      <c r="A75" s="7">
        <v>6</v>
      </c>
      <c r="B75" s="8">
        <v>100000009847</v>
      </c>
      <c r="C75" s="7">
        <v>0</v>
      </c>
      <c r="D75" s="9" t="s">
        <v>103</v>
      </c>
      <c r="E75" s="9" t="s">
        <v>92</v>
      </c>
      <c r="F75" s="10">
        <v>500000</v>
      </c>
      <c r="G75" s="10">
        <v>-499999</v>
      </c>
      <c r="H75" s="9">
        <v>1</v>
      </c>
    </row>
    <row r="76" spans="1:8">
      <c r="A76" s="7">
        <v>7</v>
      </c>
      <c r="B76" s="8">
        <v>100000009857</v>
      </c>
      <c r="C76" s="7">
        <v>0</v>
      </c>
      <c r="D76" s="9" t="s">
        <v>108</v>
      </c>
      <c r="E76" s="9" t="s">
        <v>92</v>
      </c>
      <c r="F76" s="10">
        <v>1140000</v>
      </c>
      <c r="G76" s="10">
        <v>-1139999</v>
      </c>
      <c r="H76" s="9">
        <v>1</v>
      </c>
    </row>
    <row r="77" spans="1:8">
      <c r="A77" s="7">
        <v>8</v>
      </c>
      <c r="B77" s="8">
        <v>100000009859</v>
      </c>
      <c r="C77" s="7">
        <v>0</v>
      </c>
      <c r="D77" s="9" t="s">
        <v>108</v>
      </c>
      <c r="E77" s="9" t="s">
        <v>99</v>
      </c>
      <c r="F77" s="10">
        <v>1250000</v>
      </c>
      <c r="G77" s="10">
        <v>-1249999</v>
      </c>
      <c r="H77" s="9">
        <v>1</v>
      </c>
    </row>
    <row r="78" spans="1:8">
      <c r="A78" s="7">
        <v>9</v>
      </c>
      <c r="B78" s="8">
        <v>100000009862</v>
      </c>
      <c r="C78" s="7">
        <v>0</v>
      </c>
      <c r="D78" s="9" t="s">
        <v>110</v>
      </c>
      <c r="E78" s="9" t="s">
        <v>92</v>
      </c>
      <c r="F78" s="10">
        <v>300000</v>
      </c>
      <c r="G78" s="10">
        <v>-299999</v>
      </c>
      <c r="H78" s="9">
        <v>1</v>
      </c>
    </row>
    <row r="79" spans="1:8">
      <c r="A79" s="7">
        <v>10</v>
      </c>
      <c r="B79" s="8">
        <v>100000009863</v>
      </c>
      <c r="C79" s="7">
        <v>0</v>
      </c>
      <c r="D79" s="9" t="s">
        <v>110</v>
      </c>
      <c r="E79" s="9" t="s">
        <v>99</v>
      </c>
      <c r="F79" s="10">
        <v>1000000</v>
      </c>
      <c r="G79" s="10">
        <v>-999999</v>
      </c>
      <c r="H79" s="9">
        <v>1</v>
      </c>
    </row>
    <row r="80" spans="1:8">
      <c r="A80" s="7">
        <v>11</v>
      </c>
      <c r="B80" s="8">
        <v>100000009873</v>
      </c>
      <c r="C80" s="7">
        <v>0</v>
      </c>
      <c r="D80" s="9" t="s">
        <v>115</v>
      </c>
      <c r="E80" s="9" t="s">
        <v>92</v>
      </c>
      <c r="F80" s="10">
        <v>200000</v>
      </c>
      <c r="G80" s="10">
        <v>-199999</v>
      </c>
      <c r="H80" s="9">
        <v>1</v>
      </c>
    </row>
    <row r="81" spans="1:9">
      <c r="A81" s="7">
        <v>12</v>
      </c>
      <c r="B81" s="8">
        <v>100000009874</v>
      </c>
      <c r="C81" s="7">
        <v>0</v>
      </c>
      <c r="D81" s="9" t="s">
        <v>116</v>
      </c>
      <c r="E81" s="9" t="s">
        <v>92</v>
      </c>
      <c r="F81" s="10">
        <v>200000</v>
      </c>
      <c r="G81" s="10">
        <v>-199999</v>
      </c>
      <c r="H81" s="9">
        <v>1</v>
      </c>
    </row>
    <row r="82" spans="1:9">
      <c r="A82" s="7">
        <v>13</v>
      </c>
      <c r="B82" s="8">
        <v>100000009875</v>
      </c>
      <c r="C82" s="7">
        <v>0</v>
      </c>
      <c r="D82" s="9" t="s">
        <v>117</v>
      </c>
      <c r="E82" s="9" t="s">
        <v>92</v>
      </c>
      <c r="F82" s="10">
        <v>300000</v>
      </c>
      <c r="G82" s="10">
        <v>-299999</v>
      </c>
      <c r="H82" s="9">
        <v>1</v>
      </c>
    </row>
    <row r="83" spans="1:9">
      <c r="A83" s="7">
        <v>14</v>
      </c>
      <c r="B83" s="8">
        <v>100000009886</v>
      </c>
      <c r="C83" s="7">
        <v>0</v>
      </c>
      <c r="D83" s="9" t="s">
        <v>91</v>
      </c>
      <c r="E83" s="9" t="s">
        <v>92</v>
      </c>
      <c r="F83" s="10">
        <v>300000</v>
      </c>
      <c r="G83" s="10">
        <v>-299999</v>
      </c>
      <c r="H83" s="9">
        <v>1</v>
      </c>
    </row>
    <row r="84" spans="1:9">
      <c r="A84" s="7">
        <v>15</v>
      </c>
      <c r="B84" s="8">
        <v>100000009891</v>
      </c>
      <c r="C84" s="7">
        <v>0</v>
      </c>
      <c r="D84" s="9" t="s">
        <v>93</v>
      </c>
      <c r="E84" s="9" t="s">
        <v>99</v>
      </c>
      <c r="F84" s="10">
        <v>282000</v>
      </c>
      <c r="G84" s="10">
        <v>-281999</v>
      </c>
      <c r="H84" s="9">
        <v>1</v>
      </c>
    </row>
    <row r="85" spans="1:9">
      <c r="A85" s="7">
        <v>16</v>
      </c>
      <c r="B85" s="8">
        <v>100000009893</v>
      </c>
      <c r="C85" s="7">
        <v>0</v>
      </c>
      <c r="D85" s="9" t="s">
        <v>118</v>
      </c>
      <c r="E85" s="9" t="s">
        <v>92</v>
      </c>
      <c r="F85" s="10">
        <v>267000</v>
      </c>
      <c r="G85" s="10">
        <v>-266999</v>
      </c>
      <c r="H85" s="9">
        <v>1</v>
      </c>
    </row>
    <row r="86" spans="1:9">
      <c r="A86" s="7">
        <v>17</v>
      </c>
      <c r="B86" s="8">
        <v>100000009898</v>
      </c>
      <c r="C86" s="7">
        <v>0</v>
      </c>
      <c r="D86" s="9" t="s">
        <v>122</v>
      </c>
      <c r="E86" s="9" t="s">
        <v>92</v>
      </c>
      <c r="F86" s="10">
        <v>282000</v>
      </c>
      <c r="G86" s="10">
        <v>-281999</v>
      </c>
      <c r="H86" s="9">
        <v>1</v>
      </c>
    </row>
    <row r="87" spans="1:9">
      <c r="A87" s="7">
        <v>18</v>
      </c>
      <c r="B87" s="8">
        <v>100000009900</v>
      </c>
      <c r="C87" s="7">
        <v>0</v>
      </c>
      <c r="D87" s="9" t="s">
        <v>123</v>
      </c>
      <c r="E87" s="9" t="s">
        <v>99</v>
      </c>
      <c r="F87" s="10">
        <v>1200000</v>
      </c>
      <c r="G87" s="10">
        <v>-1199999</v>
      </c>
      <c r="H87" s="9">
        <v>1</v>
      </c>
    </row>
    <row r="88" spans="1:9">
      <c r="A88" s="7"/>
      <c r="B88" s="153" t="s">
        <v>10</v>
      </c>
      <c r="C88" s="153"/>
      <c r="D88" s="153"/>
      <c r="E88" s="153"/>
      <c r="F88" s="11">
        <f>SUM(F70:F87)</f>
        <v>9500000</v>
      </c>
      <c r="G88" s="11">
        <f t="shared" ref="G88:H88" si="1">SUM(G70:G87)</f>
        <v>-9499982</v>
      </c>
      <c r="H88" s="11">
        <f t="shared" si="1"/>
        <v>18</v>
      </c>
    </row>
    <row r="89" spans="1:9">
      <c r="A89" s="7"/>
      <c r="B89" s="153" t="s">
        <v>763</v>
      </c>
      <c r="C89" s="153"/>
      <c r="D89" s="153"/>
      <c r="E89" s="153"/>
      <c r="F89" s="11">
        <f>F88+F66</f>
        <v>248903569</v>
      </c>
      <c r="G89" s="11">
        <f>G88+G66</f>
        <v>-128200509.43000004</v>
      </c>
      <c r="H89" s="11">
        <f>H88+H66</f>
        <v>120703059.56999999</v>
      </c>
    </row>
    <row r="90" spans="1:9">
      <c r="I90" s="1">
        <v>2</v>
      </c>
    </row>
    <row r="91" spans="1:9">
      <c r="A91" s="5" t="s">
        <v>15</v>
      </c>
    </row>
    <row r="92" spans="1:9" s="23" customFormat="1">
      <c r="A92" s="6" t="s">
        <v>761</v>
      </c>
      <c r="B92" s="24" t="s">
        <v>0</v>
      </c>
      <c r="C92" s="6" t="s">
        <v>1</v>
      </c>
      <c r="D92" s="6" t="s">
        <v>2</v>
      </c>
      <c r="E92" s="6" t="s">
        <v>3</v>
      </c>
      <c r="F92" s="6" t="s">
        <v>4</v>
      </c>
      <c r="G92" s="6" t="s">
        <v>5</v>
      </c>
      <c r="H92" s="6" t="s">
        <v>6</v>
      </c>
    </row>
    <row r="93" spans="1:9">
      <c r="A93" s="7">
        <v>1</v>
      </c>
      <c r="B93" s="8">
        <v>100000009835</v>
      </c>
      <c r="C93" s="7">
        <v>0</v>
      </c>
      <c r="D93" s="9" t="s">
        <v>101</v>
      </c>
      <c r="E93" s="9" t="s">
        <v>147</v>
      </c>
      <c r="F93" s="10">
        <v>9000000</v>
      </c>
      <c r="G93" s="10">
        <v>-6375000</v>
      </c>
      <c r="H93" s="10">
        <v>2625000</v>
      </c>
    </row>
    <row r="94" spans="1:9">
      <c r="A94" s="7">
        <v>2</v>
      </c>
      <c r="B94" s="8">
        <v>100000009843</v>
      </c>
      <c r="C94" s="7">
        <v>0</v>
      </c>
      <c r="D94" s="9" t="s">
        <v>104</v>
      </c>
      <c r="E94" s="9" t="s">
        <v>147</v>
      </c>
      <c r="F94" s="10">
        <v>3850000</v>
      </c>
      <c r="G94" s="10">
        <v>-2632265.63</v>
      </c>
      <c r="H94" s="10">
        <v>1217734.3700000001</v>
      </c>
    </row>
    <row r="95" spans="1:9">
      <c r="A95" s="7">
        <v>3</v>
      </c>
      <c r="B95" s="8">
        <v>100000009848</v>
      </c>
      <c r="C95" s="7">
        <v>0</v>
      </c>
      <c r="D95" s="9" t="s">
        <v>149</v>
      </c>
      <c r="E95" s="9" t="s">
        <v>147</v>
      </c>
      <c r="F95" s="10">
        <v>9357650</v>
      </c>
      <c r="G95" s="10">
        <v>-4082403.28</v>
      </c>
      <c r="H95" s="10">
        <v>5275246.72</v>
      </c>
    </row>
    <row r="96" spans="1:9">
      <c r="A96" s="7">
        <v>4</v>
      </c>
      <c r="B96" s="8">
        <v>100000009849</v>
      </c>
      <c r="C96" s="7">
        <v>0</v>
      </c>
      <c r="D96" s="9" t="s">
        <v>150</v>
      </c>
      <c r="E96" s="9" t="s">
        <v>147</v>
      </c>
      <c r="F96" s="10">
        <v>108186.55</v>
      </c>
      <c r="G96" s="10">
        <v>-40572.75</v>
      </c>
      <c r="H96" s="10">
        <v>67613.8</v>
      </c>
    </row>
    <row r="97" spans="1:8">
      <c r="A97" s="7">
        <v>5</v>
      </c>
      <c r="B97" s="8">
        <v>100000009865</v>
      </c>
      <c r="C97" s="7">
        <v>0</v>
      </c>
      <c r="D97" s="9" t="s">
        <v>111</v>
      </c>
      <c r="E97" s="9" t="s">
        <v>147</v>
      </c>
      <c r="F97" s="10">
        <v>3660000</v>
      </c>
      <c r="G97" s="10">
        <v>-2128056.2999999998</v>
      </c>
      <c r="H97" s="10">
        <v>1531943.7</v>
      </c>
    </row>
    <row r="98" spans="1:8">
      <c r="A98" s="7">
        <v>6</v>
      </c>
      <c r="B98" s="8">
        <v>100000009869</v>
      </c>
      <c r="C98" s="7">
        <v>0</v>
      </c>
      <c r="D98" s="9" t="s">
        <v>151</v>
      </c>
      <c r="E98" s="9" t="s">
        <v>147</v>
      </c>
      <c r="F98" s="10">
        <v>8941295</v>
      </c>
      <c r="G98" s="10">
        <v>-3807318.41</v>
      </c>
      <c r="H98" s="10">
        <v>5133976.59</v>
      </c>
    </row>
    <row r="99" spans="1:8">
      <c r="A99" s="7">
        <v>7</v>
      </c>
      <c r="B99" s="8">
        <v>100000009877</v>
      </c>
      <c r="C99" s="7">
        <v>0</v>
      </c>
      <c r="D99" s="9" t="s">
        <v>106</v>
      </c>
      <c r="E99" s="9" t="s">
        <v>147</v>
      </c>
      <c r="F99" s="10">
        <v>6949615</v>
      </c>
      <c r="G99" s="10">
        <v>-4408662.03</v>
      </c>
      <c r="H99" s="10">
        <v>2540952.9700000002</v>
      </c>
    </row>
    <row r="100" spans="1:8">
      <c r="A100" s="7">
        <v>8</v>
      </c>
      <c r="B100" s="8">
        <v>100000009888</v>
      </c>
      <c r="C100" s="7">
        <v>0</v>
      </c>
      <c r="D100" s="9" t="s">
        <v>120</v>
      </c>
      <c r="E100" s="9" t="s">
        <v>147</v>
      </c>
      <c r="F100" s="10">
        <v>25000000</v>
      </c>
      <c r="G100" s="10">
        <v>-16118622.630000001</v>
      </c>
      <c r="H100" s="10">
        <v>8881377.3699999992</v>
      </c>
    </row>
    <row r="101" spans="1:8">
      <c r="A101" s="7">
        <v>9</v>
      </c>
      <c r="B101" s="8">
        <v>100000009904</v>
      </c>
      <c r="C101" s="7">
        <v>0</v>
      </c>
      <c r="D101" s="9" t="s">
        <v>107</v>
      </c>
      <c r="E101" s="9" t="s">
        <v>147</v>
      </c>
      <c r="F101" s="10">
        <v>1560000</v>
      </c>
      <c r="G101" s="10">
        <v>-1182717.3999999999</v>
      </c>
      <c r="H101" s="10">
        <v>377282.6</v>
      </c>
    </row>
    <row r="102" spans="1:8">
      <c r="A102" s="7">
        <v>10</v>
      </c>
      <c r="B102" s="8">
        <v>100000009909</v>
      </c>
      <c r="C102" s="7">
        <v>0</v>
      </c>
      <c r="D102" s="9" t="s">
        <v>104</v>
      </c>
      <c r="E102" s="9" t="s">
        <v>147</v>
      </c>
      <c r="F102" s="10">
        <v>800000</v>
      </c>
      <c r="G102" s="10">
        <v>-546964.30000000005</v>
      </c>
      <c r="H102" s="10">
        <v>253035.7</v>
      </c>
    </row>
    <row r="103" spans="1:8">
      <c r="A103" s="7">
        <v>11</v>
      </c>
      <c r="B103" s="8">
        <v>100000109923</v>
      </c>
      <c r="C103" s="7">
        <v>0</v>
      </c>
      <c r="D103" s="9" t="s">
        <v>152</v>
      </c>
      <c r="E103" s="9" t="s">
        <v>153</v>
      </c>
      <c r="F103" s="10">
        <v>8000000</v>
      </c>
      <c r="G103" s="10">
        <v>-1865205.5</v>
      </c>
      <c r="H103" s="10">
        <v>6134794.5</v>
      </c>
    </row>
    <row r="104" spans="1:8">
      <c r="A104" s="7">
        <v>12</v>
      </c>
      <c r="B104" s="8">
        <v>100000226588</v>
      </c>
      <c r="C104" s="7">
        <v>0</v>
      </c>
      <c r="D104" s="9" t="s">
        <v>154</v>
      </c>
      <c r="E104" s="9" t="s">
        <v>155</v>
      </c>
      <c r="F104" s="10">
        <v>12131115.310000001</v>
      </c>
      <c r="G104" s="10">
        <v>-1195770.52</v>
      </c>
      <c r="H104" s="10">
        <v>10935344.789999999</v>
      </c>
    </row>
    <row r="105" spans="1:8">
      <c r="A105" s="7">
        <v>13</v>
      </c>
      <c r="B105" s="8">
        <v>100000256577</v>
      </c>
      <c r="C105" s="7">
        <v>0</v>
      </c>
      <c r="D105" s="9" t="s">
        <v>156</v>
      </c>
      <c r="E105" s="9" t="s">
        <v>157</v>
      </c>
      <c r="F105" s="10">
        <v>19773350.280000001</v>
      </c>
      <c r="G105" s="10">
        <v>-1480292.61</v>
      </c>
      <c r="H105" s="10">
        <v>18293057.670000002</v>
      </c>
    </row>
    <row r="106" spans="1:8">
      <c r="A106" s="7">
        <v>14</v>
      </c>
      <c r="B106" s="8">
        <v>100000361883</v>
      </c>
      <c r="C106" s="7">
        <v>0</v>
      </c>
      <c r="D106" s="9" t="s">
        <v>158</v>
      </c>
      <c r="E106" s="9" t="s">
        <v>159</v>
      </c>
      <c r="F106" s="10">
        <v>37394425.82</v>
      </c>
      <c r="G106" s="10">
        <v>-1716045.57</v>
      </c>
      <c r="H106" s="10">
        <v>35678380.25</v>
      </c>
    </row>
    <row r="107" spans="1:8">
      <c r="A107" s="7">
        <v>15</v>
      </c>
      <c r="B107" s="8">
        <v>100000365154</v>
      </c>
      <c r="C107" s="7">
        <v>0</v>
      </c>
      <c r="D107" s="9" t="s">
        <v>160</v>
      </c>
      <c r="E107" s="9" t="s">
        <v>161</v>
      </c>
      <c r="F107" s="10">
        <v>16207180.130000001</v>
      </c>
      <c r="G107" s="10">
        <v>-666048.5</v>
      </c>
      <c r="H107" s="10">
        <v>15541131.630000001</v>
      </c>
    </row>
    <row r="108" spans="1:8">
      <c r="A108" s="7">
        <v>16</v>
      </c>
      <c r="B108" s="8">
        <v>100000365225</v>
      </c>
      <c r="C108" s="7">
        <v>0</v>
      </c>
      <c r="D108" s="9" t="s">
        <v>162</v>
      </c>
      <c r="E108" s="9" t="s">
        <v>163</v>
      </c>
      <c r="F108" s="10">
        <v>19373018.5</v>
      </c>
      <c r="G108" s="10">
        <v>-805439.87</v>
      </c>
      <c r="H108" s="10">
        <v>18567578.629999999</v>
      </c>
    </row>
    <row r="109" spans="1:8">
      <c r="A109" s="7">
        <v>17</v>
      </c>
      <c r="B109" s="8">
        <v>100000417400</v>
      </c>
      <c r="C109" s="7">
        <v>0</v>
      </c>
      <c r="D109" s="9" t="s">
        <v>2425</v>
      </c>
      <c r="E109" s="9" t="s">
        <v>2426</v>
      </c>
      <c r="F109" s="10">
        <v>18600000</v>
      </c>
      <c r="G109" s="10">
        <v>-290465.75</v>
      </c>
      <c r="H109" s="10">
        <v>18309534.25</v>
      </c>
    </row>
    <row r="110" spans="1:8">
      <c r="A110" s="7"/>
      <c r="B110" s="153" t="s">
        <v>15</v>
      </c>
      <c r="C110" s="153"/>
      <c r="D110" s="153"/>
      <c r="E110" s="153"/>
      <c r="F110" s="11">
        <f>SUM(F93:F109)</f>
        <v>200705836.59</v>
      </c>
      <c r="G110" s="11">
        <f t="shared" ref="G110:H110" si="2">SUM(G93:G109)</f>
        <v>-49341851.049999997</v>
      </c>
      <c r="H110" s="11">
        <f t="shared" si="2"/>
        <v>151363985.53999999</v>
      </c>
    </row>
    <row r="111" spans="1:8">
      <c r="A111" s="14"/>
      <c r="B111" s="25"/>
      <c r="C111" s="25"/>
      <c r="D111" s="25"/>
      <c r="E111" s="25"/>
      <c r="F111" s="16"/>
      <c r="G111" s="16"/>
      <c r="H111" s="16"/>
    </row>
    <row r="112" spans="1:8">
      <c r="A112" s="5" t="s">
        <v>764</v>
      </c>
    </row>
    <row r="113" spans="1:9" s="23" customFormat="1">
      <c r="A113" s="6" t="s">
        <v>761</v>
      </c>
      <c r="B113" s="24" t="s">
        <v>0</v>
      </c>
      <c r="C113" s="6" t="s">
        <v>1</v>
      </c>
      <c r="D113" s="6" t="s">
        <v>2</v>
      </c>
      <c r="E113" s="6" t="s">
        <v>3</v>
      </c>
      <c r="F113" s="6" t="s">
        <v>4</v>
      </c>
      <c r="G113" s="6" t="s">
        <v>5</v>
      </c>
      <c r="H113" s="6" t="s">
        <v>6</v>
      </c>
    </row>
    <row r="114" spans="1:9">
      <c r="A114" s="7">
        <v>1</v>
      </c>
      <c r="B114" s="8">
        <v>100000009825</v>
      </c>
      <c r="C114" s="7">
        <v>0</v>
      </c>
      <c r="D114" s="9" t="s">
        <v>91</v>
      </c>
      <c r="E114" s="9" t="s">
        <v>147</v>
      </c>
      <c r="F114" s="10">
        <v>200000</v>
      </c>
      <c r="G114" s="10">
        <v>-199999</v>
      </c>
      <c r="H114" s="9">
        <v>1</v>
      </c>
    </row>
    <row r="115" spans="1:9">
      <c r="A115" s="7">
        <v>2</v>
      </c>
      <c r="B115" s="8">
        <v>100000009832</v>
      </c>
      <c r="C115" s="7">
        <v>0</v>
      </c>
      <c r="D115" s="9" t="s">
        <v>148</v>
      </c>
      <c r="E115" s="9" t="s">
        <v>147</v>
      </c>
      <c r="F115" s="10">
        <v>5000000</v>
      </c>
      <c r="G115" s="10">
        <v>-4999999</v>
      </c>
      <c r="H115" s="9">
        <v>1</v>
      </c>
    </row>
    <row r="116" spans="1:9">
      <c r="A116" s="7">
        <v>3</v>
      </c>
      <c r="B116" s="8">
        <v>100000009856</v>
      </c>
      <c r="C116" s="7">
        <v>0</v>
      </c>
      <c r="D116" s="9" t="s">
        <v>108</v>
      </c>
      <c r="E116" s="9" t="s">
        <v>147</v>
      </c>
      <c r="F116" s="10">
        <v>650000</v>
      </c>
      <c r="G116" s="10">
        <v>-649999</v>
      </c>
      <c r="H116" s="9">
        <v>1</v>
      </c>
    </row>
    <row r="117" spans="1:9">
      <c r="A117" s="7">
        <v>4</v>
      </c>
      <c r="B117" s="8">
        <v>100000009861</v>
      </c>
      <c r="C117" s="7">
        <v>0</v>
      </c>
      <c r="D117" s="9" t="s">
        <v>110</v>
      </c>
      <c r="E117" s="9" t="s">
        <v>147</v>
      </c>
      <c r="F117" s="10">
        <v>8000000</v>
      </c>
      <c r="G117" s="10">
        <v>-7999999</v>
      </c>
      <c r="H117" s="9">
        <v>1</v>
      </c>
    </row>
    <row r="118" spans="1:9">
      <c r="A118" s="7">
        <v>5</v>
      </c>
      <c r="B118" s="8">
        <v>100000009884</v>
      </c>
      <c r="C118" s="7">
        <v>0</v>
      </c>
      <c r="D118" s="9" t="s">
        <v>91</v>
      </c>
      <c r="E118" s="9" t="s">
        <v>147</v>
      </c>
      <c r="F118" s="10">
        <v>2000000</v>
      </c>
      <c r="G118" s="10">
        <v>-1999999</v>
      </c>
      <c r="H118" s="9">
        <v>1</v>
      </c>
    </row>
    <row r="119" spans="1:9">
      <c r="A119" s="7">
        <v>6</v>
      </c>
      <c r="B119" s="8">
        <v>100000009890</v>
      </c>
      <c r="C119" s="7">
        <v>0</v>
      </c>
      <c r="D119" s="9" t="s">
        <v>148</v>
      </c>
      <c r="E119" s="9" t="s">
        <v>147</v>
      </c>
      <c r="F119" s="10">
        <v>43000</v>
      </c>
      <c r="G119" s="10">
        <v>-42999</v>
      </c>
      <c r="H119" s="9">
        <v>1</v>
      </c>
    </row>
    <row r="120" spans="1:9">
      <c r="A120" s="7">
        <v>7</v>
      </c>
      <c r="B120" s="8">
        <v>100000009897</v>
      </c>
      <c r="C120" s="7">
        <v>0</v>
      </c>
      <c r="D120" s="9" t="s">
        <v>123</v>
      </c>
      <c r="E120" s="9" t="s">
        <v>147</v>
      </c>
      <c r="F120" s="10">
        <v>406000</v>
      </c>
      <c r="G120" s="10">
        <v>-405999</v>
      </c>
      <c r="H120" s="9">
        <v>1</v>
      </c>
    </row>
    <row r="121" spans="1:9">
      <c r="A121" s="7"/>
      <c r="B121" s="153" t="s">
        <v>15</v>
      </c>
      <c r="C121" s="153"/>
      <c r="D121" s="153"/>
      <c r="E121" s="153"/>
      <c r="F121" s="11">
        <f>SUM(F114:F120)</f>
        <v>16299000</v>
      </c>
      <c r="G121" s="11">
        <f t="shared" ref="G121:H121" si="3">SUM(G114:G120)</f>
        <v>-16298993</v>
      </c>
      <c r="H121" s="11">
        <f t="shared" si="3"/>
        <v>7</v>
      </c>
    </row>
    <row r="122" spans="1:9">
      <c r="A122" s="7"/>
      <c r="B122" s="153" t="s">
        <v>763</v>
      </c>
      <c r="C122" s="153"/>
      <c r="D122" s="153"/>
      <c r="E122" s="153"/>
      <c r="F122" s="11">
        <f>F121+F110</f>
        <v>217004836.59</v>
      </c>
      <c r="G122" s="11">
        <f>G121+G110</f>
        <v>-65640844.049999997</v>
      </c>
      <c r="H122" s="11">
        <f>H121+H110</f>
        <v>151363992.53999999</v>
      </c>
      <c r="I122" s="1">
        <v>3</v>
      </c>
    </row>
    <row r="124" spans="1:9">
      <c r="A124" s="5" t="s">
        <v>16</v>
      </c>
    </row>
    <row r="125" spans="1:9" s="23" customFormat="1">
      <c r="A125" s="6" t="s">
        <v>761</v>
      </c>
      <c r="B125" s="24" t="s">
        <v>0</v>
      </c>
      <c r="C125" s="6" t="s">
        <v>1</v>
      </c>
      <c r="D125" s="6" t="s">
        <v>2</v>
      </c>
      <c r="E125" s="6" t="s">
        <v>3</v>
      </c>
      <c r="F125" s="6" t="s">
        <v>4</v>
      </c>
      <c r="G125" s="6" t="s">
        <v>5</v>
      </c>
      <c r="H125" s="6" t="s">
        <v>6</v>
      </c>
    </row>
    <row r="126" spans="1:9">
      <c r="A126" s="7">
        <v>1</v>
      </c>
      <c r="B126" s="8">
        <v>100000009828</v>
      </c>
      <c r="C126" s="7">
        <v>0</v>
      </c>
      <c r="D126" s="9" t="s">
        <v>121</v>
      </c>
      <c r="E126" s="9" t="s">
        <v>164</v>
      </c>
      <c r="F126" s="10">
        <v>80000</v>
      </c>
      <c r="G126" s="10">
        <v>-62562.5</v>
      </c>
      <c r="H126" s="10">
        <v>17437.5</v>
      </c>
    </row>
    <row r="127" spans="1:9">
      <c r="A127" s="7">
        <v>2</v>
      </c>
      <c r="B127" s="8">
        <v>100000009829</v>
      </c>
      <c r="C127" s="7">
        <v>0</v>
      </c>
      <c r="D127" s="9" t="s">
        <v>98</v>
      </c>
      <c r="E127" s="9" t="s">
        <v>165</v>
      </c>
      <c r="F127" s="10">
        <v>170000</v>
      </c>
      <c r="G127" s="10">
        <v>-128775</v>
      </c>
      <c r="H127" s="10">
        <v>41225</v>
      </c>
    </row>
    <row r="128" spans="1:9">
      <c r="A128" s="7">
        <v>3</v>
      </c>
      <c r="B128" s="8">
        <v>100000009839</v>
      </c>
      <c r="C128" s="7">
        <v>0</v>
      </c>
      <c r="D128" s="9" t="s">
        <v>101</v>
      </c>
      <c r="E128" s="9" t="s">
        <v>166</v>
      </c>
      <c r="F128" s="10">
        <v>1300000</v>
      </c>
      <c r="G128" s="10">
        <v>-920833.3</v>
      </c>
      <c r="H128" s="10">
        <v>379166.7</v>
      </c>
    </row>
    <row r="129" spans="1:9">
      <c r="A129" s="7">
        <v>4</v>
      </c>
      <c r="B129" s="8">
        <v>100000009876</v>
      </c>
      <c r="C129" s="7">
        <v>0</v>
      </c>
      <c r="D129" s="9" t="s">
        <v>167</v>
      </c>
      <c r="E129" s="9" t="s">
        <v>168</v>
      </c>
      <c r="F129" s="10">
        <v>140000</v>
      </c>
      <c r="G129" s="10">
        <v>-108810.73</v>
      </c>
      <c r="H129" s="10">
        <v>31189.27</v>
      </c>
    </row>
    <row r="130" spans="1:9">
      <c r="A130" s="7">
        <v>5</v>
      </c>
      <c r="B130" s="8">
        <v>100000009912</v>
      </c>
      <c r="C130" s="7">
        <v>0</v>
      </c>
      <c r="D130" s="9" t="s">
        <v>102</v>
      </c>
      <c r="E130" s="9" t="s">
        <v>169</v>
      </c>
      <c r="F130" s="10">
        <v>200000</v>
      </c>
      <c r="G130" s="10">
        <v>-112045.43</v>
      </c>
      <c r="H130" s="10">
        <v>87954.57</v>
      </c>
    </row>
    <row r="131" spans="1:9">
      <c r="A131" s="7">
        <v>6</v>
      </c>
      <c r="B131" s="8">
        <v>100000009917</v>
      </c>
      <c r="C131" s="7">
        <v>0</v>
      </c>
      <c r="D131" s="9" t="s">
        <v>173</v>
      </c>
      <c r="E131" s="9" t="s">
        <v>174</v>
      </c>
      <c r="F131" s="10">
        <v>750000</v>
      </c>
      <c r="G131" s="10">
        <v>-483188.4</v>
      </c>
      <c r="H131" s="10">
        <v>266811.59999999998</v>
      </c>
    </row>
    <row r="132" spans="1:9">
      <c r="A132" s="7"/>
      <c r="B132" s="13" t="s">
        <v>16</v>
      </c>
      <c r="C132" s="7"/>
      <c r="D132" s="9"/>
      <c r="E132" s="9"/>
      <c r="F132" s="11">
        <f>SUM(F126:F131)</f>
        <v>2640000</v>
      </c>
      <c r="G132" s="11">
        <f t="shared" ref="G132:H132" si="4">SUM(G126:G131)</f>
        <v>-1816215.3599999999</v>
      </c>
      <c r="H132" s="11">
        <f t="shared" si="4"/>
        <v>823784.64</v>
      </c>
    </row>
    <row r="133" spans="1:9">
      <c r="A133" s="14"/>
      <c r="B133" s="18"/>
      <c r="C133" s="14"/>
      <c r="D133" s="15"/>
      <c r="E133" s="15"/>
      <c r="F133" s="16"/>
      <c r="G133" s="16"/>
      <c r="H133" s="16"/>
    </row>
    <row r="134" spans="1:9">
      <c r="A134" s="5" t="s">
        <v>773</v>
      </c>
    </row>
    <row r="135" spans="1:9" s="23" customFormat="1">
      <c r="A135" s="6" t="s">
        <v>761</v>
      </c>
      <c r="B135" s="24" t="s">
        <v>0</v>
      </c>
      <c r="C135" s="6" t="s">
        <v>1</v>
      </c>
      <c r="D135" s="6" t="s">
        <v>2</v>
      </c>
      <c r="E135" s="6" t="s">
        <v>3</v>
      </c>
      <c r="F135" s="6" t="s">
        <v>4</v>
      </c>
      <c r="G135" s="6" t="s">
        <v>5</v>
      </c>
      <c r="H135" s="6" t="s">
        <v>6</v>
      </c>
    </row>
    <row r="136" spans="1:9">
      <c r="A136" s="7">
        <v>1</v>
      </c>
      <c r="B136" s="8">
        <v>100000009894</v>
      </c>
      <c r="C136" s="7">
        <v>0</v>
      </c>
      <c r="D136" s="9" t="s">
        <v>104</v>
      </c>
      <c r="E136" s="9" t="s">
        <v>169</v>
      </c>
      <c r="F136" s="10">
        <v>1250000</v>
      </c>
      <c r="G136" s="10">
        <v>-1249999</v>
      </c>
      <c r="H136" s="9">
        <v>1</v>
      </c>
    </row>
    <row r="137" spans="1:9">
      <c r="A137" s="7">
        <v>2</v>
      </c>
      <c r="B137" s="8">
        <v>100000009895</v>
      </c>
      <c r="C137" s="7">
        <v>0</v>
      </c>
      <c r="D137" s="9" t="s">
        <v>104</v>
      </c>
      <c r="E137" s="9" t="s">
        <v>170</v>
      </c>
      <c r="F137" s="10">
        <v>150000</v>
      </c>
      <c r="G137" s="10">
        <v>-149999</v>
      </c>
      <c r="H137" s="9">
        <v>1</v>
      </c>
    </row>
    <row r="138" spans="1:9">
      <c r="A138" s="7">
        <v>3</v>
      </c>
      <c r="B138" s="8">
        <v>100000009914</v>
      </c>
      <c r="C138" s="7">
        <v>0</v>
      </c>
      <c r="D138" s="9" t="s">
        <v>171</v>
      </c>
      <c r="E138" s="9" t="s">
        <v>172</v>
      </c>
      <c r="F138" s="10">
        <v>35000</v>
      </c>
      <c r="G138" s="10">
        <v>-34999</v>
      </c>
      <c r="H138" s="9">
        <v>1</v>
      </c>
    </row>
    <row r="139" spans="1:9">
      <c r="A139" s="7"/>
      <c r="B139" s="153" t="s">
        <v>16</v>
      </c>
      <c r="C139" s="153"/>
      <c r="D139" s="153"/>
      <c r="E139" s="153"/>
      <c r="F139" s="11">
        <f>SUM(F136:F138)</f>
        <v>1435000</v>
      </c>
      <c r="G139" s="11">
        <f t="shared" ref="G139:H139" si="5">SUM(G136:G138)</f>
        <v>-1434997</v>
      </c>
      <c r="H139" s="11">
        <f t="shared" si="5"/>
        <v>3</v>
      </c>
    </row>
    <row r="140" spans="1:9">
      <c r="A140" s="7"/>
      <c r="B140" s="153" t="s">
        <v>763</v>
      </c>
      <c r="C140" s="153"/>
      <c r="D140" s="153"/>
      <c r="E140" s="153"/>
      <c r="F140" s="11">
        <f>F132+F139</f>
        <v>4075000</v>
      </c>
      <c r="G140" s="11">
        <f>G132+G139</f>
        <v>-3251212.36</v>
      </c>
      <c r="H140" s="11">
        <f>H132+H139</f>
        <v>823787.64</v>
      </c>
      <c r="I140" s="1">
        <v>4</v>
      </c>
    </row>
    <row r="142" spans="1:9">
      <c r="A142" s="5" t="s">
        <v>18</v>
      </c>
    </row>
    <row r="143" spans="1:9" s="23" customFormat="1">
      <c r="A143" s="6" t="s">
        <v>761</v>
      </c>
      <c r="B143" s="24" t="s">
        <v>0</v>
      </c>
      <c r="C143" s="6" t="s">
        <v>1</v>
      </c>
      <c r="D143" s="6" t="s">
        <v>2</v>
      </c>
      <c r="E143" s="6" t="s">
        <v>3</v>
      </c>
      <c r="F143" s="6" t="s">
        <v>4</v>
      </c>
      <c r="G143" s="6" t="s">
        <v>5</v>
      </c>
      <c r="H143" s="6" t="s">
        <v>6</v>
      </c>
    </row>
    <row r="144" spans="1:9">
      <c r="A144" s="7">
        <v>1</v>
      </c>
      <c r="B144" s="8">
        <v>100000009916</v>
      </c>
      <c r="C144" s="7">
        <v>0</v>
      </c>
      <c r="D144" s="9" t="s">
        <v>176</v>
      </c>
      <c r="E144" s="9" t="s">
        <v>177</v>
      </c>
      <c r="F144" s="10">
        <v>150000</v>
      </c>
      <c r="G144" s="10">
        <v>-148763.51</v>
      </c>
      <c r="H144" s="10">
        <v>1236.49</v>
      </c>
    </row>
    <row r="145" spans="1:8">
      <c r="A145" s="7"/>
      <c r="B145" s="154" t="s">
        <v>18</v>
      </c>
      <c r="C145" s="155"/>
      <c r="D145" s="155"/>
      <c r="E145" s="156"/>
      <c r="F145" s="11">
        <f>F144</f>
        <v>150000</v>
      </c>
      <c r="G145" s="11">
        <f t="shared" ref="G145:H145" si="6">G144</f>
        <v>-148763.51</v>
      </c>
      <c r="H145" s="11">
        <f t="shared" si="6"/>
        <v>1236.49</v>
      </c>
    </row>
    <row r="147" spans="1:8">
      <c r="A147" s="5" t="s">
        <v>776</v>
      </c>
      <c r="F147" s="2"/>
      <c r="G147" s="2"/>
      <c r="H147" s="2"/>
    </row>
    <row r="148" spans="1:8" s="23" customFormat="1">
      <c r="A148" s="6" t="s">
        <v>761</v>
      </c>
      <c r="B148" s="24" t="s">
        <v>0</v>
      </c>
      <c r="C148" s="6" t="s">
        <v>1</v>
      </c>
      <c r="D148" s="6" t="s">
        <v>2</v>
      </c>
      <c r="E148" s="6" t="s">
        <v>3</v>
      </c>
      <c r="F148" s="6" t="s">
        <v>4</v>
      </c>
      <c r="G148" s="6" t="s">
        <v>5</v>
      </c>
      <c r="H148" s="6" t="s">
        <v>6</v>
      </c>
    </row>
    <row r="149" spans="1:8">
      <c r="A149" s="7">
        <v>1</v>
      </c>
      <c r="B149" s="8">
        <v>100000009915</v>
      </c>
      <c r="C149" s="7">
        <v>0</v>
      </c>
      <c r="D149" s="9" t="s">
        <v>173</v>
      </c>
      <c r="E149" s="9" t="s">
        <v>175</v>
      </c>
      <c r="F149" s="10">
        <v>200000</v>
      </c>
      <c r="G149" s="10">
        <v>-199999</v>
      </c>
      <c r="H149" s="9">
        <v>1</v>
      </c>
    </row>
    <row r="150" spans="1:8">
      <c r="A150" s="7"/>
      <c r="B150" s="153" t="s">
        <v>18</v>
      </c>
      <c r="C150" s="153"/>
      <c r="D150" s="153"/>
      <c r="E150" s="153"/>
      <c r="F150" s="11">
        <f>F149</f>
        <v>200000</v>
      </c>
      <c r="G150" s="11">
        <f t="shared" ref="G150:H150" si="7">G149</f>
        <v>-199999</v>
      </c>
      <c r="H150" s="11">
        <f t="shared" si="7"/>
        <v>1</v>
      </c>
    </row>
    <row r="151" spans="1:8">
      <c r="A151" s="7"/>
      <c r="B151" s="153" t="s">
        <v>763</v>
      </c>
      <c r="C151" s="153"/>
      <c r="D151" s="153"/>
      <c r="E151" s="153"/>
      <c r="F151" s="11">
        <f>F145+F150</f>
        <v>350000</v>
      </c>
      <c r="G151" s="11">
        <f>G145+G150</f>
        <v>-348762.51</v>
      </c>
      <c r="H151" s="11">
        <f>H145+H150</f>
        <v>1237.49</v>
      </c>
    </row>
    <row r="152" spans="1:8">
      <c r="A152" s="14"/>
      <c r="B152" s="25"/>
      <c r="C152" s="25"/>
      <c r="D152" s="25"/>
      <c r="E152" s="25"/>
      <c r="F152" s="16"/>
      <c r="G152" s="16"/>
      <c r="H152" s="16"/>
    </row>
    <row r="153" spans="1:8">
      <c r="A153" s="5" t="s">
        <v>25</v>
      </c>
    </row>
    <row r="154" spans="1:8" s="23" customFormat="1">
      <c r="A154" s="6" t="s">
        <v>761</v>
      </c>
      <c r="B154" s="24" t="s">
        <v>0</v>
      </c>
      <c r="C154" s="6" t="s">
        <v>1</v>
      </c>
      <c r="D154" s="6" t="s">
        <v>2</v>
      </c>
      <c r="E154" s="6" t="s">
        <v>3</v>
      </c>
      <c r="F154" s="6" t="s">
        <v>4</v>
      </c>
      <c r="G154" s="6" t="s">
        <v>5</v>
      </c>
      <c r="H154" s="6" t="s">
        <v>6</v>
      </c>
    </row>
    <row r="155" spans="1:8">
      <c r="A155" s="7">
        <v>1</v>
      </c>
      <c r="B155" s="8">
        <v>100000229046</v>
      </c>
      <c r="C155" s="7">
        <v>0</v>
      </c>
      <c r="D155" s="9" t="s">
        <v>201</v>
      </c>
      <c r="E155" s="9" t="s">
        <v>202</v>
      </c>
      <c r="F155" s="10">
        <v>5500</v>
      </c>
      <c r="G155" s="10">
        <v>-2583.42</v>
      </c>
      <c r="H155" s="10">
        <v>2916.58</v>
      </c>
    </row>
    <row r="156" spans="1:8">
      <c r="A156" s="7">
        <v>2</v>
      </c>
      <c r="B156" s="8">
        <v>100000229049</v>
      </c>
      <c r="C156" s="7">
        <v>0</v>
      </c>
      <c r="D156" s="9" t="s">
        <v>201</v>
      </c>
      <c r="E156" s="9" t="s">
        <v>203</v>
      </c>
      <c r="F156" s="10">
        <v>20400</v>
      </c>
      <c r="G156" s="10">
        <v>-9582.11</v>
      </c>
      <c r="H156" s="10">
        <v>10817.89</v>
      </c>
    </row>
    <row r="157" spans="1:8">
      <c r="A157" s="7">
        <v>3</v>
      </c>
      <c r="B157" s="8">
        <v>100000320888</v>
      </c>
      <c r="C157" s="7">
        <v>0</v>
      </c>
      <c r="D157" s="9" t="s">
        <v>204</v>
      </c>
      <c r="E157" s="9" t="s">
        <v>205</v>
      </c>
      <c r="F157" s="10">
        <v>23000</v>
      </c>
      <c r="G157" s="10">
        <v>-5883.9</v>
      </c>
      <c r="H157" s="10">
        <v>17116.099999999999</v>
      </c>
    </row>
    <row r="158" spans="1:8">
      <c r="A158" s="7">
        <v>4</v>
      </c>
      <c r="B158" s="8">
        <v>100000320889</v>
      </c>
      <c r="C158" s="7">
        <v>0</v>
      </c>
      <c r="D158" s="9" t="s">
        <v>204</v>
      </c>
      <c r="E158" s="9" t="s">
        <v>205</v>
      </c>
      <c r="F158" s="10">
        <v>23000</v>
      </c>
      <c r="G158" s="10">
        <v>-5883.9</v>
      </c>
      <c r="H158" s="10">
        <v>17116.099999999999</v>
      </c>
    </row>
    <row r="159" spans="1:8">
      <c r="A159" s="7">
        <v>5</v>
      </c>
      <c r="B159" s="8">
        <v>100000320890</v>
      </c>
      <c r="C159" s="7">
        <v>0</v>
      </c>
      <c r="D159" s="9" t="s">
        <v>204</v>
      </c>
      <c r="E159" s="9" t="s">
        <v>206</v>
      </c>
      <c r="F159" s="10">
        <v>28000</v>
      </c>
      <c r="G159" s="10">
        <v>-7163.01</v>
      </c>
      <c r="H159" s="10">
        <v>20836.990000000002</v>
      </c>
    </row>
    <row r="160" spans="1:8">
      <c r="A160" s="7">
        <v>6</v>
      </c>
      <c r="B160" s="8">
        <v>100000320891</v>
      </c>
      <c r="C160" s="7">
        <v>0</v>
      </c>
      <c r="D160" s="9" t="s">
        <v>204</v>
      </c>
      <c r="E160" s="9" t="s">
        <v>206</v>
      </c>
      <c r="F160" s="10">
        <v>28000</v>
      </c>
      <c r="G160" s="10">
        <v>-7163.01</v>
      </c>
      <c r="H160" s="10">
        <v>20836.990000000002</v>
      </c>
    </row>
    <row r="161" spans="1:8">
      <c r="A161" s="7">
        <v>7</v>
      </c>
      <c r="B161" s="8">
        <v>100000320892</v>
      </c>
      <c r="C161" s="7">
        <v>0</v>
      </c>
      <c r="D161" s="9" t="s">
        <v>204</v>
      </c>
      <c r="E161" s="9" t="s">
        <v>206</v>
      </c>
      <c r="F161" s="10">
        <v>28000</v>
      </c>
      <c r="G161" s="10">
        <v>-7163.01</v>
      </c>
      <c r="H161" s="10">
        <v>20836.990000000002</v>
      </c>
    </row>
    <row r="162" spans="1:8">
      <c r="A162" s="7">
        <v>8</v>
      </c>
      <c r="B162" s="8">
        <v>100000320893</v>
      </c>
      <c r="C162" s="7">
        <v>0</v>
      </c>
      <c r="D162" s="9" t="s">
        <v>204</v>
      </c>
      <c r="E162" s="9" t="s">
        <v>207</v>
      </c>
      <c r="F162" s="10">
        <v>33000</v>
      </c>
      <c r="G162" s="10">
        <v>-8442.1200000000008</v>
      </c>
      <c r="H162" s="10">
        <v>24557.88</v>
      </c>
    </row>
    <row r="163" spans="1:8">
      <c r="A163" s="7">
        <v>9</v>
      </c>
      <c r="B163" s="8">
        <v>100000320894</v>
      </c>
      <c r="C163" s="7">
        <v>0</v>
      </c>
      <c r="D163" s="9" t="s">
        <v>204</v>
      </c>
      <c r="E163" s="9" t="s">
        <v>207</v>
      </c>
      <c r="F163" s="10">
        <v>33000</v>
      </c>
      <c r="G163" s="10">
        <v>-8442.1200000000008</v>
      </c>
      <c r="H163" s="10">
        <v>24557.88</v>
      </c>
    </row>
    <row r="164" spans="1:8">
      <c r="A164" s="7">
        <v>10</v>
      </c>
      <c r="B164" s="8">
        <v>100000320895</v>
      </c>
      <c r="C164" s="7">
        <v>0</v>
      </c>
      <c r="D164" s="9" t="s">
        <v>204</v>
      </c>
      <c r="E164" s="9" t="s">
        <v>207</v>
      </c>
      <c r="F164" s="10">
        <v>33000</v>
      </c>
      <c r="G164" s="10">
        <v>-8442.1200000000008</v>
      </c>
      <c r="H164" s="10">
        <v>24557.88</v>
      </c>
    </row>
    <row r="165" spans="1:8">
      <c r="A165" s="7">
        <v>11</v>
      </c>
      <c r="B165" s="8">
        <v>100000320896</v>
      </c>
      <c r="C165" s="7">
        <v>0</v>
      </c>
      <c r="D165" s="9" t="s">
        <v>204</v>
      </c>
      <c r="E165" s="9" t="s">
        <v>207</v>
      </c>
      <c r="F165" s="10">
        <v>33000</v>
      </c>
      <c r="G165" s="10">
        <v>-8442.1200000000008</v>
      </c>
      <c r="H165" s="10">
        <v>24557.88</v>
      </c>
    </row>
    <row r="166" spans="1:8">
      <c r="A166" s="7">
        <v>12</v>
      </c>
      <c r="B166" s="8">
        <v>100000320897</v>
      </c>
      <c r="C166" s="7">
        <v>0</v>
      </c>
      <c r="D166" s="9" t="s">
        <v>204</v>
      </c>
      <c r="E166" s="9" t="s">
        <v>207</v>
      </c>
      <c r="F166" s="10">
        <v>33000</v>
      </c>
      <c r="G166" s="10">
        <v>-8442.1200000000008</v>
      </c>
      <c r="H166" s="10">
        <v>24557.88</v>
      </c>
    </row>
    <row r="167" spans="1:8">
      <c r="A167" s="7">
        <v>13</v>
      </c>
      <c r="B167" s="8">
        <v>100000320898</v>
      </c>
      <c r="C167" s="7">
        <v>0</v>
      </c>
      <c r="D167" s="9" t="s">
        <v>204</v>
      </c>
      <c r="E167" s="9" t="s">
        <v>208</v>
      </c>
      <c r="F167" s="10">
        <v>6000</v>
      </c>
      <c r="G167" s="10">
        <v>-1534.93</v>
      </c>
      <c r="H167" s="10">
        <v>4465.07</v>
      </c>
    </row>
    <row r="168" spans="1:8">
      <c r="A168" s="7">
        <v>14</v>
      </c>
      <c r="B168" s="8">
        <v>100000320899</v>
      </c>
      <c r="C168" s="7">
        <v>0</v>
      </c>
      <c r="D168" s="9" t="s">
        <v>204</v>
      </c>
      <c r="E168" s="9" t="s">
        <v>208</v>
      </c>
      <c r="F168" s="10">
        <v>6000</v>
      </c>
      <c r="G168" s="10">
        <v>-1534.93</v>
      </c>
      <c r="H168" s="10">
        <v>4465.07</v>
      </c>
    </row>
    <row r="169" spans="1:8">
      <c r="A169" s="7">
        <v>15</v>
      </c>
      <c r="B169" s="8">
        <v>100000322342</v>
      </c>
      <c r="C169" s="7">
        <v>0</v>
      </c>
      <c r="D169" s="9" t="s">
        <v>22</v>
      </c>
      <c r="E169" s="9" t="s">
        <v>23</v>
      </c>
      <c r="F169" s="10">
        <v>400000</v>
      </c>
      <c r="G169" s="10">
        <v>-101369.86</v>
      </c>
      <c r="H169" s="10">
        <v>298630.14</v>
      </c>
    </row>
    <row r="170" spans="1:8">
      <c r="A170" s="7">
        <v>16</v>
      </c>
      <c r="B170" s="8">
        <v>100000399925</v>
      </c>
      <c r="C170" s="7">
        <v>0</v>
      </c>
      <c r="D170" s="9" t="s">
        <v>2049</v>
      </c>
      <c r="E170" s="9" t="s">
        <v>2095</v>
      </c>
      <c r="F170" s="10">
        <v>11900</v>
      </c>
      <c r="G170" s="10">
        <v>-1043.31</v>
      </c>
      <c r="H170" s="10">
        <v>10856.69</v>
      </c>
    </row>
    <row r="171" spans="1:8">
      <c r="A171" s="7">
        <v>17</v>
      </c>
      <c r="B171" s="8">
        <v>100000399926</v>
      </c>
      <c r="C171" s="7">
        <v>0</v>
      </c>
      <c r="D171" s="9" t="s">
        <v>2049</v>
      </c>
      <c r="E171" s="9" t="s">
        <v>2095</v>
      </c>
      <c r="F171" s="10">
        <v>11900</v>
      </c>
      <c r="G171" s="10">
        <v>-1043.3</v>
      </c>
      <c r="H171" s="10">
        <v>10856.7</v>
      </c>
    </row>
    <row r="172" spans="1:8">
      <c r="A172" s="7">
        <v>18</v>
      </c>
      <c r="B172" s="8">
        <v>100000399927</v>
      </c>
      <c r="C172" s="7">
        <v>0</v>
      </c>
      <c r="D172" s="9" t="s">
        <v>2049</v>
      </c>
      <c r="E172" s="9" t="s">
        <v>2095</v>
      </c>
      <c r="F172" s="10">
        <v>11900</v>
      </c>
      <c r="G172" s="10">
        <v>-1043.31</v>
      </c>
      <c r="H172" s="10">
        <v>10856.69</v>
      </c>
    </row>
    <row r="173" spans="1:8">
      <c r="A173" s="7">
        <v>19</v>
      </c>
      <c r="B173" s="8">
        <v>100000399928</v>
      </c>
      <c r="C173" s="7">
        <v>0</v>
      </c>
      <c r="D173" s="9" t="s">
        <v>2049</v>
      </c>
      <c r="E173" s="9" t="s">
        <v>2095</v>
      </c>
      <c r="F173" s="10">
        <v>11900</v>
      </c>
      <c r="G173" s="10">
        <v>-1043.3</v>
      </c>
      <c r="H173" s="10">
        <v>10856.7</v>
      </c>
    </row>
    <row r="174" spans="1:8">
      <c r="A174" s="7"/>
      <c r="B174" s="153" t="s">
        <v>25</v>
      </c>
      <c r="C174" s="153"/>
      <c r="D174" s="153"/>
      <c r="E174" s="153"/>
      <c r="F174" s="11">
        <f>SUM(F155:F173)</f>
        <v>780500</v>
      </c>
      <c r="G174" s="11">
        <f t="shared" ref="G174:H174" si="8">SUM(G155:G173)</f>
        <v>-196245.89999999997</v>
      </c>
      <c r="H174" s="11">
        <f t="shared" si="8"/>
        <v>584254.09999999986</v>
      </c>
    </row>
    <row r="176" spans="1:8">
      <c r="A176" s="5" t="s">
        <v>2093</v>
      </c>
    </row>
    <row r="177" spans="1:8" s="23" customFormat="1">
      <c r="A177" s="6" t="s">
        <v>761</v>
      </c>
      <c r="B177" s="24" t="s">
        <v>0</v>
      </c>
      <c r="C177" s="6" t="s">
        <v>1</v>
      </c>
      <c r="D177" s="6" t="s">
        <v>2</v>
      </c>
      <c r="E177" s="6" t="s">
        <v>3</v>
      </c>
      <c r="F177" s="6" t="s">
        <v>4</v>
      </c>
      <c r="G177" s="6" t="s">
        <v>5</v>
      </c>
      <c r="H177" s="6" t="s">
        <v>6</v>
      </c>
    </row>
    <row r="178" spans="1:8">
      <c r="A178" s="7">
        <v>1</v>
      </c>
      <c r="B178" s="8">
        <v>100000009780</v>
      </c>
      <c r="C178" s="7">
        <v>0</v>
      </c>
      <c r="D178" s="9" t="s">
        <v>100</v>
      </c>
      <c r="E178" s="9" t="s">
        <v>178</v>
      </c>
      <c r="F178" s="10">
        <v>194000</v>
      </c>
      <c r="G178" s="10">
        <v>-193999</v>
      </c>
      <c r="H178" s="9">
        <v>1</v>
      </c>
    </row>
    <row r="179" spans="1:8">
      <c r="A179" s="7">
        <v>2</v>
      </c>
      <c r="B179" s="8">
        <v>100000009781</v>
      </c>
      <c r="C179" s="7">
        <v>0</v>
      </c>
      <c r="D179" s="9" t="s">
        <v>179</v>
      </c>
      <c r="E179" s="9" t="s">
        <v>53</v>
      </c>
      <c r="F179" s="10">
        <v>166064</v>
      </c>
      <c r="G179" s="10">
        <v>-166063</v>
      </c>
      <c r="H179" s="9">
        <v>1</v>
      </c>
    </row>
    <row r="180" spans="1:8">
      <c r="A180" s="7">
        <v>3</v>
      </c>
      <c r="B180" s="8">
        <v>100000009782</v>
      </c>
      <c r="C180" s="7">
        <v>0</v>
      </c>
      <c r="D180" s="9" t="s">
        <v>180</v>
      </c>
      <c r="E180" s="9" t="s">
        <v>53</v>
      </c>
      <c r="F180" s="10">
        <v>379315</v>
      </c>
      <c r="G180" s="10">
        <v>-379314</v>
      </c>
      <c r="H180" s="9">
        <v>1</v>
      </c>
    </row>
    <row r="181" spans="1:8">
      <c r="A181" s="7">
        <v>4</v>
      </c>
      <c r="B181" s="8">
        <v>100000009783</v>
      </c>
      <c r="C181" s="7">
        <v>0</v>
      </c>
      <c r="D181" s="9" t="s">
        <v>181</v>
      </c>
      <c r="E181" s="9" t="s">
        <v>53</v>
      </c>
      <c r="F181" s="10">
        <v>150000</v>
      </c>
      <c r="G181" s="10">
        <v>-149999</v>
      </c>
      <c r="H181" s="9">
        <v>1</v>
      </c>
    </row>
    <row r="182" spans="1:8">
      <c r="A182" s="7">
        <v>5</v>
      </c>
      <c r="B182" s="8">
        <v>100000009784</v>
      </c>
      <c r="C182" s="7">
        <v>0</v>
      </c>
      <c r="D182" s="9" t="s">
        <v>182</v>
      </c>
      <c r="E182" s="9" t="s">
        <v>183</v>
      </c>
      <c r="F182" s="10">
        <v>60000</v>
      </c>
      <c r="G182" s="10">
        <v>-59999</v>
      </c>
      <c r="H182" s="9">
        <v>1</v>
      </c>
    </row>
    <row r="183" spans="1:8">
      <c r="A183" s="7">
        <v>6</v>
      </c>
      <c r="B183" s="8">
        <v>100000009785</v>
      </c>
      <c r="C183" s="7">
        <v>0</v>
      </c>
      <c r="D183" s="9" t="s">
        <v>184</v>
      </c>
      <c r="E183" s="9" t="s">
        <v>183</v>
      </c>
      <c r="F183" s="10">
        <v>30000</v>
      </c>
      <c r="G183" s="10">
        <v>-29999</v>
      </c>
      <c r="H183" s="9">
        <v>1</v>
      </c>
    </row>
    <row r="184" spans="1:8">
      <c r="A184" s="7">
        <v>7</v>
      </c>
      <c r="B184" s="8">
        <v>100000009786</v>
      </c>
      <c r="C184" s="7">
        <v>0</v>
      </c>
      <c r="D184" s="9" t="s">
        <v>185</v>
      </c>
      <c r="E184" s="9" t="s">
        <v>186</v>
      </c>
      <c r="F184" s="10">
        <v>13538.46</v>
      </c>
      <c r="G184" s="10">
        <v>-13537.46</v>
      </c>
      <c r="H184" s="9">
        <v>1</v>
      </c>
    </row>
    <row r="185" spans="1:8">
      <c r="A185" s="7">
        <v>8</v>
      </c>
      <c r="B185" s="8">
        <v>100000009787</v>
      </c>
      <c r="C185" s="7">
        <v>0</v>
      </c>
      <c r="D185" s="9" t="s">
        <v>187</v>
      </c>
      <c r="E185" s="9" t="s">
        <v>188</v>
      </c>
      <c r="F185" s="10">
        <v>100000</v>
      </c>
      <c r="G185" s="10">
        <v>-99999</v>
      </c>
      <c r="H185" s="9">
        <v>1</v>
      </c>
    </row>
    <row r="186" spans="1:8">
      <c r="A186" s="7">
        <v>9</v>
      </c>
      <c r="B186" s="8">
        <v>100000009788</v>
      </c>
      <c r="C186" s="7">
        <v>0</v>
      </c>
      <c r="D186" s="9" t="s">
        <v>185</v>
      </c>
      <c r="E186" s="9" t="s">
        <v>189</v>
      </c>
      <c r="F186" s="10">
        <v>6473.5</v>
      </c>
      <c r="G186" s="10">
        <v>-6472.5</v>
      </c>
      <c r="H186" s="9">
        <v>1</v>
      </c>
    </row>
    <row r="187" spans="1:8">
      <c r="A187" s="7">
        <v>10</v>
      </c>
      <c r="B187" s="8">
        <v>100000009789</v>
      </c>
      <c r="C187" s="7">
        <v>0</v>
      </c>
      <c r="D187" s="9" t="s">
        <v>185</v>
      </c>
      <c r="E187" s="9" t="s">
        <v>53</v>
      </c>
      <c r="F187" s="10">
        <v>36367.339999999997</v>
      </c>
      <c r="G187" s="10">
        <v>-36366.339999999997</v>
      </c>
      <c r="H187" s="9">
        <v>1</v>
      </c>
    </row>
    <row r="188" spans="1:8">
      <c r="A188" s="7">
        <v>11</v>
      </c>
      <c r="B188" s="8">
        <v>100000009790</v>
      </c>
      <c r="C188" s="7">
        <v>0</v>
      </c>
      <c r="D188" s="9" t="s">
        <v>190</v>
      </c>
      <c r="E188" s="9" t="s">
        <v>53</v>
      </c>
      <c r="F188" s="10">
        <v>20000</v>
      </c>
      <c r="G188" s="10">
        <v>-19999</v>
      </c>
      <c r="H188" s="9">
        <v>1</v>
      </c>
    </row>
    <row r="189" spans="1:8">
      <c r="A189" s="7">
        <v>12</v>
      </c>
      <c r="B189" s="8">
        <v>100000009791</v>
      </c>
      <c r="C189" s="7">
        <v>0</v>
      </c>
      <c r="D189" s="9" t="s">
        <v>191</v>
      </c>
      <c r="E189" s="9" t="s">
        <v>53</v>
      </c>
      <c r="F189" s="10">
        <v>26700</v>
      </c>
      <c r="G189" s="10">
        <v>-26699</v>
      </c>
      <c r="H189" s="9">
        <v>1</v>
      </c>
    </row>
    <row r="190" spans="1:8">
      <c r="A190" s="7">
        <v>13</v>
      </c>
      <c r="B190" s="8">
        <v>100000009792</v>
      </c>
      <c r="C190" s="7">
        <v>0</v>
      </c>
      <c r="D190" s="9" t="s">
        <v>191</v>
      </c>
      <c r="E190" s="9" t="s">
        <v>53</v>
      </c>
      <c r="F190" s="10">
        <v>26500</v>
      </c>
      <c r="G190" s="10">
        <v>-26499</v>
      </c>
      <c r="H190" s="9">
        <v>1</v>
      </c>
    </row>
    <row r="191" spans="1:8">
      <c r="A191" s="7">
        <v>14</v>
      </c>
      <c r="B191" s="8">
        <v>100000009793</v>
      </c>
      <c r="C191" s="7">
        <v>0</v>
      </c>
      <c r="D191" s="9" t="s">
        <v>192</v>
      </c>
      <c r="E191" s="9" t="s">
        <v>193</v>
      </c>
      <c r="F191" s="10">
        <v>69900</v>
      </c>
      <c r="G191" s="10">
        <v>-69899</v>
      </c>
      <c r="H191" s="9">
        <v>1</v>
      </c>
    </row>
    <row r="192" spans="1:8">
      <c r="A192" s="7">
        <v>15</v>
      </c>
      <c r="B192" s="8">
        <v>100000141541</v>
      </c>
      <c r="C192" s="7">
        <v>0</v>
      </c>
      <c r="D192" s="9" t="s">
        <v>194</v>
      </c>
      <c r="E192" s="9" t="s">
        <v>195</v>
      </c>
      <c r="F192" s="10">
        <v>13000</v>
      </c>
      <c r="G192" s="10">
        <v>-12999</v>
      </c>
      <c r="H192" s="9">
        <v>1</v>
      </c>
    </row>
    <row r="193" spans="1:8">
      <c r="A193" s="7">
        <v>16</v>
      </c>
      <c r="B193" s="8">
        <v>100000141542</v>
      </c>
      <c r="C193" s="7">
        <v>0</v>
      </c>
      <c r="D193" s="9" t="s">
        <v>194</v>
      </c>
      <c r="E193" s="9" t="s">
        <v>195</v>
      </c>
      <c r="F193" s="10">
        <v>13000</v>
      </c>
      <c r="G193" s="10">
        <v>-12999</v>
      </c>
      <c r="H193" s="9">
        <v>1</v>
      </c>
    </row>
    <row r="194" spans="1:8">
      <c r="A194" s="7">
        <v>17</v>
      </c>
      <c r="B194" s="8">
        <v>100000141543</v>
      </c>
      <c r="C194" s="7">
        <v>0</v>
      </c>
      <c r="D194" s="9" t="s">
        <v>194</v>
      </c>
      <c r="E194" s="9" t="s">
        <v>195</v>
      </c>
      <c r="F194" s="10">
        <v>13000</v>
      </c>
      <c r="G194" s="10">
        <v>-12999</v>
      </c>
      <c r="H194" s="9">
        <v>1</v>
      </c>
    </row>
    <row r="195" spans="1:8">
      <c r="A195" s="7">
        <v>18</v>
      </c>
      <c r="B195" s="8">
        <v>100000141544</v>
      </c>
      <c r="C195" s="7">
        <v>0</v>
      </c>
      <c r="D195" s="9" t="s">
        <v>194</v>
      </c>
      <c r="E195" s="9" t="s">
        <v>195</v>
      </c>
      <c r="F195" s="10">
        <v>13000</v>
      </c>
      <c r="G195" s="10">
        <v>-12999</v>
      </c>
      <c r="H195" s="9">
        <v>1</v>
      </c>
    </row>
    <row r="196" spans="1:8">
      <c r="A196" s="7">
        <v>19</v>
      </c>
      <c r="B196" s="8">
        <v>100000141545</v>
      </c>
      <c r="C196" s="7">
        <v>0</v>
      </c>
      <c r="D196" s="9" t="s">
        <v>194</v>
      </c>
      <c r="E196" s="9" t="s">
        <v>195</v>
      </c>
      <c r="F196" s="10">
        <v>13000</v>
      </c>
      <c r="G196" s="10">
        <v>-12999</v>
      </c>
      <c r="H196" s="9">
        <v>1</v>
      </c>
    </row>
    <row r="197" spans="1:8">
      <c r="A197" s="7">
        <v>20</v>
      </c>
      <c r="B197" s="8">
        <v>100000141546</v>
      </c>
      <c r="C197" s="7">
        <v>0</v>
      </c>
      <c r="D197" s="9" t="s">
        <v>194</v>
      </c>
      <c r="E197" s="9" t="s">
        <v>195</v>
      </c>
      <c r="F197" s="10">
        <v>13000</v>
      </c>
      <c r="G197" s="10">
        <v>-12999</v>
      </c>
      <c r="H197" s="9">
        <v>1</v>
      </c>
    </row>
    <row r="198" spans="1:8">
      <c r="A198" s="7">
        <v>21</v>
      </c>
      <c r="B198" s="8">
        <v>100000202457</v>
      </c>
      <c r="C198" s="7">
        <v>0</v>
      </c>
      <c r="D198" s="9" t="s">
        <v>21</v>
      </c>
      <c r="E198" s="9" t="s">
        <v>196</v>
      </c>
      <c r="F198" s="10">
        <v>11561.35</v>
      </c>
      <c r="G198" s="10">
        <v>-11557.45</v>
      </c>
      <c r="H198" s="9">
        <v>3.9</v>
      </c>
    </row>
    <row r="199" spans="1:8">
      <c r="A199" s="7">
        <v>22</v>
      </c>
      <c r="B199" s="8">
        <v>100000202458</v>
      </c>
      <c r="C199" s="7">
        <v>0</v>
      </c>
      <c r="D199" s="9" t="s">
        <v>21</v>
      </c>
      <c r="E199" s="9" t="s">
        <v>197</v>
      </c>
      <c r="F199" s="10">
        <v>7778.9</v>
      </c>
      <c r="G199" s="10">
        <v>-7776.28</v>
      </c>
      <c r="H199" s="9">
        <v>2.62</v>
      </c>
    </row>
    <row r="200" spans="1:8">
      <c r="A200" s="7">
        <v>23</v>
      </c>
      <c r="B200" s="8">
        <v>100000202459</v>
      </c>
      <c r="C200" s="7">
        <v>0</v>
      </c>
      <c r="D200" s="9" t="s">
        <v>21</v>
      </c>
      <c r="E200" s="9" t="s">
        <v>198</v>
      </c>
      <c r="F200" s="10">
        <v>36594</v>
      </c>
      <c r="G200" s="10">
        <v>-36581.65</v>
      </c>
      <c r="H200" s="9">
        <v>12.35</v>
      </c>
    </row>
    <row r="201" spans="1:8">
      <c r="A201" s="7">
        <v>24</v>
      </c>
      <c r="B201" s="8">
        <v>100000202460</v>
      </c>
      <c r="C201" s="7">
        <v>0</v>
      </c>
      <c r="D201" s="9" t="s">
        <v>21</v>
      </c>
      <c r="E201" s="9" t="s">
        <v>199</v>
      </c>
      <c r="F201" s="10">
        <v>15568.5</v>
      </c>
      <c r="G201" s="10">
        <v>-15563.25</v>
      </c>
      <c r="H201" s="9">
        <v>5.25</v>
      </c>
    </row>
    <row r="202" spans="1:8">
      <c r="A202" s="7">
        <v>25</v>
      </c>
      <c r="B202" s="8">
        <v>100000202461</v>
      </c>
      <c r="C202" s="7">
        <v>0</v>
      </c>
      <c r="D202" s="9" t="s">
        <v>21</v>
      </c>
      <c r="E202" s="9" t="s">
        <v>200</v>
      </c>
      <c r="F202" s="10">
        <v>13696</v>
      </c>
      <c r="G202" s="10">
        <v>-13691.38</v>
      </c>
      <c r="H202" s="9">
        <v>4.62</v>
      </c>
    </row>
    <row r="203" spans="1:8">
      <c r="A203" s="7"/>
      <c r="B203" s="153" t="s">
        <v>25</v>
      </c>
      <c r="C203" s="153"/>
      <c r="D203" s="153"/>
      <c r="E203" s="153"/>
      <c r="F203" s="11">
        <f>SUM(F178:F202)</f>
        <v>1442057.05</v>
      </c>
      <c r="G203" s="11">
        <f t="shared" ref="G203:H203" si="9">SUM(G178:G202)</f>
        <v>-1442008.3099999998</v>
      </c>
      <c r="H203" s="11">
        <f t="shared" si="9"/>
        <v>48.739999999999995</v>
      </c>
    </row>
    <row r="204" spans="1:8">
      <c r="A204" s="7"/>
      <c r="B204" s="153" t="s">
        <v>763</v>
      </c>
      <c r="C204" s="153"/>
      <c r="D204" s="153"/>
      <c r="E204" s="153"/>
      <c r="F204" s="11">
        <f>F203+F174</f>
        <v>2222557.0499999998</v>
      </c>
      <c r="G204" s="11">
        <f t="shared" ref="G204:H204" si="10">G203+G174</f>
        <v>-1638254.2099999997</v>
      </c>
      <c r="H204" s="11">
        <f t="shared" si="10"/>
        <v>584302.83999999985</v>
      </c>
    </row>
    <row r="206" spans="1:8">
      <c r="A206" s="5" t="s">
        <v>32</v>
      </c>
    </row>
    <row r="207" spans="1:8" s="23" customFormat="1">
      <c r="A207" s="6" t="s">
        <v>761</v>
      </c>
      <c r="B207" s="24" t="s">
        <v>0</v>
      </c>
      <c r="C207" s="6" t="s">
        <v>1</v>
      </c>
      <c r="D207" s="6" t="s">
        <v>2</v>
      </c>
      <c r="E207" s="6" t="s">
        <v>3</v>
      </c>
      <c r="F207" s="6" t="s">
        <v>4</v>
      </c>
      <c r="G207" s="6" t="s">
        <v>5</v>
      </c>
      <c r="H207" s="6" t="s">
        <v>6</v>
      </c>
    </row>
    <row r="208" spans="1:8">
      <c r="A208" s="7">
        <v>1</v>
      </c>
      <c r="B208" s="8">
        <v>100000302385</v>
      </c>
      <c r="C208" s="7">
        <v>0</v>
      </c>
      <c r="D208" s="9" t="s">
        <v>415</v>
      </c>
      <c r="E208" s="9" t="s">
        <v>416</v>
      </c>
      <c r="F208" s="10">
        <v>1629000</v>
      </c>
      <c r="G208" s="10">
        <v>-511572.95</v>
      </c>
      <c r="H208" s="10">
        <v>1117427.05</v>
      </c>
    </row>
    <row r="209" spans="1:8">
      <c r="A209" s="7">
        <v>2</v>
      </c>
      <c r="B209" s="8">
        <v>100000302386</v>
      </c>
      <c r="C209" s="7">
        <v>0</v>
      </c>
      <c r="D209" s="9" t="s">
        <v>415</v>
      </c>
      <c r="E209" s="9" t="s">
        <v>416</v>
      </c>
      <c r="F209" s="10">
        <v>1629000</v>
      </c>
      <c r="G209" s="10">
        <v>-511572.95</v>
      </c>
      <c r="H209" s="10">
        <v>1117427.05</v>
      </c>
    </row>
    <row r="210" spans="1:8">
      <c r="A210" s="7">
        <v>3</v>
      </c>
      <c r="B210" s="8">
        <v>100000302387</v>
      </c>
      <c r="C210" s="7">
        <v>0</v>
      </c>
      <c r="D210" s="9" t="s">
        <v>415</v>
      </c>
      <c r="E210" s="9" t="s">
        <v>417</v>
      </c>
      <c r="F210" s="10">
        <v>782000</v>
      </c>
      <c r="G210" s="10">
        <v>-245580.14</v>
      </c>
      <c r="H210" s="10">
        <v>536419.86</v>
      </c>
    </row>
    <row r="211" spans="1:8">
      <c r="A211" s="7">
        <v>4</v>
      </c>
      <c r="B211" s="8">
        <v>100000303460</v>
      </c>
      <c r="C211" s="7">
        <v>0</v>
      </c>
      <c r="D211" s="9" t="s">
        <v>418</v>
      </c>
      <c r="E211" s="9" t="s">
        <v>419</v>
      </c>
      <c r="F211" s="10">
        <v>800000</v>
      </c>
      <c r="G211" s="10">
        <v>-247397.26</v>
      </c>
      <c r="H211" s="10">
        <v>552602.74</v>
      </c>
    </row>
    <row r="212" spans="1:8">
      <c r="A212" s="7">
        <v>5</v>
      </c>
      <c r="B212" s="8">
        <v>100000303461</v>
      </c>
      <c r="C212" s="7">
        <v>0</v>
      </c>
      <c r="D212" s="9" t="s">
        <v>418</v>
      </c>
      <c r="E212" s="9" t="s">
        <v>419</v>
      </c>
      <c r="F212" s="10">
        <v>800000</v>
      </c>
      <c r="G212" s="10">
        <v>-247397.26</v>
      </c>
      <c r="H212" s="10">
        <v>552602.74</v>
      </c>
    </row>
    <row r="213" spans="1:8">
      <c r="A213" s="7">
        <v>6</v>
      </c>
      <c r="B213" s="8">
        <v>100000371982</v>
      </c>
      <c r="C213" s="7">
        <v>0</v>
      </c>
      <c r="D213" s="9" t="s">
        <v>420</v>
      </c>
      <c r="E213" s="9" t="s">
        <v>421</v>
      </c>
      <c r="F213" s="10">
        <v>786000</v>
      </c>
      <c r="G213" s="10">
        <v>-211466.3</v>
      </c>
      <c r="H213" s="10">
        <v>574533.69999999995</v>
      </c>
    </row>
    <row r="214" spans="1:8">
      <c r="A214" s="7">
        <v>7</v>
      </c>
      <c r="B214" s="8">
        <v>100000371983</v>
      </c>
      <c r="C214" s="7">
        <v>0</v>
      </c>
      <c r="D214" s="9" t="s">
        <v>420</v>
      </c>
      <c r="E214" s="9" t="s">
        <v>421</v>
      </c>
      <c r="F214" s="10">
        <v>786000</v>
      </c>
      <c r="G214" s="10">
        <v>-211466.3</v>
      </c>
      <c r="H214" s="10">
        <v>574533.69999999995</v>
      </c>
    </row>
    <row r="215" spans="1:8">
      <c r="A215" s="7">
        <v>8</v>
      </c>
      <c r="B215" s="8">
        <v>100000371984</v>
      </c>
      <c r="C215" s="7">
        <v>0</v>
      </c>
      <c r="D215" s="9" t="s">
        <v>420</v>
      </c>
      <c r="E215" s="9" t="s">
        <v>421</v>
      </c>
      <c r="F215" s="10">
        <v>786000</v>
      </c>
      <c r="G215" s="10">
        <v>-211466.3</v>
      </c>
      <c r="H215" s="10">
        <v>574533.69999999995</v>
      </c>
    </row>
    <row r="216" spans="1:8">
      <c r="A216" s="7">
        <v>9</v>
      </c>
      <c r="B216" s="8">
        <v>100000371985</v>
      </c>
      <c r="C216" s="7">
        <v>0</v>
      </c>
      <c r="D216" s="9" t="s">
        <v>420</v>
      </c>
      <c r="E216" s="9" t="s">
        <v>421</v>
      </c>
      <c r="F216" s="10">
        <v>786000</v>
      </c>
      <c r="G216" s="10">
        <v>-211466.3</v>
      </c>
      <c r="H216" s="10">
        <v>574533.69999999995</v>
      </c>
    </row>
    <row r="217" spans="1:8">
      <c r="A217" s="7">
        <v>10</v>
      </c>
      <c r="B217" s="8">
        <v>100000376196</v>
      </c>
      <c r="C217" s="7">
        <v>0</v>
      </c>
      <c r="D217" s="9" t="s">
        <v>30</v>
      </c>
      <c r="E217" s="9" t="s">
        <v>72</v>
      </c>
      <c r="F217" s="10">
        <v>7532800</v>
      </c>
      <c r="G217" s="10">
        <v>-3787872.91</v>
      </c>
      <c r="H217" s="10">
        <v>3744927.09</v>
      </c>
    </row>
    <row r="218" spans="1:8">
      <c r="A218" s="7">
        <v>11</v>
      </c>
      <c r="B218" s="8">
        <v>100000401450</v>
      </c>
      <c r="C218" s="7">
        <v>0</v>
      </c>
      <c r="D218" s="9" t="s">
        <v>2027</v>
      </c>
      <c r="E218" s="9" t="s">
        <v>2372</v>
      </c>
      <c r="F218" s="10">
        <v>20495208</v>
      </c>
      <c r="G218" s="10">
        <v>-9214695.4299999997</v>
      </c>
      <c r="H218" s="10">
        <v>11280512.57</v>
      </c>
    </row>
    <row r="219" spans="1:8">
      <c r="A219" s="7">
        <v>12</v>
      </c>
      <c r="B219" s="8">
        <v>100000444161</v>
      </c>
      <c r="C219" s="7">
        <v>0</v>
      </c>
      <c r="D219" s="9" t="s">
        <v>2115</v>
      </c>
      <c r="E219" s="9" t="s">
        <v>868</v>
      </c>
      <c r="F219" s="10">
        <v>822000</v>
      </c>
      <c r="G219" s="10">
        <v>-43689.86</v>
      </c>
      <c r="H219" s="10">
        <v>778310.14</v>
      </c>
    </row>
    <row r="220" spans="1:8">
      <c r="A220" s="7">
        <v>13</v>
      </c>
      <c r="B220" s="8">
        <v>100000444162</v>
      </c>
      <c r="C220" s="7">
        <v>0</v>
      </c>
      <c r="D220" s="9" t="s">
        <v>2115</v>
      </c>
      <c r="E220" s="9" t="s">
        <v>868</v>
      </c>
      <c r="F220" s="10">
        <v>822000</v>
      </c>
      <c r="G220" s="10">
        <v>-43689.86</v>
      </c>
      <c r="H220" s="10">
        <v>778310.14</v>
      </c>
    </row>
    <row r="221" spans="1:8">
      <c r="A221" s="7">
        <v>14</v>
      </c>
      <c r="B221" s="8">
        <v>100000444163</v>
      </c>
      <c r="C221" s="7">
        <v>0</v>
      </c>
      <c r="D221" s="9" t="s">
        <v>2115</v>
      </c>
      <c r="E221" s="9" t="s">
        <v>868</v>
      </c>
      <c r="F221" s="10">
        <v>822000</v>
      </c>
      <c r="G221" s="10">
        <v>-43689.86</v>
      </c>
      <c r="H221" s="10">
        <v>778310.14</v>
      </c>
    </row>
    <row r="222" spans="1:8">
      <c r="A222" s="7">
        <v>15</v>
      </c>
      <c r="B222" s="8">
        <v>100000447444</v>
      </c>
      <c r="C222" s="7">
        <v>0</v>
      </c>
      <c r="D222" s="9" t="s">
        <v>2054</v>
      </c>
      <c r="E222" s="9" t="s">
        <v>2097</v>
      </c>
      <c r="F222" s="10">
        <v>1570225</v>
      </c>
      <c r="G222" s="10">
        <v>-275067.69</v>
      </c>
      <c r="H222" s="10">
        <v>1295157.31</v>
      </c>
    </row>
    <row r="223" spans="1:8">
      <c r="A223" s="7">
        <v>16</v>
      </c>
      <c r="B223" s="8">
        <v>100000447571</v>
      </c>
      <c r="C223" s="7">
        <v>0</v>
      </c>
      <c r="D223" s="9" t="s">
        <v>2054</v>
      </c>
      <c r="E223" s="9" t="s">
        <v>2099</v>
      </c>
      <c r="F223" s="10">
        <v>746325</v>
      </c>
      <c r="G223" s="10">
        <v>-108533.08</v>
      </c>
      <c r="H223" s="10">
        <v>637791.92000000004</v>
      </c>
    </row>
    <row r="224" spans="1:8">
      <c r="A224" s="7">
        <v>17</v>
      </c>
      <c r="B224" s="8">
        <v>100000447572</v>
      </c>
      <c r="C224" s="7">
        <v>0</v>
      </c>
      <c r="D224" s="9" t="s">
        <v>2054</v>
      </c>
      <c r="E224" s="9" t="s">
        <v>2099</v>
      </c>
      <c r="F224" s="10">
        <v>746325</v>
      </c>
      <c r="G224" s="10">
        <v>-108533.09</v>
      </c>
      <c r="H224" s="10">
        <v>637791.91</v>
      </c>
    </row>
    <row r="225" spans="1:8">
      <c r="A225" s="7">
        <v>18</v>
      </c>
      <c r="B225" s="8">
        <v>100000447573</v>
      </c>
      <c r="C225" s="7">
        <v>0</v>
      </c>
      <c r="D225" s="9" t="s">
        <v>2054</v>
      </c>
      <c r="E225" s="9" t="s">
        <v>2099</v>
      </c>
      <c r="F225" s="10">
        <v>746325</v>
      </c>
      <c r="G225" s="10">
        <v>-108533.08</v>
      </c>
      <c r="H225" s="10">
        <v>637791.92000000004</v>
      </c>
    </row>
    <row r="226" spans="1:8">
      <c r="A226" s="7">
        <v>19</v>
      </c>
      <c r="B226" s="8">
        <v>100000447574</v>
      </c>
      <c r="C226" s="7">
        <v>0</v>
      </c>
      <c r="D226" s="9" t="s">
        <v>2054</v>
      </c>
      <c r="E226" s="9" t="s">
        <v>2099</v>
      </c>
      <c r="F226" s="10">
        <v>746325</v>
      </c>
      <c r="G226" s="10">
        <v>-108533.09</v>
      </c>
      <c r="H226" s="10">
        <v>637791.91</v>
      </c>
    </row>
    <row r="227" spans="1:8">
      <c r="A227" s="7">
        <v>20</v>
      </c>
      <c r="B227" s="8">
        <v>100000447575</v>
      </c>
      <c r="C227" s="7">
        <v>0</v>
      </c>
      <c r="D227" s="9" t="s">
        <v>2054</v>
      </c>
      <c r="E227" s="9" t="s">
        <v>2099</v>
      </c>
      <c r="F227" s="10">
        <v>746325</v>
      </c>
      <c r="G227" s="10">
        <v>-108533.08</v>
      </c>
      <c r="H227" s="10">
        <v>637791.92000000004</v>
      </c>
    </row>
    <row r="228" spans="1:8">
      <c r="A228" s="7">
        <v>21</v>
      </c>
      <c r="B228" s="8">
        <v>100000447576</v>
      </c>
      <c r="C228" s="7">
        <v>0</v>
      </c>
      <c r="D228" s="9" t="s">
        <v>2054</v>
      </c>
      <c r="E228" s="9" t="s">
        <v>2099</v>
      </c>
      <c r="F228" s="10">
        <v>746325</v>
      </c>
      <c r="G228" s="10">
        <v>-108533.08</v>
      </c>
      <c r="H228" s="10">
        <v>637791.92000000004</v>
      </c>
    </row>
    <row r="229" spans="1:8">
      <c r="A229" s="7">
        <v>22</v>
      </c>
      <c r="B229" s="8">
        <v>100000447577</v>
      </c>
      <c r="C229" s="7">
        <v>0</v>
      </c>
      <c r="D229" s="9" t="s">
        <v>2054</v>
      </c>
      <c r="E229" s="9" t="s">
        <v>2099</v>
      </c>
      <c r="F229" s="10">
        <v>746325</v>
      </c>
      <c r="G229" s="10">
        <v>-108533.09</v>
      </c>
      <c r="H229" s="10">
        <v>637791.91</v>
      </c>
    </row>
    <row r="230" spans="1:8">
      <c r="A230" s="7">
        <v>23</v>
      </c>
      <c r="B230" s="8">
        <v>100000447578</v>
      </c>
      <c r="C230" s="7">
        <v>0</v>
      </c>
      <c r="D230" s="9" t="s">
        <v>2054</v>
      </c>
      <c r="E230" s="9" t="s">
        <v>2099</v>
      </c>
      <c r="F230" s="10">
        <v>746325</v>
      </c>
      <c r="G230" s="10">
        <v>-108533.08</v>
      </c>
      <c r="H230" s="10">
        <v>637791.92000000004</v>
      </c>
    </row>
    <row r="231" spans="1:8">
      <c r="A231" s="7">
        <v>24</v>
      </c>
      <c r="B231" s="8">
        <v>100000447579</v>
      </c>
      <c r="C231" s="7">
        <v>0</v>
      </c>
      <c r="D231" s="9" t="s">
        <v>2054</v>
      </c>
      <c r="E231" s="9" t="s">
        <v>2099</v>
      </c>
      <c r="F231" s="10">
        <v>746325</v>
      </c>
      <c r="G231" s="10">
        <v>-108533.09</v>
      </c>
      <c r="H231" s="10">
        <v>637791.91</v>
      </c>
    </row>
    <row r="232" spans="1:8">
      <c r="A232" s="7">
        <v>25</v>
      </c>
      <c r="B232" s="8">
        <v>100000447580</v>
      </c>
      <c r="C232" s="7">
        <v>0</v>
      </c>
      <c r="D232" s="9" t="s">
        <v>2054</v>
      </c>
      <c r="E232" s="9" t="s">
        <v>2099</v>
      </c>
      <c r="F232" s="10">
        <v>746325</v>
      </c>
      <c r="G232" s="10">
        <v>-108533.09</v>
      </c>
      <c r="H232" s="10">
        <v>637791.91</v>
      </c>
    </row>
    <row r="233" spans="1:8">
      <c r="A233" s="7">
        <v>26</v>
      </c>
      <c r="B233" s="8">
        <v>100000447581</v>
      </c>
      <c r="C233" s="7">
        <v>0</v>
      </c>
      <c r="D233" s="9" t="s">
        <v>2054</v>
      </c>
      <c r="E233" s="9" t="s">
        <v>2099</v>
      </c>
      <c r="F233" s="10">
        <v>746325</v>
      </c>
      <c r="G233" s="10">
        <v>-108533.08</v>
      </c>
      <c r="H233" s="10">
        <v>637791.92000000004</v>
      </c>
    </row>
    <row r="234" spans="1:8">
      <c r="A234" s="7">
        <v>27</v>
      </c>
      <c r="B234" s="8">
        <v>100000447582</v>
      </c>
      <c r="C234" s="7">
        <v>0</v>
      </c>
      <c r="D234" s="9" t="s">
        <v>2054</v>
      </c>
      <c r="E234" s="9" t="s">
        <v>2099</v>
      </c>
      <c r="F234" s="10">
        <v>746325</v>
      </c>
      <c r="G234" s="10">
        <v>-108533.09</v>
      </c>
      <c r="H234" s="10">
        <v>637791.91</v>
      </c>
    </row>
    <row r="235" spans="1:8">
      <c r="A235" s="7">
        <v>28</v>
      </c>
      <c r="B235" s="8">
        <v>100000447583</v>
      </c>
      <c r="C235" s="7">
        <v>0</v>
      </c>
      <c r="D235" s="9" t="s">
        <v>2054</v>
      </c>
      <c r="E235" s="9" t="s">
        <v>2099</v>
      </c>
      <c r="F235" s="10">
        <v>746325</v>
      </c>
      <c r="G235" s="10">
        <v>-108533.08</v>
      </c>
      <c r="H235" s="10">
        <v>637791.92000000004</v>
      </c>
    </row>
    <row r="236" spans="1:8">
      <c r="A236" s="7">
        <v>29</v>
      </c>
      <c r="B236" s="8">
        <v>100000447584</v>
      </c>
      <c r="C236" s="7">
        <v>0</v>
      </c>
      <c r="D236" s="9" t="s">
        <v>2054</v>
      </c>
      <c r="E236" s="9" t="s">
        <v>2099</v>
      </c>
      <c r="F236" s="10">
        <v>746325</v>
      </c>
      <c r="G236" s="10">
        <v>-108533.09</v>
      </c>
      <c r="H236" s="10">
        <v>637791.91</v>
      </c>
    </row>
    <row r="237" spans="1:8">
      <c r="A237" s="7">
        <v>30</v>
      </c>
      <c r="B237" s="8">
        <v>100000447585</v>
      </c>
      <c r="C237" s="7">
        <v>0</v>
      </c>
      <c r="D237" s="9" t="s">
        <v>2054</v>
      </c>
      <c r="E237" s="9" t="s">
        <v>2099</v>
      </c>
      <c r="F237" s="10">
        <v>746325</v>
      </c>
      <c r="G237" s="10">
        <v>-108533.08</v>
      </c>
      <c r="H237" s="10">
        <v>637791.92000000004</v>
      </c>
    </row>
    <row r="238" spans="1:8">
      <c r="A238" s="7">
        <v>31</v>
      </c>
      <c r="B238" s="8">
        <v>100000447586</v>
      </c>
      <c r="C238" s="7">
        <v>0</v>
      </c>
      <c r="D238" s="9" t="s">
        <v>2054</v>
      </c>
      <c r="E238" s="9" t="s">
        <v>2099</v>
      </c>
      <c r="F238" s="10">
        <v>746325</v>
      </c>
      <c r="G238" s="10">
        <v>-108533.09</v>
      </c>
      <c r="H238" s="10">
        <v>637791.91</v>
      </c>
    </row>
    <row r="239" spans="1:8">
      <c r="A239" s="7">
        <v>32</v>
      </c>
      <c r="B239" s="8">
        <v>100000447587</v>
      </c>
      <c r="C239" s="7">
        <v>0</v>
      </c>
      <c r="D239" s="9" t="s">
        <v>2054</v>
      </c>
      <c r="E239" s="9" t="s">
        <v>2099</v>
      </c>
      <c r="F239" s="10">
        <v>746325</v>
      </c>
      <c r="G239" s="10">
        <v>-108533.08</v>
      </c>
      <c r="H239" s="10">
        <v>637791.92000000004</v>
      </c>
    </row>
    <row r="240" spans="1:8">
      <c r="A240" s="7">
        <v>33</v>
      </c>
      <c r="B240" s="8">
        <v>100000447588</v>
      </c>
      <c r="C240" s="7">
        <v>0</v>
      </c>
      <c r="D240" s="9" t="s">
        <v>2054</v>
      </c>
      <c r="E240" s="9" t="s">
        <v>2099</v>
      </c>
      <c r="F240" s="10">
        <v>746325</v>
      </c>
      <c r="G240" s="10">
        <v>-108533.09</v>
      </c>
      <c r="H240" s="10">
        <v>637791.91</v>
      </c>
    </row>
    <row r="241" spans="1:8">
      <c r="A241" s="7">
        <v>34</v>
      </c>
      <c r="B241" s="8">
        <v>100000447589</v>
      </c>
      <c r="C241" s="7">
        <v>0</v>
      </c>
      <c r="D241" s="9" t="s">
        <v>2054</v>
      </c>
      <c r="E241" s="9" t="s">
        <v>2099</v>
      </c>
      <c r="F241" s="10">
        <v>746325</v>
      </c>
      <c r="G241" s="10">
        <v>-108533.08</v>
      </c>
      <c r="H241" s="10">
        <v>637791.92000000004</v>
      </c>
    </row>
    <row r="242" spans="1:8">
      <c r="A242" s="7">
        <v>35</v>
      </c>
      <c r="B242" s="8">
        <v>100000447590</v>
      </c>
      <c r="C242" s="7">
        <v>0</v>
      </c>
      <c r="D242" s="9" t="s">
        <v>2054</v>
      </c>
      <c r="E242" s="9" t="s">
        <v>2427</v>
      </c>
      <c r="F242" s="10">
        <v>746325</v>
      </c>
      <c r="G242" s="10">
        <v>-103625.75</v>
      </c>
      <c r="H242" s="10">
        <v>642699.25</v>
      </c>
    </row>
    <row r="243" spans="1:8">
      <c r="A243" s="7">
        <v>36</v>
      </c>
      <c r="B243" s="8">
        <v>100000447591</v>
      </c>
      <c r="C243" s="7">
        <v>0</v>
      </c>
      <c r="D243" s="9" t="s">
        <v>2054</v>
      </c>
      <c r="E243" s="9" t="s">
        <v>2427</v>
      </c>
      <c r="F243" s="10">
        <v>746325</v>
      </c>
      <c r="G243" s="10">
        <v>-103625.74</v>
      </c>
      <c r="H243" s="10">
        <v>642699.26</v>
      </c>
    </row>
    <row r="244" spans="1:8">
      <c r="A244" s="7">
        <v>37</v>
      </c>
      <c r="B244" s="8">
        <v>100000447592</v>
      </c>
      <c r="C244" s="7">
        <v>0</v>
      </c>
      <c r="D244" s="9" t="s">
        <v>2054</v>
      </c>
      <c r="E244" s="9" t="s">
        <v>2427</v>
      </c>
      <c r="F244" s="10">
        <v>746325</v>
      </c>
      <c r="G244" s="10">
        <v>-103625.75</v>
      </c>
      <c r="H244" s="10">
        <v>642699.25</v>
      </c>
    </row>
    <row r="245" spans="1:8">
      <c r="A245" s="7">
        <v>38</v>
      </c>
      <c r="B245" s="8">
        <v>100000447593</v>
      </c>
      <c r="C245" s="7">
        <v>0</v>
      </c>
      <c r="D245" s="9" t="s">
        <v>2054</v>
      </c>
      <c r="E245" s="9" t="s">
        <v>2427</v>
      </c>
      <c r="F245" s="10">
        <v>746325</v>
      </c>
      <c r="G245" s="10">
        <v>-103625.74</v>
      </c>
      <c r="H245" s="10">
        <v>642699.26</v>
      </c>
    </row>
    <row r="246" spans="1:8">
      <c r="A246" s="7">
        <v>39</v>
      </c>
      <c r="B246" s="8">
        <v>100000447594</v>
      </c>
      <c r="C246" s="7">
        <v>0</v>
      </c>
      <c r="D246" s="9" t="s">
        <v>2054</v>
      </c>
      <c r="E246" s="9" t="s">
        <v>2427</v>
      </c>
      <c r="F246" s="10">
        <v>746325</v>
      </c>
      <c r="G246" s="10">
        <v>-103625.75</v>
      </c>
      <c r="H246" s="10">
        <v>642699.25</v>
      </c>
    </row>
    <row r="247" spans="1:8">
      <c r="A247" s="7">
        <v>40</v>
      </c>
      <c r="B247" s="8">
        <v>100000447595</v>
      </c>
      <c r="C247" s="7">
        <v>0</v>
      </c>
      <c r="D247" s="9" t="s">
        <v>2054</v>
      </c>
      <c r="E247" s="9" t="s">
        <v>2427</v>
      </c>
      <c r="F247" s="10">
        <v>746325</v>
      </c>
      <c r="G247" s="10">
        <v>-103625.74</v>
      </c>
      <c r="H247" s="10">
        <v>642699.26</v>
      </c>
    </row>
    <row r="248" spans="1:8">
      <c r="A248" s="7"/>
      <c r="B248" s="153" t="s">
        <v>32</v>
      </c>
      <c r="C248" s="153"/>
      <c r="D248" s="153"/>
      <c r="E248" s="153"/>
      <c r="F248" s="11">
        <f>SUM(F208:F247)</f>
        <v>59506358</v>
      </c>
      <c r="G248" s="11">
        <f t="shared" ref="G248:H248" si="11">SUM(G208:G247)</f>
        <v>-18701974.449999981</v>
      </c>
      <c r="H248" s="11">
        <f t="shared" si="11"/>
        <v>40804383.550000004</v>
      </c>
    </row>
    <row r="250" spans="1:8">
      <c r="A250" s="5" t="s">
        <v>766</v>
      </c>
    </row>
    <row r="251" spans="1:8" s="23" customFormat="1">
      <c r="A251" s="6" t="s">
        <v>761</v>
      </c>
      <c r="B251" s="24" t="s">
        <v>0</v>
      </c>
      <c r="C251" s="6" t="s">
        <v>1</v>
      </c>
      <c r="D251" s="6" t="s">
        <v>2</v>
      </c>
      <c r="E251" s="6" t="s">
        <v>3</v>
      </c>
      <c r="F251" s="6" t="s">
        <v>4</v>
      </c>
      <c r="G251" s="6" t="s">
        <v>5</v>
      </c>
      <c r="H251" s="6" t="s">
        <v>6</v>
      </c>
    </row>
    <row r="252" spans="1:8">
      <c r="A252" s="7">
        <v>1</v>
      </c>
      <c r="B252" s="8">
        <v>100000009794</v>
      </c>
      <c r="C252" s="7">
        <v>0</v>
      </c>
      <c r="D252" s="9" t="s">
        <v>209</v>
      </c>
      <c r="E252" s="9" t="s">
        <v>210</v>
      </c>
      <c r="F252" s="10">
        <v>515000</v>
      </c>
      <c r="G252" s="10">
        <v>-514999</v>
      </c>
      <c r="H252" s="9">
        <v>1</v>
      </c>
    </row>
    <row r="253" spans="1:8">
      <c r="A253" s="7">
        <v>2</v>
      </c>
      <c r="B253" s="8">
        <v>100000009795</v>
      </c>
      <c r="C253" s="7">
        <v>0</v>
      </c>
      <c r="D253" s="9" t="s">
        <v>211</v>
      </c>
      <c r="E253" s="9" t="s">
        <v>210</v>
      </c>
      <c r="F253" s="10">
        <v>475000</v>
      </c>
      <c r="G253" s="10">
        <v>-474999</v>
      </c>
      <c r="H253" s="9">
        <v>1</v>
      </c>
    </row>
    <row r="254" spans="1:8">
      <c r="A254" s="7">
        <v>3</v>
      </c>
      <c r="B254" s="8">
        <v>100000009796</v>
      </c>
      <c r="C254" s="7">
        <v>0</v>
      </c>
      <c r="D254" s="9" t="s">
        <v>212</v>
      </c>
      <c r="E254" s="9" t="s">
        <v>210</v>
      </c>
      <c r="F254" s="10">
        <v>8097225</v>
      </c>
      <c r="G254" s="10">
        <v>-8097224</v>
      </c>
      <c r="H254" s="9">
        <v>1</v>
      </c>
    </row>
    <row r="255" spans="1:8">
      <c r="A255" s="7">
        <v>4</v>
      </c>
      <c r="B255" s="8">
        <v>100000009797</v>
      </c>
      <c r="C255" s="7">
        <v>0</v>
      </c>
      <c r="D255" s="9" t="s">
        <v>213</v>
      </c>
      <c r="E255" s="9" t="s">
        <v>210</v>
      </c>
      <c r="F255" s="10">
        <v>633500</v>
      </c>
      <c r="G255" s="10">
        <v>-633499</v>
      </c>
      <c r="H255" s="9">
        <v>1</v>
      </c>
    </row>
    <row r="256" spans="1:8">
      <c r="A256" s="7">
        <v>5</v>
      </c>
      <c r="B256" s="8">
        <v>100000009798</v>
      </c>
      <c r="C256" s="7">
        <v>0</v>
      </c>
      <c r="D256" s="9" t="s">
        <v>214</v>
      </c>
      <c r="E256" s="9" t="s">
        <v>210</v>
      </c>
      <c r="F256" s="10">
        <v>5398150</v>
      </c>
      <c r="G256" s="10">
        <v>-5398149</v>
      </c>
      <c r="H256" s="9">
        <v>1</v>
      </c>
    </row>
    <row r="257" spans="1:8">
      <c r="A257" s="7">
        <v>6</v>
      </c>
      <c r="B257" s="8">
        <v>100000009799</v>
      </c>
      <c r="C257" s="7">
        <v>0</v>
      </c>
      <c r="D257" s="9" t="s">
        <v>215</v>
      </c>
      <c r="E257" s="9" t="s">
        <v>210</v>
      </c>
      <c r="F257" s="10">
        <v>638469</v>
      </c>
      <c r="G257" s="10">
        <v>-638468</v>
      </c>
      <c r="H257" s="9">
        <v>1</v>
      </c>
    </row>
    <row r="258" spans="1:8">
      <c r="A258" s="7">
        <v>7</v>
      </c>
      <c r="B258" s="8">
        <v>100000009800</v>
      </c>
      <c r="C258" s="7">
        <v>0</v>
      </c>
      <c r="D258" s="9" t="s">
        <v>216</v>
      </c>
      <c r="E258" s="9" t="s">
        <v>26</v>
      </c>
      <c r="F258" s="10">
        <v>123000</v>
      </c>
      <c r="G258" s="10">
        <v>-122999</v>
      </c>
      <c r="H258" s="9">
        <v>1</v>
      </c>
    </row>
    <row r="259" spans="1:8">
      <c r="A259" s="7">
        <v>8</v>
      </c>
      <c r="B259" s="8">
        <v>100000009801</v>
      </c>
      <c r="C259" s="7">
        <v>0</v>
      </c>
      <c r="D259" s="9" t="s">
        <v>217</v>
      </c>
      <c r="E259" s="9" t="s">
        <v>26</v>
      </c>
      <c r="F259" s="10">
        <v>123000</v>
      </c>
      <c r="G259" s="10">
        <v>-122999</v>
      </c>
      <c r="H259" s="9">
        <v>1</v>
      </c>
    </row>
    <row r="260" spans="1:8">
      <c r="A260" s="7">
        <v>9</v>
      </c>
      <c r="B260" s="8">
        <v>100000009802</v>
      </c>
      <c r="C260" s="7">
        <v>0</v>
      </c>
      <c r="D260" s="9" t="s">
        <v>218</v>
      </c>
      <c r="E260" s="9" t="s">
        <v>26</v>
      </c>
      <c r="F260" s="10">
        <v>60000</v>
      </c>
      <c r="G260" s="10">
        <v>-59999</v>
      </c>
      <c r="H260" s="9">
        <v>1</v>
      </c>
    </row>
    <row r="261" spans="1:8">
      <c r="A261" s="7">
        <v>10</v>
      </c>
      <c r="B261" s="8">
        <v>100000009803</v>
      </c>
      <c r="C261" s="7">
        <v>0</v>
      </c>
      <c r="D261" s="9" t="s">
        <v>219</v>
      </c>
      <c r="E261" s="9" t="s">
        <v>26</v>
      </c>
      <c r="F261" s="10">
        <v>74000</v>
      </c>
      <c r="G261" s="10">
        <v>-73999</v>
      </c>
      <c r="H261" s="9">
        <v>1</v>
      </c>
    </row>
    <row r="262" spans="1:8">
      <c r="A262" s="7">
        <v>11</v>
      </c>
      <c r="B262" s="8">
        <v>100000009804</v>
      </c>
      <c r="C262" s="7">
        <v>0</v>
      </c>
      <c r="D262" s="9" t="s">
        <v>220</v>
      </c>
      <c r="E262" s="9" t="s">
        <v>26</v>
      </c>
      <c r="F262" s="10">
        <v>60000</v>
      </c>
      <c r="G262" s="10">
        <v>-59999</v>
      </c>
      <c r="H262" s="9">
        <v>1</v>
      </c>
    </row>
    <row r="263" spans="1:8">
      <c r="A263" s="7">
        <v>12</v>
      </c>
      <c r="B263" s="8">
        <v>100000009805</v>
      </c>
      <c r="C263" s="7">
        <v>0</v>
      </c>
      <c r="D263" s="9" t="s">
        <v>209</v>
      </c>
      <c r="E263" s="9" t="s">
        <v>26</v>
      </c>
      <c r="F263" s="10">
        <v>240000</v>
      </c>
      <c r="G263" s="10">
        <v>-239999</v>
      </c>
      <c r="H263" s="9">
        <v>1</v>
      </c>
    </row>
    <row r="264" spans="1:8">
      <c r="A264" s="7">
        <v>13</v>
      </c>
      <c r="B264" s="8">
        <v>100000009806</v>
      </c>
      <c r="C264" s="7">
        <v>0</v>
      </c>
      <c r="D264" s="9" t="s">
        <v>221</v>
      </c>
      <c r="E264" s="9" t="s">
        <v>26</v>
      </c>
      <c r="F264" s="10">
        <v>303345</v>
      </c>
      <c r="G264" s="10">
        <v>-303344</v>
      </c>
      <c r="H264" s="9">
        <v>1</v>
      </c>
    </row>
    <row r="265" spans="1:8">
      <c r="A265" s="7">
        <v>14</v>
      </c>
      <c r="B265" s="8">
        <v>100000009807</v>
      </c>
      <c r="C265" s="7">
        <v>0</v>
      </c>
      <c r="D265" s="9" t="s">
        <v>222</v>
      </c>
      <c r="E265" s="9" t="s">
        <v>26</v>
      </c>
      <c r="F265" s="10">
        <v>49000</v>
      </c>
      <c r="G265" s="10">
        <v>-48999</v>
      </c>
      <c r="H265" s="9">
        <v>1</v>
      </c>
    </row>
    <row r="266" spans="1:8">
      <c r="A266" s="7">
        <v>15</v>
      </c>
      <c r="B266" s="8">
        <v>100000009808</v>
      </c>
      <c r="C266" s="7">
        <v>0</v>
      </c>
      <c r="D266" s="9" t="s">
        <v>212</v>
      </c>
      <c r="E266" s="9" t="s">
        <v>26</v>
      </c>
      <c r="F266" s="10">
        <v>6108080</v>
      </c>
      <c r="G266" s="10">
        <v>-6108079</v>
      </c>
      <c r="H266" s="9">
        <v>1</v>
      </c>
    </row>
    <row r="267" spans="1:8">
      <c r="A267" s="7">
        <v>16</v>
      </c>
      <c r="B267" s="8">
        <v>100000009809</v>
      </c>
      <c r="C267" s="7">
        <v>0</v>
      </c>
      <c r="D267" s="9" t="s">
        <v>223</v>
      </c>
      <c r="E267" s="9" t="s">
        <v>26</v>
      </c>
      <c r="F267" s="10">
        <v>111056</v>
      </c>
      <c r="G267" s="10">
        <v>-111055</v>
      </c>
      <c r="H267" s="9">
        <v>1</v>
      </c>
    </row>
    <row r="268" spans="1:8">
      <c r="A268" s="7">
        <v>17</v>
      </c>
      <c r="B268" s="8">
        <v>100000009810</v>
      </c>
      <c r="C268" s="7">
        <v>0</v>
      </c>
      <c r="D268" s="9" t="s">
        <v>224</v>
      </c>
      <c r="E268" s="9" t="s">
        <v>26</v>
      </c>
      <c r="F268" s="10">
        <v>148000</v>
      </c>
      <c r="G268" s="10">
        <v>-147999</v>
      </c>
      <c r="H268" s="9">
        <v>1</v>
      </c>
    </row>
    <row r="269" spans="1:8">
      <c r="A269" s="7">
        <v>18</v>
      </c>
      <c r="B269" s="8">
        <v>100000009811</v>
      </c>
      <c r="C269" s="7">
        <v>0</v>
      </c>
      <c r="D269" s="9" t="s">
        <v>225</v>
      </c>
      <c r="E269" s="9" t="s">
        <v>26</v>
      </c>
      <c r="F269" s="10">
        <v>40660</v>
      </c>
      <c r="G269" s="10">
        <v>-40659</v>
      </c>
      <c r="H269" s="9">
        <v>1</v>
      </c>
    </row>
    <row r="270" spans="1:8">
      <c r="A270" s="7">
        <v>19</v>
      </c>
      <c r="B270" s="8">
        <v>100000009812</v>
      </c>
      <c r="C270" s="7">
        <v>0</v>
      </c>
      <c r="D270" s="9" t="s">
        <v>213</v>
      </c>
      <c r="E270" s="9" t="s">
        <v>26</v>
      </c>
      <c r="F270" s="10">
        <v>252000</v>
      </c>
      <c r="G270" s="10">
        <v>-251999</v>
      </c>
      <c r="H270" s="9">
        <v>1</v>
      </c>
    </row>
    <row r="271" spans="1:8">
      <c r="A271" s="7">
        <v>20</v>
      </c>
      <c r="B271" s="8">
        <v>100000009813</v>
      </c>
      <c r="C271" s="7">
        <v>0</v>
      </c>
      <c r="D271" s="9" t="s">
        <v>226</v>
      </c>
      <c r="E271" s="9" t="s">
        <v>26</v>
      </c>
      <c r="F271" s="10">
        <v>59064</v>
      </c>
      <c r="G271" s="10">
        <v>-59063</v>
      </c>
      <c r="H271" s="9">
        <v>1</v>
      </c>
    </row>
    <row r="272" spans="1:8">
      <c r="A272" s="7">
        <v>21</v>
      </c>
      <c r="B272" s="8">
        <v>100000009814</v>
      </c>
      <c r="C272" s="7">
        <v>0</v>
      </c>
      <c r="D272" s="9" t="s">
        <v>227</v>
      </c>
      <c r="E272" s="9" t="s">
        <v>210</v>
      </c>
      <c r="F272" s="10">
        <v>670100</v>
      </c>
      <c r="G272" s="10">
        <v>-670099</v>
      </c>
      <c r="H272" s="9">
        <v>1</v>
      </c>
    </row>
    <row r="273" spans="1:8">
      <c r="A273" s="7">
        <v>22</v>
      </c>
      <c r="B273" s="8">
        <v>100000009815</v>
      </c>
      <c r="C273" s="7">
        <v>0</v>
      </c>
      <c r="D273" s="9" t="s">
        <v>228</v>
      </c>
      <c r="E273" s="9" t="s">
        <v>210</v>
      </c>
      <c r="F273" s="10">
        <v>595000</v>
      </c>
      <c r="G273" s="10">
        <v>-594999</v>
      </c>
      <c r="H273" s="9">
        <v>1</v>
      </c>
    </row>
    <row r="274" spans="1:8">
      <c r="A274" s="7">
        <v>23</v>
      </c>
      <c r="B274" s="8">
        <v>100000009816</v>
      </c>
      <c r="C274" s="7">
        <v>0</v>
      </c>
      <c r="D274" s="9" t="s">
        <v>229</v>
      </c>
      <c r="E274" s="9" t="s">
        <v>210</v>
      </c>
      <c r="F274" s="10">
        <v>671000</v>
      </c>
      <c r="G274" s="10">
        <v>-670999</v>
      </c>
      <c r="H274" s="9">
        <v>1</v>
      </c>
    </row>
    <row r="275" spans="1:8">
      <c r="A275" s="7">
        <v>24</v>
      </c>
      <c r="B275" s="8">
        <v>100000009817</v>
      </c>
      <c r="C275" s="7">
        <v>0</v>
      </c>
      <c r="D275" s="9" t="s">
        <v>230</v>
      </c>
      <c r="E275" s="9" t="s">
        <v>210</v>
      </c>
      <c r="F275" s="10">
        <v>582000</v>
      </c>
      <c r="G275" s="10">
        <v>-581999</v>
      </c>
      <c r="H275" s="9">
        <v>1</v>
      </c>
    </row>
    <row r="276" spans="1:8">
      <c r="A276" s="7">
        <v>25</v>
      </c>
      <c r="B276" s="8">
        <v>100000009818</v>
      </c>
      <c r="C276" s="7">
        <v>0</v>
      </c>
      <c r="D276" s="9" t="s">
        <v>231</v>
      </c>
      <c r="E276" s="9" t="s">
        <v>210</v>
      </c>
      <c r="F276" s="10">
        <v>615785</v>
      </c>
      <c r="G276" s="10">
        <v>-615784</v>
      </c>
      <c r="H276" s="9">
        <v>1</v>
      </c>
    </row>
    <row r="277" spans="1:8">
      <c r="A277" s="7">
        <v>26</v>
      </c>
      <c r="B277" s="8">
        <v>100000009819</v>
      </c>
      <c r="C277" s="7">
        <v>0</v>
      </c>
      <c r="D277" s="9" t="s">
        <v>232</v>
      </c>
      <c r="E277" s="9" t="s">
        <v>210</v>
      </c>
      <c r="F277" s="10">
        <v>6000000</v>
      </c>
      <c r="G277" s="10">
        <v>-5999999</v>
      </c>
      <c r="H277" s="9">
        <v>1</v>
      </c>
    </row>
    <row r="278" spans="1:8">
      <c r="A278" s="7">
        <v>27</v>
      </c>
      <c r="B278" s="8">
        <v>100000009820</v>
      </c>
      <c r="C278" s="7">
        <v>0</v>
      </c>
      <c r="D278" s="9" t="s">
        <v>226</v>
      </c>
      <c r="E278" s="9" t="s">
        <v>26</v>
      </c>
      <c r="F278" s="10">
        <v>59064</v>
      </c>
      <c r="G278" s="10">
        <v>-59063</v>
      </c>
      <c r="H278" s="9">
        <v>1</v>
      </c>
    </row>
    <row r="279" spans="1:8">
      <c r="A279" s="7">
        <v>28</v>
      </c>
      <c r="B279" s="8">
        <v>100000009821</v>
      </c>
      <c r="C279" s="7">
        <v>0</v>
      </c>
      <c r="D279" s="9" t="s">
        <v>233</v>
      </c>
      <c r="E279" s="9" t="s">
        <v>26</v>
      </c>
      <c r="F279" s="10">
        <v>39000</v>
      </c>
      <c r="G279" s="10">
        <v>-38999</v>
      </c>
      <c r="H279" s="9">
        <v>1</v>
      </c>
    </row>
    <row r="280" spans="1:8">
      <c r="A280" s="7">
        <v>29</v>
      </c>
      <c r="B280" s="8">
        <v>100000009822</v>
      </c>
      <c r="C280" s="7">
        <v>0</v>
      </c>
      <c r="D280" s="9" t="s">
        <v>234</v>
      </c>
      <c r="E280" s="9" t="s">
        <v>26</v>
      </c>
      <c r="F280" s="10">
        <v>117272</v>
      </c>
      <c r="G280" s="10">
        <v>-117271</v>
      </c>
      <c r="H280" s="9">
        <v>1</v>
      </c>
    </row>
    <row r="281" spans="1:8">
      <c r="A281" s="7">
        <v>30</v>
      </c>
      <c r="B281" s="8">
        <v>100000009823</v>
      </c>
      <c r="C281" s="7">
        <v>0</v>
      </c>
      <c r="D281" s="9" t="s">
        <v>235</v>
      </c>
      <c r="E281" s="9" t="s">
        <v>26</v>
      </c>
      <c r="F281" s="10">
        <v>57000</v>
      </c>
      <c r="G281" s="10">
        <v>-56999</v>
      </c>
      <c r="H281" s="9">
        <v>1</v>
      </c>
    </row>
    <row r="282" spans="1:8">
      <c r="A282" s="7">
        <v>31</v>
      </c>
      <c r="B282" s="8">
        <v>100000009824</v>
      </c>
      <c r="C282" s="7">
        <v>0</v>
      </c>
      <c r="D282" s="9" t="s">
        <v>236</v>
      </c>
      <c r="E282" s="9" t="s">
        <v>237</v>
      </c>
      <c r="F282" s="10">
        <v>732000</v>
      </c>
      <c r="G282" s="10">
        <v>-731999</v>
      </c>
      <c r="H282" s="9">
        <v>1</v>
      </c>
    </row>
    <row r="283" spans="1:8">
      <c r="A283" s="7">
        <v>32</v>
      </c>
      <c r="B283" s="8">
        <v>100000029608</v>
      </c>
      <c r="C283" s="7">
        <v>0</v>
      </c>
      <c r="D283" s="9" t="s">
        <v>238</v>
      </c>
      <c r="E283" s="9" t="s">
        <v>239</v>
      </c>
      <c r="F283" s="10">
        <v>100000</v>
      </c>
      <c r="G283" s="10">
        <v>-99999</v>
      </c>
      <c r="H283" s="9">
        <v>1</v>
      </c>
    </row>
    <row r="284" spans="1:8">
      <c r="A284" s="7">
        <v>33</v>
      </c>
      <c r="B284" s="8">
        <v>100000029609</v>
      </c>
      <c r="C284" s="7">
        <v>0</v>
      </c>
      <c r="D284" s="9" t="s">
        <v>238</v>
      </c>
      <c r="E284" s="9" t="s">
        <v>239</v>
      </c>
      <c r="F284" s="10">
        <v>100000</v>
      </c>
      <c r="G284" s="10">
        <v>-99999</v>
      </c>
      <c r="H284" s="9">
        <v>1</v>
      </c>
    </row>
    <row r="285" spans="1:8">
      <c r="A285" s="7">
        <v>34</v>
      </c>
      <c r="B285" s="8">
        <v>100000079318</v>
      </c>
      <c r="C285" s="7">
        <v>0</v>
      </c>
      <c r="D285" s="9" t="s">
        <v>240</v>
      </c>
      <c r="E285" s="9" t="s">
        <v>241</v>
      </c>
      <c r="F285" s="10">
        <v>650000</v>
      </c>
      <c r="G285" s="10">
        <v>-649999</v>
      </c>
      <c r="H285" s="9">
        <v>1</v>
      </c>
    </row>
    <row r="286" spans="1:8">
      <c r="A286" s="7">
        <v>35</v>
      </c>
      <c r="B286" s="8">
        <v>100000079319</v>
      </c>
      <c r="C286" s="7">
        <v>0</v>
      </c>
      <c r="D286" s="9" t="s">
        <v>240</v>
      </c>
      <c r="E286" s="9" t="s">
        <v>242</v>
      </c>
      <c r="F286" s="10">
        <v>532000</v>
      </c>
      <c r="G286" s="10">
        <v>-531999</v>
      </c>
      <c r="H286" s="9">
        <v>1</v>
      </c>
    </row>
    <row r="287" spans="1:8">
      <c r="A287" s="7">
        <v>36</v>
      </c>
      <c r="B287" s="8">
        <v>100000079320</v>
      </c>
      <c r="C287" s="7">
        <v>0</v>
      </c>
      <c r="D287" s="9" t="s">
        <v>240</v>
      </c>
      <c r="E287" s="9" t="s">
        <v>242</v>
      </c>
      <c r="F287" s="10">
        <v>532000</v>
      </c>
      <c r="G287" s="10">
        <v>-531999</v>
      </c>
      <c r="H287" s="9">
        <v>1</v>
      </c>
    </row>
    <row r="288" spans="1:8">
      <c r="A288" s="7">
        <v>37</v>
      </c>
      <c r="B288" s="8">
        <v>100000092606</v>
      </c>
      <c r="C288" s="7">
        <v>0</v>
      </c>
      <c r="D288" s="9" t="s">
        <v>243</v>
      </c>
      <c r="E288" s="9" t="s">
        <v>244</v>
      </c>
      <c r="F288" s="10">
        <v>130000</v>
      </c>
      <c r="G288" s="10">
        <v>-129999</v>
      </c>
      <c r="H288" s="9">
        <v>1</v>
      </c>
    </row>
    <row r="289" spans="1:8">
      <c r="A289" s="7">
        <v>38</v>
      </c>
      <c r="B289" s="8">
        <v>100000092607</v>
      </c>
      <c r="C289" s="7">
        <v>0</v>
      </c>
      <c r="D289" s="9" t="s">
        <v>243</v>
      </c>
      <c r="E289" s="9" t="s">
        <v>244</v>
      </c>
      <c r="F289" s="10">
        <v>64000</v>
      </c>
      <c r="G289" s="10">
        <v>-63999</v>
      </c>
      <c r="H289" s="9">
        <v>1</v>
      </c>
    </row>
    <row r="290" spans="1:8">
      <c r="A290" s="7">
        <v>39</v>
      </c>
      <c r="B290" s="8">
        <v>100000092608</v>
      </c>
      <c r="C290" s="7">
        <v>0</v>
      </c>
      <c r="D290" s="9" t="s">
        <v>243</v>
      </c>
      <c r="E290" s="9" t="s">
        <v>244</v>
      </c>
      <c r="F290" s="10">
        <v>64000</v>
      </c>
      <c r="G290" s="10">
        <v>-63999</v>
      </c>
      <c r="H290" s="9">
        <v>1</v>
      </c>
    </row>
    <row r="291" spans="1:8">
      <c r="A291" s="7">
        <v>40</v>
      </c>
      <c r="B291" s="8">
        <v>100000092609</v>
      </c>
      <c r="C291" s="7">
        <v>0</v>
      </c>
      <c r="D291" s="9" t="s">
        <v>243</v>
      </c>
      <c r="E291" s="9" t="s">
        <v>244</v>
      </c>
      <c r="F291" s="10">
        <v>64000</v>
      </c>
      <c r="G291" s="10">
        <v>-63999</v>
      </c>
      <c r="H291" s="9">
        <v>1</v>
      </c>
    </row>
    <row r="292" spans="1:8">
      <c r="A292" s="7">
        <v>41</v>
      </c>
      <c r="B292" s="8">
        <v>100000092610</v>
      </c>
      <c r="C292" s="7">
        <v>0</v>
      </c>
      <c r="D292" s="9" t="s">
        <v>243</v>
      </c>
      <c r="E292" s="9" t="s">
        <v>244</v>
      </c>
      <c r="F292" s="10">
        <v>64000</v>
      </c>
      <c r="G292" s="10">
        <v>-63999</v>
      </c>
      <c r="H292" s="9">
        <v>1</v>
      </c>
    </row>
    <row r="293" spans="1:8">
      <c r="A293" s="7">
        <v>42</v>
      </c>
      <c r="B293" s="8">
        <v>100000092611</v>
      </c>
      <c r="C293" s="7">
        <v>0</v>
      </c>
      <c r="D293" s="9" t="s">
        <v>243</v>
      </c>
      <c r="E293" s="9" t="s">
        <v>244</v>
      </c>
      <c r="F293" s="10">
        <v>64000</v>
      </c>
      <c r="G293" s="10">
        <v>-63999</v>
      </c>
      <c r="H293" s="9">
        <v>1</v>
      </c>
    </row>
    <row r="294" spans="1:8">
      <c r="A294" s="7">
        <v>43</v>
      </c>
      <c r="B294" s="8">
        <v>100000092612</v>
      </c>
      <c r="C294" s="7">
        <v>0</v>
      </c>
      <c r="D294" s="9" t="s">
        <v>243</v>
      </c>
      <c r="E294" s="9" t="s">
        <v>244</v>
      </c>
      <c r="F294" s="10">
        <v>64000</v>
      </c>
      <c r="G294" s="10">
        <v>-63999</v>
      </c>
      <c r="H294" s="9">
        <v>1</v>
      </c>
    </row>
    <row r="295" spans="1:8">
      <c r="A295" s="7">
        <v>44</v>
      </c>
      <c r="B295" s="8">
        <v>100000092613</v>
      </c>
      <c r="C295" s="7">
        <v>0</v>
      </c>
      <c r="D295" s="9" t="s">
        <v>243</v>
      </c>
      <c r="E295" s="9" t="s">
        <v>244</v>
      </c>
      <c r="F295" s="10">
        <v>64000</v>
      </c>
      <c r="G295" s="10">
        <v>-63999</v>
      </c>
      <c r="H295" s="9">
        <v>1</v>
      </c>
    </row>
    <row r="296" spans="1:8">
      <c r="A296" s="7">
        <v>45</v>
      </c>
      <c r="B296" s="8">
        <v>100000092614</v>
      </c>
      <c r="C296" s="7">
        <v>0</v>
      </c>
      <c r="D296" s="9" t="s">
        <v>243</v>
      </c>
      <c r="E296" s="9" t="s">
        <v>244</v>
      </c>
      <c r="F296" s="10">
        <v>64000</v>
      </c>
      <c r="G296" s="10">
        <v>-63999</v>
      </c>
      <c r="H296" s="9">
        <v>1</v>
      </c>
    </row>
    <row r="297" spans="1:8">
      <c r="A297" s="7">
        <v>46</v>
      </c>
      <c r="B297" s="8">
        <v>100000092615</v>
      </c>
      <c r="C297" s="7">
        <v>0</v>
      </c>
      <c r="D297" s="9" t="s">
        <v>243</v>
      </c>
      <c r="E297" s="9" t="s">
        <v>244</v>
      </c>
      <c r="F297" s="10">
        <v>64000</v>
      </c>
      <c r="G297" s="10">
        <v>-63999</v>
      </c>
      <c r="H297" s="9">
        <v>1</v>
      </c>
    </row>
    <row r="298" spans="1:8">
      <c r="A298" s="7">
        <v>47</v>
      </c>
      <c r="B298" s="8">
        <v>100000092616</v>
      </c>
      <c r="C298" s="7">
        <v>0</v>
      </c>
      <c r="D298" s="9" t="s">
        <v>243</v>
      </c>
      <c r="E298" s="9" t="s">
        <v>244</v>
      </c>
      <c r="F298" s="10">
        <v>64000</v>
      </c>
      <c r="G298" s="10">
        <v>-63999</v>
      </c>
      <c r="H298" s="9">
        <v>1</v>
      </c>
    </row>
    <row r="299" spans="1:8">
      <c r="A299" s="7">
        <v>48</v>
      </c>
      <c r="B299" s="8">
        <v>100000092617</v>
      </c>
      <c r="C299" s="7">
        <v>0</v>
      </c>
      <c r="D299" s="9" t="s">
        <v>243</v>
      </c>
      <c r="E299" s="9" t="s">
        <v>244</v>
      </c>
      <c r="F299" s="10">
        <v>64000</v>
      </c>
      <c r="G299" s="10">
        <v>-63999</v>
      </c>
      <c r="H299" s="9">
        <v>1</v>
      </c>
    </row>
    <row r="300" spans="1:8">
      <c r="A300" s="7">
        <v>49</v>
      </c>
      <c r="B300" s="8">
        <v>100000092618</v>
      </c>
      <c r="C300" s="7">
        <v>0</v>
      </c>
      <c r="D300" s="9" t="s">
        <v>243</v>
      </c>
      <c r="E300" s="9" t="s">
        <v>244</v>
      </c>
      <c r="F300" s="10">
        <v>64000</v>
      </c>
      <c r="G300" s="10">
        <v>-63999</v>
      </c>
      <c r="H300" s="9">
        <v>1</v>
      </c>
    </row>
    <row r="301" spans="1:8">
      <c r="A301" s="7">
        <v>50</v>
      </c>
      <c r="B301" s="8">
        <v>100000092619</v>
      </c>
      <c r="C301" s="7">
        <v>0</v>
      </c>
      <c r="D301" s="9" t="s">
        <v>243</v>
      </c>
      <c r="E301" s="9" t="s">
        <v>244</v>
      </c>
      <c r="F301" s="10">
        <v>64000</v>
      </c>
      <c r="G301" s="10">
        <v>-63999</v>
      </c>
      <c r="H301" s="9">
        <v>1</v>
      </c>
    </row>
    <row r="302" spans="1:8">
      <c r="A302" s="7">
        <v>51</v>
      </c>
      <c r="B302" s="8">
        <v>100000092620</v>
      </c>
      <c r="C302" s="7">
        <v>0</v>
      </c>
      <c r="D302" s="9" t="s">
        <v>243</v>
      </c>
      <c r="E302" s="9" t="s">
        <v>244</v>
      </c>
      <c r="F302" s="10">
        <v>40000</v>
      </c>
      <c r="G302" s="10">
        <v>-39999</v>
      </c>
      <c r="H302" s="9">
        <v>1</v>
      </c>
    </row>
    <row r="303" spans="1:8">
      <c r="A303" s="7">
        <v>52</v>
      </c>
      <c r="B303" s="8">
        <v>100000092621</v>
      </c>
      <c r="C303" s="7">
        <v>0</v>
      </c>
      <c r="D303" s="9" t="s">
        <v>243</v>
      </c>
      <c r="E303" s="9" t="s">
        <v>244</v>
      </c>
      <c r="F303" s="10">
        <v>40000</v>
      </c>
      <c r="G303" s="10">
        <v>-39999</v>
      </c>
      <c r="H303" s="9">
        <v>1</v>
      </c>
    </row>
    <row r="304" spans="1:8">
      <c r="A304" s="7">
        <v>53</v>
      </c>
      <c r="B304" s="8">
        <v>100000092622</v>
      </c>
      <c r="C304" s="7">
        <v>0</v>
      </c>
      <c r="D304" s="9" t="s">
        <v>243</v>
      </c>
      <c r="E304" s="9" t="s">
        <v>244</v>
      </c>
      <c r="F304" s="10">
        <v>40000</v>
      </c>
      <c r="G304" s="10">
        <v>-39999</v>
      </c>
      <c r="H304" s="9">
        <v>1</v>
      </c>
    </row>
    <row r="305" spans="1:8">
      <c r="A305" s="7">
        <v>54</v>
      </c>
      <c r="B305" s="8">
        <v>100000092623</v>
      </c>
      <c r="C305" s="7">
        <v>0</v>
      </c>
      <c r="D305" s="9" t="s">
        <v>243</v>
      </c>
      <c r="E305" s="9" t="s">
        <v>244</v>
      </c>
      <c r="F305" s="10">
        <v>40000</v>
      </c>
      <c r="G305" s="10">
        <v>-39999</v>
      </c>
      <c r="H305" s="9">
        <v>1</v>
      </c>
    </row>
    <row r="306" spans="1:8">
      <c r="A306" s="7">
        <v>55</v>
      </c>
      <c r="B306" s="8">
        <v>100000092624</v>
      </c>
      <c r="C306" s="7">
        <v>0</v>
      </c>
      <c r="D306" s="9" t="s">
        <v>243</v>
      </c>
      <c r="E306" s="9" t="s">
        <v>244</v>
      </c>
      <c r="F306" s="10">
        <v>40000</v>
      </c>
      <c r="G306" s="10">
        <v>-39999</v>
      </c>
      <c r="H306" s="9">
        <v>1</v>
      </c>
    </row>
    <row r="307" spans="1:8">
      <c r="A307" s="7">
        <v>56</v>
      </c>
      <c r="B307" s="8">
        <v>100000092625</v>
      </c>
      <c r="C307" s="7">
        <v>0</v>
      </c>
      <c r="D307" s="9" t="s">
        <v>243</v>
      </c>
      <c r="E307" s="9" t="s">
        <v>244</v>
      </c>
      <c r="F307" s="10">
        <v>40000</v>
      </c>
      <c r="G307" s="10">
        <v>-39999</v>
      </c>
      <c r="H307" s="9">
        <v>1</v>
      </c>
    </row>
    <row r="308" spans="1:8">
      <c r="A308" s="7">
        <v>57</v>
      </c>
      <c r="B308" s="8">
        <v>100000092626</v>
      </c>
      <c r="C308" s="7">
        <v>0</v>
      </c>
      <c r="D308" s="9" t="s">
        <v>243</v>
      </c>
      <c r="E308" s="9" t="s">
        <v>244</v>
      </c>
      <c r="F308" s="10">
        <v>40000</v>
      </c>
      <c r="G308" s="10">
        <v>-39999</v>
      </c>
      <c r="H308" s="9">
        <v>1</v>
      </c>
    </row>
    <row r="309" spans="1:8">
      <c r="A309" s="7">
        <v>58</v>
      </c>
      <c r="B309" s="8">
        <v>100000092627</v>
      </c>
      <c r="C309" s="7">
        <v>0</v>
      </c>
      <c r="D309" s="9" t="s">
        <v>243</v>
      </c>
      <c r="E309" s="9" t="s">
        <v>244</v>
      </c>
      <c r="F309" s="10">
        <v>40000</v>
      </c>
      <c r="G309" s="10">
        <v>-39999</v>
      </c>
      <c r="H309" s="9">
        <v>1</v>
      </c>
    </row>
    <row r="310" spans="1:8">
      <c r="A310" s="7">
        <v>59</v>
      </c>
      <c r="B310" s="8">
        <v>100000092628</v>
      </c>
      <c r="C310" s="7">
        <v>0</v>
      </c>
      <c r="D310" s="9" t="s">
        <v>243</v>
      </c>
      <c r="E310" s="9" t="s">
        <v>244</v>
      </c>
      <c r="F310" s="10">
        <v>40000</v>
      </c>
      <c r="G310" s="10">
        <v>-39999</v>
      </c>
      <c r="H310" s="9">
        <v>1</v>
      </c>
    </row>
    <row r="311" spans="1:8">
      <c r="A311" s="7">
        <v>60</v>
      </c>
      <c r="B311" s="8">
        <v>100000092629</v>
      </c>
      <c r="C311" s="7">
        <v>0</v>
      </c>
      <c r="D311" s="9" t="s">
        <v>243</v>
      </c>
      <c r="E311" s="9" t="s">
        <v>244</v>
      </c>
      <c r="F311" s="10">
        <v>40000</v>
      </c>
      <c r="G311" s="10">
        <v>-39999</v>
      </c>
      <c r="H311" s="9">
        <v>1</v>
      </c>
    </row>
    <row r="312" spans="1:8">
      <c r="A312" s="7">
        <v>61</v>
      </c>
      <c r="B312" s="8">
        <v>100000092630</v>
      </c>
      <c r="C312" s="7">
        <v>0</v>
      </c>
      <c r="D312" s="9" t="s">
        <v>243</v>
      </c>
      <c r="E312" s="9" t="s">
        <v>244</v>
      </c>
      <c r="F312" s="10">
        <v>40000</v>
      </c>
      <c r="G312" s="10">
        <v>-39999</v>
      </c>
      <c r="H312" s="9">
        <v>1</v>
      </c>
    </row>
    <row r="313" spans="1:8">
      <c r="A313" s="7">
        <v>62</v>
      </c>
      <c r="B313" s="8">
        <v>100000092631</v>
      </c>
      <c r="C313" s="7">
        <v>0</v>
      </c>
      <c r="D313" s="9" t="s">
        <v>243</v>
      </c>
      <c r="E313" s="9" t="s">
        <v>244</v>
      </c>
      <c r="F313" s="10">
        <v>40000</v>
      </c>
      <c r="G313" s="10">
        <v>-39999</v>
      </c>
      <c r="H313" s="9">
        <v>1</v>
      </c>
    </row>
    <row r="314" spans="1:8">
      <c r="A314" s="7">
        <v>63</v>
      </c>
      <c r="B314" s="8">
        <v>100000092632</v>
      </c>
      <c r="C314" s="7">
        <v>0</v>
      </c>
      <c r="D314" s="9" t="s">
        <v>243</v>
      </c>
      <c r="E314" s="9" t="s">
        <v>244</v>
      </c>
      <c r="F314" s="10">
        <v>40000</v>
      </c>
      <c r="G314" s="10">
        <v>-39999</v>
      </c>
      <c r="H314" s="9">
        <v>1</v>
      </c>
    </row>
    <row r="315" spans="1:8">
      <c r="A315" s="7">
        <v>64</v>
      </c>
      <c r="B315" s="8">
        <v>100000161627</v>
      </c>
      <c r="C315" s="7">
        <v>0</v>
      </c>
      <c r="D315" s="9" t="s">
        <v>245</v>
      </c>
      <c r="E315" s="9" t="s">
        <v>246</v>
      </c>
      <c r="F315" s="10">
        <v>539280</v>
      </c>
      <c r="G315" s="10">
        <v>-539279</v>
      </c>
      <c r="H315" s="9">
        <v>1</v>
      </c>
    </row>
    <row r="316" spans="1:8">
      <c r="A316" s="7">
        <v>65</v>
      </c>
      <c r="B316" s="8">
        <v>100000161710</v>
      </c>
      <c r="C316" s="7">
        <v>0</v>
      </c>
      <c r="D316" s="9" t="s">
        <v>247</v>
      </c>
      <c r="E316" s="9" t="s">
        <v>248</v>
      </c>
      <c r="F316" s="10">
        <v>1776000</v>
      </c>
      <c r="G316" s="10">
        <v>-1775999</v>
      </c>
      <c r="H316" s="9">
        <v>1</v>
      </c>
    </row>
    <row r="317" spans="1:8">
      <c r="A317" s="7">
        <v>66</v>
      </c>
      <c r="B317" s="8">
        <v>100000286943</v>
      </c>
      <c r="C317" s="7">
        <v>0</v>
      </c>
      <c r="D317" s="9" t="s">
        <v>29</v>
      </c>
      <c r="E317" s="9" t="s">
        <v>249</v>
      </c>
      <c r="F317" s="10">
        <v>59000</v>
      </c>
      <c r="G317" s="10">
        <v>-58999</v>
      </c>
      <c r="H317" s="9">
        <v>1</v>
      </c>
    </row>
    <row r="318" spans="1:8">
      <c r="A318" s="7">
        <v>67</v>
      </c>
      <c r="B318" s="8">
        <v>100000286944</v>
      </c>
      <c r="C318" s="7">
        <v>0</v>
      </c>
      <c r="D318" s="9" t="s">
        <v>29</v>
      </c>
      <c r="E318" s="9" t="s">
        <v>250</v>
      </c>
      <c r="F318" s="10">
        <v>59000</v>
      </c>
      <c r="G318" s="10">
        <v>-58999</v>
      </c>
      <c r="H318" s="9">
        <v>1</v>
      </c>
    </row>
    <row r="319" spans="1:8">
      <c r="A319" s="7">
        <v>68</v>
      </c>
      <c r="B319" s="8">
        <v>100000286945</v>
      </c>
      <c r="C319" s="7">
        <v>0</v>
      </c>
      <c r="D319" s="9" t="s">
        <v>29</v>
      </c>
      <c r="E319" s="9" t="s">
        <v>251</v>
      </c>
      <c r="F319" s="10">
        <v>59000</v>
      </c>
      <c r="G319" s="10">
        <v>-58999</v>
      </c>
      <c r="H319" s="9">
        <v>1</v>
      </c>
    </row>
    <row r="320" spans="1:8">
      <c r="A320" s="7">
        <v>69</v>
      </c>
      <c r="B320" s="8">
        <v>100000286946</v>
      </c>
      <c r="C320" s="7">
        <v>0</v>
      </c>
      <c r="D320" s="9" t="s">
        <v>29</v>
      </c>
      <c r="E320" s="9" t="s">
        <v>252</v>
      </c>
      <c r="F320" s="10">
        <v>59000</v>
      </c>
      <c r="G320" s="10">
        <v>-58999</v>
      </c>
      <c r="H320" s="9">
        <v>1</v>
      </c>
    </row>
    <row r="321" spans="1:8">
      <c r="A321" s="7">
        <v>70</v>
      </c>
      <c r="B321" s="8">
        <v>100000286947</v>
      </c>
      <c r="C321" s="7">
        <v>0</v>
      </c>
      <c r="D321" s="9" t="s">
        <v>29</v>
      </c>
      <c r="E321" s="9" t="s">
        <v>253</v>
      </c>
      <c r="F321" s="10">
        <v>59000</v>
      </c>
      <c r="G321" s="10">
        <v>-58999</v>
      </c>
      <c r="H321" s="9">
        <v>1</v>
      </c>
    </row>
    <row r="322" spans="1:8">
      <c r="A322" s="7">
        <v>71</v>
      </c>
      <c r="B322" s="8">
        <v>100000286948</v>
      </c>
      <c r="C322" s="7">
        <v>0</v>
      </c>
      <c r="D322" s="9" t="s">
        <v>29</v>
      </c>
      <c r="E322" s="9" t="s">
        <v>254</v>
      </c>
      <c r="F322" s="10">
        <v>59000</v>
      </c>
      <c r="G322" s="10">
        <v>-58999</v>
      </c>
      <c r="H322" s="9">
        <v>1</v>
      </c>
    </row>
    <row r="323" spans="1:8">
      <c r="A323" s="7">
        <v>72</v>
      </c>
      <c r="B323" s="8">
        <v>100000286949</v>
      </c>
      <c r="C323" s="7">
        <v>0</v>
      </c>
      <c r="D323" s="9" t="s">
        <v>29</v>
      </c>
      <c r="E323" s="9" t="s">
        <v>255</v>
      </c>
      <c r="F323" s="10">
        <v>59000</v>
      </c>
      <c r="G323" s="10">
        <v>-58999</v>
      </c>
      <c r="H323" s="9">
        <v>1</v>
      </c>
    </row>
    <row r="324" spans="1:8">
      <c r="A324" s="7">
        <v>73</v>
      </c>
      <c r="B324" s="8">
        <v>100000286950</v>
      </c>
      <c r="C324" s="7">
        <v>0</v>
      </c>
      <c r="D324" s="9" t="s">
        <v>29</v>
      </c>
      <c r="E324" s="9" t="s">
        <v>256</v>
      </c>
      <c r="F324" s="10">
        <v>59000</v>
      </c>
      <c r="G324" s="10">
        <v>-58999</v>
      </c>
      <c r="H324" s="9">
        <v>1</v>
      </c>
    </row>
    <row r="325" spans="1:8">
      <c r="A325" s="7">
        <v>74</v>
      </c>
      <c r="B325" s="8">
        <v>100000286951</v>
      </c>
      <c r="C325" s="7">
        <v>0</v>
      </c>
      <c r="D325" s="9" t="s">
        <v>29</v>
      </c>
      <c r="E325" s="9" t="s">
        <v>257</v>
      </c>
      <c r="F325" s="10">
        <v>59000</v>
      </c>
      <c r="G325" s="10">
        <v>-58999</v>
      </c>
      <c r="H325" s="9">
        <v>1</v>
      </c>
    </row>
    <row r="326" spans="1:8">
      <c r="A326" s="7">
        <v>75</v>
      </c>
      <c r="B326" s="8">
        <v>100000286952</v>
      </c>
      <c r="C326" s="7">
        <v>0</v>
      </c>
      <c r="D326" s="9" t="s">
        <v>29</v>
      </c>
      <c r="E326" s="9" t="s">
        <v>258</v>
      </c>
      <c r="F326" s="10">
        <v>59000</v>
      </c>
      <c r="G326" s="10">
        <v>-58999</v>
      </c>
      <c r="H326" s="9">
        <v>1</v>
      </c>
    </row>
    <row r="327" spans="1:8">
      <c r="A327" s="7">
        <v>76</v>
      </c>
      <c r="B327" s="8">
        <v>100000286953</v>
      </c>
      <c r="C327" s="7">
        <v>0</v>
      </c>
      <c r="D327" s="9" t="s">
        <v>29</v>
      </c>
      <c r="E327" s="9" t="s">
        <v>259</v>
      </c>
      <c r="F327" s="10">
        <v>59000</v>
      </c>
      <c r="G327" s="10">
        <v>-58999</v>
      </c>
      <c r="H327" s="9">
        <v>1</v>
      </c>
    </row>
    <row r="328" spans="1:8">
      <c r="A328" s="7">
        <v>77</v>
      </c>
      <c r="B328" s="8">
        <v>100000286954</v>
      </c>
      <c r="C328" s="7">
        <v>0</v>
      </c>
      <c r="D328" s="9" t="s">
        <v>29</v>
      </c>
      <c r="E328" s="9" t="s">
        <v>260</v>
      </c>
      <c r="F328" s="10">
        <v>59000</v>
      </c>
      <c r="G328" s="10">
        <v>-58999</v>
      </c>
      <c r="H328" s="9">
        <v>1</v>
      </c>
    </row>
    <row r="329" spans="1:8">
      <c r="A329" s="7">
        <v>78</v>
      </c>
      <c r="B329" s="8">
        <v>100000286955</v>
      </c>
      <c r="C329" s="7">
        <v>0</v>
      </c>
      <c r="D329" s="9" t="s">
        <v>29</v>
      </c>
      <c r="E329" s="9" t="s">
        <v>261</v>
      </c>
      <c r="F329" s="10">
        <v>59000</v>
      </c>
      <c r="G329" s="10">
        <v>-58999</v>
      </c>
      <c r="H329" s="9">
        <v>1</v>
      </c>
    </row>
    <row r="330" spans="1:8">
      <c r="A330" s="7">
        <v>79</v>
      </c>
      <c r="B330" s="8">
        <v>100000286956</v>
      </c>
      <c r="C330" s="7">
        <v>0</v>
      </c>
      <c r="D330" s="9" t="s">
        <v>29</v>
      </c>
      <c r="E330" s="9" t="s">
        <v>262</v>
      </c>
      <c r="F330" s="10">
        <v>59000</v>
      </c>
      <c r="G330" s="10">
        <v>-58999</v>
      </c>
      <c r="H330" s="9">
        <v>1</v>
      </c>
    </row>
    <row r="331" spans="1:8">
      <c r="A331" s="7">
        <v>80</v>
      </c>
      <c r="B331" s="8">
        <v>100000286957</v>
      </c>
      <c r="C331" s="7">
        <v>0</v>
      </c>
      <c r="D331" s="9" t="s">
        <v>29</v>
      </c>
      <c r="E331" s="9" t="s">
        <v>263</v>
      </c>
      <c r="F331" s="10">
        <v>59000</v>
      </c>
      <c r="G331" s="10">
        <v>-58999</v>
      </c>
      <c r="H331" s="9">
        <v>1</v>
      </c>
    </row>
    <row r="332" spans="1:8">
      <c r="A332" s="7">
        <v>81</v>
      </c>
      <c r="B332" s="8">
        <v>100000286958</v>
      </c>
      <c r="C332" s="7">
        <v>0</v>
      </c>
      <c r="D332" s="9" t="s">
        <v>29</v>
      </c>
      <c r="E332" s="9" t="s">
        <v>264</v>
      </c>
      <c r="F332" s="10">
        <v>59000</v>
      </c>
      <c r="G332" s="10">
        <v>-58999</v>
      </c>
      <c r="H332" s="9">
        <v>1</v>
      </c>
    </row>
    <row r="333" spans="1:8">
      <c r="A333" s="7">
        <v>82</v>
      </c>
      <c r="B333" s="8">
        <v>100000286959</v>
      </c>
      <c r="C333" s="7">
        <v>0</v>
      </c>
      <c r="D333" s="9" t="s">
        <v>29</v>
      </c>
      <c r="E333" s="9" t="s">
        <v>265</v>
      </c>
      <c r="F333" s="10">
        <v>59000</v>
      </c>
      <c r="G333" s="10">
        <v>-58999</v>
      </c>
      <c r="H333" s="9">
        <v>1</v>
      </c>
    </row>
    <row r="334" spans="1:8">
      <c r="A334" s="7">
        <v>83</v>
      </c>
      <c r="B334" s="8">
        <v>100000286960</v>
      </c>
      <c r="C334" s="7">
        <v>0</v>
      </c>
      <c r="D334" s="9" t="s">
        <v>29</v>
      </c>
      <c r="E334" s="9" t="s">
        <v>266</v>
      </c>
      <c r="F334" s="10">
        <v>59000</v>
      </c>
      <c r="G334" s="10">
        <v>-58999</v>
      </c>
      <c r="H334" s="9">
        <v>1</v>
      </c>
    </row>
    <row r="335" spans="1:8">
      <c r="A335" s="7">
        <v>84</v>
      </c>
      <c r="B335" s="8">
        <v>100000286961</v>
      </c>
      <c r="C335" s="7">
        <v>0</v>
      </c>
      <c r="D335" s="9" t="s">
        <v>29</v>
      </c>
      <c r="E335" s="9" t="s">
        <v>267</v>
      </c>
      <c r="F335" s="10">
        <v>59000</v>
      </c>
      <c r="G335" s="10">
        <v>-58999</v>
      </c>
      <c r="H335" s="9">
        <v>1</v>
      </c>
    </row>
    <row r="336" spans="1:8">
      <c r="A336" s="7">
        <v>85</v>
      </c>
      <c r="B336" s="8">
        <v>100000286962</v>
      </c>
      <c r="C336" s="7">
        <v>0</v>
      </c>
      <c r="D336" s="9" t="s">
        <v>29</v>
      </c>
      <c r="E336" s="9" t="s">
        <v>268</v>
      </c>
      <c r="F336" s="10">
        <v>59000</v>
      </c>
      <c r="G336" s="10">
        <v>-58999</v>
      </c>
      <c r="H336" s="9">
        <v>1</v>
      </c>
    </row>
    <row r="337" spans="1:8">
      <c r="A337" s="7">
        <v>86</v>
      </c>
      <c r="B337" s="8">
        <v>100000286963</v>
      </c>
      <c r="C337" s="7">
        <v>0</v>
      </c>
      <c r="D337" s="9" t="s">
        <v>29</v>
      </c>
      <c r="E337" s="9" t="s">
        <v>269</v>
      </c>
      <c r="F337" s="10">
        <v>59000</v>
      </c>
      <c r="G337" s="10">
        <v>-58999</v>
      </c>
      <c r="H337" s="9">
        <v>1</v>
      </c>
    </row>
    <row r="338" spans="1:8">
      <c r="A338" s="7">
        <v>87</v>
      </c>
      <c r="B338" s="8">
        <v>100000286964</v>
      </c>
      <c r="C338" s="7">
        <v>0</v>
      </c>
      <c r="D338" s="9" t="s">
        <v>29</v>
      </c>
      <c r="E338" s="9" t="s">
        <v>270</v>
      </c>
      <c r="F338" s="10">
        <v>59000</v>
      </c>
      <c r="G338" s="10">
        <v>-58999</v>
      </c>
      <c r="H338" s="9">
        <v>1</v>
      </c>
    </row>
    <row r="339" spans="1:8">
      <c r="A339" s="7">
        <v>88</v>
      </c>
      <c r="B339" s="8">
        <v>100000286965</v>
      </c>
      <c r="C339" s="7">
        <v>0</v>
      </c>
      <c r="D339" s="9" t="s">
        <v>29</v>
      </c>
      <c r="E339" s="9" t="s">
        <v>271</v>
      </c>
      <c r="F339" s="10">
        <v>59000</v>
      </c>
      <c r="G339" s="10">
        <v>-58999</v>
      </c>
      <c r="H339" s="9">
        <v>1</v>
      </c>
    </row>
    <row r="340" spans="1:8">
      <c r="A340" s="7">
        <v>89</v>
      </c>
      <c r="B340" s="8">
        <v>100000286966</v>
      </c>
      <c r="C340" s="7">
        <v>0</v>
      </c>
      <c r="D340" s="9" t="s">
        <v>29</v>
      </c>
      <c r="E340" s="9" t="s">
        <v>272</v>
      </c>
      <c r="F340" s="10">
        <v>59000</v>
      </c>
      <c r="G340" s="10">
        <v>-58999</v>
      </c>
      <c r="H340" s="9">
        <v>1</v>
      </c>
    </row>
    <row r="341" spans="1:8">
      <c r="A341" s="7">
        <v>90</v>
      </c>
      <c r="B341" s="8">
        <v>100000286967</v>
      </c>
      <c r="C341" s="7">
        <v>0</v>
      </c>
      <c r="D341" s="9" t="s">
        <v>29</v>
      </c>
      <c r="E341" s="9" t="s">
        <v>273</v>
      </c>
      <c r="F341" s="10">
        <v>59000</v>
      </c>
      <c r="G341" s="10">
        <v>-58999</v>
      </c>
      <c r="H341" s="9">
        <v>1</v>
      </c>
    </row>
    <row r="342" spans="1:8">
      <c r="A342" s="7">
        <v>91</v>
      </c>
      <c r="B342" s="8">
        <v>100000286968</v>
      </c>
      <c r="C342" s="7">
        <v>0</v>
      </c>
      <c r="D342" s="9" t="s">
        <v>29</v>
      </c>
      <c r="E342" s="9" t="s">
        <v>274</v>
      </c>
      <c r="F342" s="10">
        <v>59000</v>
      </c>
      <c r="G342" s="10">
        <v>-58999</v>
      </c>
      <c r="H342" s="9">
        <v>1</v>
      </c>
    </row>
    <row r="343" spans="1:8">
      <c r="A343" s="7">
        <v>92</v>
      </c>
      <c r="B343" s="8">
        <v>100000286969</v>
      </c>
      <c r="C343" s="7">
        <v>0</v>
      </c>
      <c r="D343" s="9" t="s">
        <v>29</v>
      </c>
      <c r="E343" s="9" t="s">
        <v>275</v>
      </c>
      <c r="F343" s="10">
        <v>59000</v>
      </c>
      <c r="G343" s="10">
        <v>-58999</v>
      </c>
      <c r="H343" s="9">
        <v>1</v>
      </c>
    </row>
    <row r="344" spans="1:8">
      <c r="A344" s="7">
        <v>93</v>
      </c>
      <c r="B344" s="8">
        <v>100000286970</v>
      </c>
      <c r="C344" s="7">
        <v>0</v>
      </c>
      <c r="D344" s="9" t="s">
        <v>29</v>
      </c>
      <c r="E344" s="9" t="s">
        <v>276</v>
      </c>
      <c r="F344" s="10">
        <v>59000</v>
      </c>
      <c r="G344" s="10">
        <v>-58999</v>
      </c>
      <c r="H344" s="9">
        <v>1</v>
      </c>
    </row>
    <row r="345" spans="1:8">
      <c r="A345" s="7">
        <v>94</v>
      </c>
      <c r="B345" s="8">
        <v>100000286971</v>
      </c>
      <c r="C345" s="7">
        <v>0</v>
      </c>
      <c r="D345" s="9" t="s">
        <v>29</v>
      </c>
      <c r="E345" s="9" t="s">
        <v>277</v>
      </c>
      <c r="F345" s="10">
        <v>59000</v>
      </c>
      <c r="G345" s="10">
        <v>-58999</v>
      </c>
      <c r="H345" s="9">
        <v>1</v>
      </c>
    </row>
    <row r="346" spans="1:8">
      <c r="A346" s="7">
        <v>95</v>
      </c>
      <c r="B346" s="8">
        <v>100000286972</v>
      </c>
      <c r="C346" s="7">
        <v>0</v>
      </c>
      <c r="D346" s="9" t="s">
        <v>29</v>
      </c>
      <c r="E346" s="9" t="s">
        <v>278</v>
      </c>
      <c r="F346" s="10">
        <v>59000</v>
      </c>
      <c r="G346" s="10">
        <v>-58999</v>
      </c>
      <c r="H346" s="9">
        <v>1</v>
      </c>
    </row>
    <row r="347" spans="1:8">
      <c r="A347" s="7">
        <v>96</v>
      </c>
      <c r="B347" s="8">
        <v>100000286973</v>
      </c>
      <c r="C347" s="7">
        <v>0</v>
      </c>
      <c r="D347" s="9" t="s">
        <v>29</v>
      </c>
      <c r="E347" s="9" t="s">
        <v>279</v>
      </c>
      <c r="F347" s="10">
        <v>59000</v>
      </c>
      <c r="G347" s="10">
        <v>-58999</v>
      </c>
      <c r="H347" s="9">
        <v>1</v>
      </c>
    </row>
    <row r="348" spans="1:8">
      <c r="A348" s="7">
        <v>97</v>
      </c>
      <c r="B348" s="8">
        <v>100000286974</v>
      </c>
      <c r="C348" s="7">
        <v>0</v>
      </c>
      <c r="D348" s="9" t="s">
        <v>29</v>
      </c>
      <c r="E348" s="9" t="s">
        <v>280</v>
      </c>
      <c r="F348" s="10">
        <v>59000</v>
      </c>
      <c r="G348" s="10">
        <v>-58999</v>
      </c>
      <c r="H348" s="9">
        <v>1</v>
      </c>
    </row>
    <row r="349" spans="1:8">
      <c r="A349" s="7">
        <v>98</v>
      </c>
      <c r="B349" s="8">
        <v>100000286975</v>
      </c>
      <c r="C349" s="7">
        <v>0</v>
      </c>
      <c r="D349" s="9" t="s">
        <v>29</v>
      </c>
      <c r="E349" s="9" t="s">
        <v>281</v>
      </c>
      <c r="F349" s="10">
        <v>59000</v>
      </c>
      <c r="G349" s="10">
        <v>-58999</v>
      </c>
      <c r="H349" s="9">
        <v>1</v>
      </c>
    </row>
    <row r="350" spans="1:8">
      <c r="A350" s="7">
        <v>99</v>
      </c>
      <c r="B350" s="8">
        <v>100000286976</v>
      </c>
      <c r="C350" s="7">
        <v>0</v>
      </c>
      <c r="D350" s="9" t="s">
        <v>29</v>
      </c>
      <c r="E350" s="9" t="s">
        <v>282</v>
      </c>
      <c r="F350" s="10">
        <v>59000</v>
      </c>
      <c r="G350" s="10">
        <v>-58999</v>
      </c>
      <c r="H350" s="9">
        <v>1</v>
      </c>
    </row>
    <row r="351" spans="1:8">
      <c r="A351" s="7">
        <v>100</v>
      </c>
      <c r="B351" s="8">
        <v>100000286977</v>
      </c>
      <c r="C351" s="7">
        <v>0</v>
      </c>
      <c r="D351" s="9" t="s">
        <v>29</v>
      </c>
      <c r="E351" s="9" t="s">
        <v>283</v>
      </c>
      <c r="F351" s="10">
        <v>59000</v>
      </c>
      <c r="G351" s="10">
        <v>-58999</v>
      </c>
      <c r="H351" s="9">
        <v>1</v>
      </c>
    </row>
    <row r="352" spans="1:8">
      <c r="A352" s="7">
        <v>101</v>
      </c>
      <c r="B352" s="8">
        <v>100000286978</v>
      </c>
      <c r="C352" s="7">
        <v>0</v>
      </c>
      <c r="D352" s="9" t="s">
        <v>29</v>
      </c>
      <c r="E352" s="9" t="s">
        <v>284</v>
      </c>
      <c r="F352" s="10">
        <v>59000</v>
      </c>
      <c r="G352" s="10">
        <v>-58999</v>
      </c>
      <c r="H352" s="9">
        <v>1</v>
      </c>
    </row>
    <row r="353" spans="1:8">
      <c r="A353" s="7">
        <v>102</v>
      </c>
      <c r="B353" s="8">
        <v>100000286979</v>
      </c>
      <c r="C353" s="7">
        <v>0</v>
      </c>
      <c r="D353" s="9" t="s">
        <v>29</v>
      </c>
      <c r="E353" s="9" t="s">
        <v>285</v>
      </c>
      <c r="F353" s="10">
        <v>59000</v>
      </c>
      <c r="G353" s="10">
        <v>-58999</v>
      </c>
      <c r="H353" s="9">
        <v>1</v>
      </c>
    </row>
    <row r="354" spans="1:8">
      <c r="A354" s="7">
        <v>103</v>
      </c>
      <c r="B354" s="8">
        <v>100000286980</v>
      </c>
      <c r="C354" s="7">
        <v>0</v>
      </c>
      <c r="D354" s="9" t="s">
        <v>29</v>
      </c>
      <c r="E354" s="9" t="s">
        <v>286</v>
      </c>
      <c r="F354" s="10">
        <v>59000</v>
      </c>
      <c r="G354" s="10">
        <v>-58999</v>
      </c>
      <c r="H354" s="9">
        <v>1</v>
      </c>
    </row>
    <row r="355" spans="1:8">
      <c r="A355" s="7">
        <v>104</v>
      </c>
      <c r="B355" s="8">
        <v>100000286981</v>
      </c>
      <c r="C355" s="7">
        <v>0</v>
      </c>
      <c r="D355" s="9" t="s">
        <v>29</v>
      </c>
      <c r="E355" s="9" t="s">
        <v>287</v>
      </c>
      <c r="F355" s="10">
        <v>59000</v>
      </c>
      <c r="G355" s="10">
        <v>-58999</v>
      </c>
      <c r="H355" s="9">
        <v>1</v>
      </c>
    </row>
    <row r="356" spans="1:8">
      <c r="A356" s="7">
        <v>105</v>
      </c>
      <c r="B356" s="8">
        <v>100000286982</v>
      </c>
      <c r="C356" s="7">
        <v>0</v>
      </c>
      <c r="D356" s="9" t="s">
        <v>29</v>
      </c>
      <c r="E356" s="9" t="s">
        <v>288</v>
      </c>
      <c r="F356" s="10">
        <v>59000</v>
      </c>
      <c r="G356" s="10">
        <v>-58999</v>
      </c>
      <c r="H356" s="9">
        <v>1</v>
      </c>
    </row>
    <row r="357" spans="1:8">
      <c r="A357" s="7">
        <v>106</v>
      </c>
      <c r="B357" s="8">
        <v>100000286983</v>
      </c>
      <c r="C357" s="7">
        <v>0</v>
      </c>
      <c r="D357" s="9" t="s">
        <v>29</v>
      </c>
      <c r="E357" s="9" t="s">
        <v>289</v>
      </c>
      <c r="F357" s="10">
        <v>59800</v>
      </c>
      <c r="G357" s="10">
        <v>-59799</v>
      </c>
      <c r="H357" s="9">
        <v>1</v>
      </c>
    </row>
    <row r="358" spans="1:8">
      <c r="A358" s="7">
        <v>107</v>
      </c>
      <c r="B358" s="8">
        <v>100000286984</v>
      </c>
      <c r="C358" s="7">
        <v>0</v>
      </c>
      <c r="D358" s="9" t="s">
        <v>29</v>
      </c>
      <c r="E358" s="9" t="s">
        <v>290</v>
      </c>
      <c r="F358" s="10">
        <v>59800</v>
      </c>
      <c r="G358" s="10">
        <v>-59799</v>
      </c>
      <c r="H358" s="9">
        <v>1</v>
      </c>
    </row>
    <row r="359" spans="1:8">
      <c r="A359" s="7">
        <v>108</v>
      </c>
      <c r="B359" s="8">
        <v>100000286985</v>
      </c>
      <c r="C359" s="7">
        <v>0</v>
      </c>
      <c r="D359" s="9" t="s">
        <v>29</v>
      </c>
      <c r="E359" s="9" t="s">
        <v>291</v>
      </c>
      <c r="F359" s="10">
        <v>59800</v>
      </c>
      <c r="G359" s="10">
        <v>-59799</v>
      </c>
      <c r="H359" s="9">
        <v>1</v>
      </c>
    </row>
    <row r="360" spans="1:8">
      <c r="A360" s="7">
        <v>109</v>
      </c>
      <c r="B360" s="8">
        <v>100000286986</v>
      </c>
      <c r="C360" s="7">
        <v>0</v>
      </c>
      <c r="D360" s="9" t="s">
        <v>29</v>
      </c>
      <c r="E360" s="9" t="s">
        <v>292</v>
      </c>
      <c r="F360" s="10">
        <v>59800</v>
      </c>
      <c r="G360" s="10">
        <v>-59799</v>
      </c>
      <c r="H360" s="9">
        <v>1</v>
      </c>
    </row>
    <row r="361" spans="1:8">
      <c r="A361" s="7">
        <v>110</v>
      </c>
      <c r="B361" s="8">
        <v>100000286987</v>
      </c>
      <c r="C361" s="7">
        <v>0</v>
      </c>
      <c r="D361" s="9" t="s">
        <v>29</v>
      </c>
      <c r="E361" s="9" t="s">
        <v>293</v>
      </c>
      <c r="F361" s="10">
        <v>59800</v>
      </c>
      <c r="G361" s="10">
        <v>-59799</v>
      </c>
      <c r="H361" s="9">
        <v>1</v>
      </c>
    </row>
    <row r="362" spans="1:8">
      <c r="A362" s="7">
        <v>111</v>
      </c>
      <c r="B362" s="8">
        <v>100000286988</v>
      </c>
      <c r="C362" s="7">
        <v>0</v>
      </c>
      <c r="D362" s="9" t="s">
        <v>29</v>
      </c>
      <c r="E362" s="9" t="s">
        <v>294</v>
      </c>
      <c r="F362" s="10">
        <v>59800</v>
      </c>
      <c r="G362" s="10">
        <v>-59799</v>
      </c>
      <c r="H362" s="9">
        <v>1</v>
      </c>
    </row>
    <row r="363" spans="1:8">
      <c r="A363" s="7">
        <v>112</v>
      </c>
      <c r="B363" s="8">
        <v>100000286989</v>
      </c>
      <c r="C363" s="7">
        <v>0</v>
      </c>
      <c r="D363" s="9" t="s">
        <v>29</v>
      </c>
      <c r="E363" s="9" t="s">
        <v>295</v>
      </c>
      <c r="F363" s="10">
        <v>59800</v>
      </c>
      <c r="G363" s="10">
        <v>-59799</v>
      </c>
      <c r="H363" s="9">
        <v>1</v>
      </c>
    </row>
    <row r="364" spans="1:8">
      <c r="A364" s="7">
        <v>113</v>
      </c>
      <c r="B364" s="8">
        <v>100000286990</v>
      </c>
      <c r="C364" s="7">
        <v>0</v>
      </c>
      <c r="D364" s="9" t="s">
        <v>29</v>
      </c>
      <c r="E364" s="9" t="s">
        <v>296</v>
      </c>
      <c r="F364" s="10">
        <v>59800</v>
      </c>
      <c r="G364" s="10">
        <v>-59799</v>
      </c>
      <c r="H364" s="9">
        <v>1</v>
      </c>
    </row>
    <row r="365" spans="1:8">
      <c r="A365" s="7">
        <v>114</v>
      </c>
      <c r="B365" s="8">
        <v>100000286991</v>
      </c>
      <c r="C365" s="7">
        <v>0</v>
      </c>
      <c r="D365" s="9" t="s">
        <v>29</v>
      </c>
      <c r="E365" s="9" t="s">
        <v>297</v>
      </c>
      <c r="F365" s="10">
        <v>59800</v>
      </c>
      <c r="G365" s="10">
        <v>-59799</v>
      </c>
      <c r="H365" s="9">
        <v>1</v>
      </c>
    </row>
    <row r="366" spans="1:8">
      <c r="A366" s="7">
        <v>115</v>
      </c>
      <c r="B366" s="8">
        <v>100000286992</v>
      </c>
      <c r="C366" s="7">
        <v>0</v>
      </c>
      <c r="D366" s="9" t="s">
        <v>29</v>
      </c>
      <c r="E366" s="9" t="s">
        <v>298</v>
      </c>
      <c r="F366" s="10">
        <v>59800</v>
      </c>
      <c r="G366" s="10">
        <v>-59799</v>
      </c>
      <c r="H366" s="9">
        <v>1</v>
      </c>
    </row>
    <row r="367" spans="1:8">
      <c r="A367" s="7">
        <v>116</v>
      </c>
      <c r="B367" s="8">
        <v>100000286993</v>
      </c>
      <c r="C367" s="7">
        <v>0</v>
      </c>
      <c r="D367" s="9" t="s">
        <v>29</v>
      </c>
      <c r="E367" s="9" t="s">
        <v>299</v>
      </c>
      <c r="F367" s="10">
        <v>59800</v>
      </c>
      <c r="G367" s="10">
        <v>-59799</v>
      </c>
      <c r="H367" s="9">
        <v>1</v>
      </c>
    </row>
    <row r="368" spans="1:8">
      <c r="A368" s="7">
        <v>117</v>
      </c>
      <c r="B368" s="8">
        <v>100000286994</v>
      </c>
      <c r="C368" s="7">
        <v>0</v>
      </c>
      <c r="D368" s="9" t="s">
        <v>29</v>
      </c>
      <c r="E368" s="9" t="s">
        <v>300</v>
      </c>
      <c r="F368" s="10">
        <v>59800</v>
      </c>
      <c r="G368" s="10">
        <v>-59799</v>
      </c>
      <c r="H368" s="9">
        <v>1</v>
      </c>
    </row>
    <row r="369" spans="1:8">
      <c r="A369" s="7">
        <v>118</v>
      </c>
      <c r="B369" s="8">
        <v>100000286995</v>
      </c>
      <c r="C369" s="7">
        <v>0</v>
      </c>
      <c r="D369" s="9" t="s">
        <v>29</v>
      </c>
      <c r="E369" s="9" t="s">
        <v>301</v>
      </c>
      <c r="F369" s="10">
        <v>59800</v>
      </c>
      <c r="G369" s="10">
        <v>-59799</v>
      </c>
      <c r="H369" s="9">
        <v>1</v>
      </c>
    </row>
    <row r="370" spans="1:8">
      <c r="A370" s="7">
        <v>119</v>
      </c>
      <c r="B370" s="8">
        <v>100000286996</v>
      </c>
      <c r="C370" s="7">
        <v>0</v>
      </c>
      <c r="D370" s="9" t="s">
        <v>29</v>
      </c>
      <c r="E370" s="9" t="s">
        <v>302</v>
      </c>
      <c r="F370" s="10">
        <v>59800</v>
      </c>
      <c r="G370" s="10">
        <v>-59799</v>
      </c>
      <c r="H370" s="9">
        <v>1</v>
      </c>
    </row>
    <row r="371" spans="1:8">
      <c r="A371" s="7">
        <v>120</v>
      </c>
      <c r="B371" s="8">
        <v>100000286997</v>
      </c>
      <c r="C371" s="7">
        <v>0</v>
      </c>
      <c r="D371" s="9" t="s">
        <v>29</v>
      </c>
      <c r="E371" s="9" t="s">
        <v>303</v>
      </c>
      <c r="F371" s="10">
        <v>59800</v>
      </c>
      <c r="G371" s="10">
        <v>-59799</v>
      </c>
      <c r="H371" s="9">
        <v>1</v>
      </c>
    </row>
    <row r="372" spans="1:8">
      <c r="A372" s="7">
        <v>121</v>
      </c>
      <c r="B372" s="8">
        <v>100000286998</v>
      </c>
      <c r="C372" s="7">
        <v>0</v>
      </c>
      <c r="D372" s="9" t="s">
        <v>29</v>
      </c>
      <c r="E372" s="9" t="s">
        <v>304</v>
      </c>
      <c r="F372" s="10">
        <v>59800</v>
      </c>
      <c r="G372" s="10">
        <v>-59799</v>
      </c>
      <c r="H372" s="9">
        <v>1</v>
      </c>
    </row>
    <row r="373" spans="1:8">
      <c r="A373" s="7">
        <v>122</v>
      </c>
      <c r="B373" s="8">
        <v>100000286999</v>
      </c>
      <c r="C373" s="7">
        <v>0</v>
      </c>
      <c r="D373" s="9" t="s">
        <v>29</v>
      </c>
      <c r="E373" s="9" t="s">
        <v>305</v>
      </c>
      <c r="F373" s="10">
        <v>59800</v>
      </c>
      <c r="G373" s="10">
        <v>-59799</v>
      </c>
      <c r="H373" s="9">
        <v>1</v>
      </c>
    </row>
    <row r="374" spans="1:8">
      <c r="A374" s="7">
        <v>123</v>
      </c>
      <c r="B374" s="8">
        <v>100000287000</v>
      </c>
      <c r="C374" s="7">
        <v>0</v>
      </c>
      <c r="D374" s="9" t="s">
        <v>29</v>
      </c>
      <c r="E374" s="9" t="s">
        <v>306</v>
      </c>
      <c r="F374" s="10">
        <v>59800</v>
      </c>
      <c r="G374" s="10">
        <v>-59799</v>
      </c>
      <c r="H374" s="9">
        <v>1</v>
      </c>
    </row>
    <row r="375" spans="1:8">
      <c r="A375" s="7">
        <v>124</v>
      </c>
      <c r="B375" s="8">
        <v>100000287001</v>
      </c>
      <c r="C375" s="7">
        <v>0</v>
      </c>
      <c r="D375" s="9" t="s">
        <v>29</v>
      </c>
      <c r="E375" s="9" t="s">
        <v>307</v>
      </c>
      <c r="F375" s="10">
        <v>59800</v>
      </c>
      <c r="G375" s="10">
        <v>-59799</v>
      </c>
      <c r="H375" s="9">
        <v>1</v>
      </c>
    </row>
    <row r="376" spans="1:8">
      <c r="A376" s="7">
        <v>125</v>
      </c>
      <c r="B376" s="8">
        <v>100000287002</v>
      </c>
      <c r="C376" s="7">
        <v>0</v>
      </c>
      <c r="D376" s="9" t="s">
        <v>29</v>
      </c>
      <c r="E376" s="9" t="s">
        <v>308</v>
      </c>
      <c r="F376" s="10">
        <v>59800</v>
      </c>
      <c r="G376" s="10">
        <v>-59799</v>
      </c>
      <c r="H376" s="9">
        <v>1</v>
      </c>
    </row>
    <row r="377" spans="1:8">
      <c r="A377" s="7">
        <v>126</v>
      </c>
      <c r="B377" s="8">
        <v>100000287003</v>
      </c>
      <c r="C377" s="7">
        <v>0</v>
      </c>
      <c r="D377" s="9" t="s">
        <v>29</v>
      </c>
      <c r="E377" s="9" t="s">
        <v>309</v>
      </c>
      <c r="F377" s="10">
        <v>59800</v>
      </c>
      <c r="G377" s="10">
        <v>-59799</v>
      </c>
      <c r="H377" s="9">
        <v>1</v>
      </c>
    </row>
    <row r="378" spans="1:8">
      <c r="A378" s="7">
        <v>127</v>
      </c>
      <c r="B378" s="8">
        <v>100000287004</v>
      </c>
      <c r="C378" s="7">
        <v>0</v>
      </c>
      <c r="D378" s="9" t="s">
        <v>29</v>
      </c>
      <c r="E378" s="9" t="s">
        <v>310</v>
      </c>
      <c r="F378" s="10">
        <v>59800</v>
      </c>
      <c r="G378" s="10">
        <v>-59799</v>
      </c>
      <c r="H378" s="9">
        <v>1</v>
      </c>
    </row>
    <row r="379" spans="1:8">
      <c r="A379" s="7">
        <v>128</v>
      </c>
      <c r="B379" s="8">
        <v>100000287005</v>
      </c>
      <c r="C379" s="7">
        <v>0</v>
      </c>
      <c r="D379" s="9" t="s">
        <v>29</v>
      </c>
      <c r="E379" s="9" t="s">
        <v>311</v>
      </c>
      <c r="F379" s="10">
        <v>59800</v>
      </c>
      <c r="G379" s="10">
        <v>-59799</v>
      </c>
      <c r="H379" s="9">
        <v>1</v>
      </c>
    </row>
    <row r="380" spans="1:8">
      <c r="A380" s="7">
        <v>129</v>
      </c>
      <c r="B380" s="8">
        <v>100000287006</v>
      </c>
      <c r="C380" s="7">
        <v>0</v>
      </c>
      <c r="D380" s="9" t="s">
        <v>29</v>
      </c>
      <c r="E380" s="9" t="s">
        <v>312</v>
      </c>
      <c r="F380" s="10">
        <v>59800</v>
      </c>
      <c r="G380" s="10">
        <v>-59799</v>
      </c>
      <c r="H380" s="9">
        <v>1</v>
      </c>
    </row>
    <row r="381" spans="1:8">
      <c r="A381" s="7">
        <v>130</v>
      </c>
      <c r="B381" s="8">
        <v>100000287007</v>
      </c>
      <c r="C381" s="7">
        <v>0</v>
      </c>
      <c r="D381" s="9" t="s">
        <v>29</v>
      </c>
      <c r="E381" s="9" t="s">
        <v>313</v>
      </c>
      <c r="F381" s="10">
        <v>59800</v>
      </c>
      <c r="G381" s="10">
        <v>-59799</v>
      </c>
      <c r="H381" s="9">
        <v>1</v>
      </c>
    </row>
    <row r="382" spans="1:8">
      <c r="A382" s="7">
        <v>131</v>
      </c>
      <c r="B382" s="8">
        <v>100000287008</v>
      </c>
      <c r="C382" s="7">
        <v>0</v>
      </c>
      <c r="D382" s="9" t="s">
        <v>29</v>
      </c>
      <c r="E382" s="9" t="s">
        <v>314</v>
      </c>
      <c r="F382" s="10">
        <v>59800</v>
      </c>
      <c r="G382" s="10">
        <v>-59799</v>
      </c>
      <c r="H382" s="9">
        <v>1</v>
      </c>
    </row>
    <row r="383" spans="1:8">
      <c r="A383" s="7">
        <v>132</v>
      </c>
      <c r="B383" s="8">
        <v>100000287009</v>
      </c>
      <c r="C383" s="7">
        <v>0</v>
      </c>
      <c r="D383" s="9" t="s">
        <v>29</v>
      </c>
      <c r="E383" s="9" t="s">
        <v>315</v>
      </c>
      <c r="F383" s="10">
        <v>59800</v>
      </c>
      <c r="G383" s="10">
        <v>-59799</v>
      </c>
      <c r="H383" s="9">
        <v>1</v>
      </c>
    </row>
    <row r="384" spans="1:8">
      <c r="A384" s="7">
        <v>133</v>
      </c>
      <c r="B384" s="8">
        <v>100000287010</v>
      </c>
      <c r="C384" s="7">
        <v>0</v>
      </c>
      <c r="D384" s="9" t="s">
        <v>29</v>
      </c>
      <c r="E384" s="9" t="s">
        <v>316</v>
      </c>
      <c r="F384" s="10">
        <v>59800</v>
      </c>
      <c r="G384" s="10">
        <v>-59799</v>
      </c>
      <c r="H384" s="9">
        <v>1</v>
      </c>
    </row>
    <row r="385" spans="1:8">
      <c r="A385" s="7">
        <v>134</v>
      </c>
      <c r="B385" s="8">
        <v>100000287011</v>
      </c>
      <c r="C385" s="7">
        <v>0</v>
      </c>
      <c r="D385" s="9" t="s">
        <v>29</v>
      </c>
      <c r="E385" s="9" t="s">
        <v>317</v>
      </c>
      <c r="F385" s="10">
        <v>59800</v>
      </c>
      <c r="G385" s="10">
        <v>-59799</v>
      </c>
      <c r="H385" s="9">
        <v>1</v>
      </c>
    </row>
    <row r="386" spans="1:8">
      <c r="A386" s="7">
        <v>135</v>
      </c>
      <c r="B386" s="8">
        <v>100000287012</v>
      </c>
      <c r="C386" s="7">
        <v>0</v>
      </c>
      <c r="D386" s="9" t="s">
        <v>29</v>
      </c>
      <c r="E386" s="9" t="s">
        <v>318</v>
      </c>
      <c r="F386" s="10">
        <v>59800</v>
      </c>
      <c r="G386" s="10">
        <v>-59799</v>
      </c>
      <c r="H386" s="9">
        <v>1</v>
      </c>
    </row>
    <row r="387" spans="1:8">
      <c r="A387" s="7">
        <v>136</v>
      </c>
      <c r="B387" s="8">
        <v>100000287013</v>
      </c>
      <c r="C387" s="7">
        <v>0</v>
      </c>
      <c r="D387" s="9" t="s">
        <v>29</v>
      </c>
      <c r="E387" s="9" t="s">
        <v>319</v>
      </c>
      <c r="F387" s="10">
        <v>59800</v>
      </c>
      <c r="G387" s="10">
        <v>-59799</v>
      </c>
      <c r="H387" s="9">
        <v>1</v>
      </c>
    </row>
    <row r="388" spans="1:8">
      <c r="A388" s="7">
        <v>137</v>
      </c>
      <c r="B388" s="8">
        <v>100000287014</v>
      </c>
      <c r="C388" s="7">
        <v>0</v>
      </c>
      <c r="D388" s="9" t="s">
        <v>29</v>
      </c>
      <c r="E388" s="9" t="s">
        <v>320</v>
      </c>
      <c r="F388" s="10">
        <v>59800</v>
      </c>
      <c r="G388" s="10">
        <v>-59799</v>
      </c>
      <c r="H388" s="9">
        <v>1</v>
      </c>
    </row>
    <row r="389" spans="1:8">
      <c r="A389" s="7">
        <v>138</v>
      </c>
      <c r="B389" s="8">
        <v>100000287015</v>
      </c>
      <c r="C389" s="7">
        <v>0</v>
      </c>
      <c r="D389" s="9" t="s">
        <v>29</v>
      </c>
      <c r="E389" s="9" t="s">
        <v>321</v>
      </c>
      <c r="F389" s="10">
        <v>59800</v>
      </c>
      <c r="G389" s="10">
        <v>-59799</v>
      </c>
      <c r="H389" s="9">
        <v>1</v>
      </c>
    </row>
    <row r="390" spans="1:8">
      <c r="A390" s="7">
        <v>139</v>
      </c>
      <c r="B390" s="8">
        <v>100000287016</v>
      </c>
      <c r="C390" s="7">
        <v>0</v>
      </c>
      <c r="D390" s="9" t="s">
        <v>29</v>
      </c>
      <c r="E390" s="9" t="s">
        <v>322</v>
      </c>
      <c r="F390" s="10">
        <v>59800</v>
      </c>
      <c r="G390" s="10">
        <v>-59799</v>
      </c>
      <c r="H390" s="9">
        <v>1</v>
      </c>
    </row>
    <row r="391" spans="1:8">
      <c r="A391" s="7">
        <v>140</v>
      </c>
      <c r="B391" s="8">
        <v>100000287017</v>
      </c>
      <c r="C391" s="7">
        <v>0</v>
      </c>
      <c r="D391" s="9" t="s">
        <v>29</v>
      </c>
      <c r="E391" s="9" t="s">
        <v>323</v>
      </c>
      <c r="F391" s="10">
        <v>59800</v>
      </c>
      <c r="G391" s="10">
        <v>-59799</v>
      </c>
      <c r="H391" s="9">
        <v>1</v>
      </c>
    </row>
    <row r="392" spans="1:8">
      <c r="A392" s="7">
        <v>141</v>
      </c>
      <c r="B392" s="8">
        <v>100000287018</v>
      </c>
      <c r="C392" s="7">
        <v>0</v>
      </c>
      <c r="D392" s="9" t="s">
        <v>29</v>
      </c>
      <c r="E392" s="9" t="s">
        <v>324</v>
      </c>
      <c r="F392" s="10">
        <v>59800</v>
      </c>
      <c r="G392" s="10">
        <v>-59799</v>
      </c>
      <c r="H392" s="9">
        <v>1</v>
      </c>
    </row>
    <row r="393" spans="1:8">
      <c r="A393" s="7">
        <v>142</v>
      </c>
      <c r="B393" s="8">
        <v>100000287019</v>
      </c>
      <c r="C393" s="7">
        <v>0</v>
      </c>
      <c r="D393" s="9" t="s">
        <v>29</v>
      </c>
      <c r="E393" s="9" t="s">
        <v>325</v>
      </c>
      <c r="F393" s="10">
        <v>59800</v>
      </c>
      <c r="G393" s="10">
        <v>-59799</v>
      </c>
      <c r="H393" s="9">
        <v>1</v>
      </c>
    </row>
    <row r="394" spans="1:8">
      <c r="A394" s="7">
        <v>143</v>
      </c>
      <c r="B394" s="8">
        <v>100000287020</v>
      </c>
      <c r="C394" s="7">
        <v>0</v>
      </c>
      <c r="D394" s="9" t="s">
        <v>29</v>
      </c>
      <c r="E394" s="9" t="s">
        <v>326</v>
      </c>
      <c r="F394" s="10">
        <v>59800</v>
      </c>
      <c r="G394" s="10">
        <v>-59799</v>
      </c>
      <c r="H394" s="9">
        <v>1</v>
      </c>
    </row>
    <row r="395" spans="1:8">
      <c r="A395" s="7">
        <v>144</v>
      </c>
      <c r="B395" s="8">
        <v>100000287021</v>
      </c>
      <c r="C395" s="7">
        <v>0</v>
      </c>
      <c r="D395" s="9" t="s">
        <v>29</v>
      </c>
      <c r="E395" s="9" t="s">
        <v>327</v>
      </c>
      <c r="F395" s="10">
        <v>59800</v>
      </c>
      <c r="G395" s="10">
        <v>-59799</v>
      </c>
      <c r="H395" s="9">
        <v>1</v>
      </c>
    </row>
    <row r="396" spans="1:8">
      <c r="A396" s="7">
        <v>145</v>
      </c>
      <c r="B396" s="8">
        <v>100000287022</v>
      </c>
      <c r="C396" s="7">
        <v>0</v>
      </c>
      <c r="D396" s="9" t="s">
        <v>29</v>
      </c>
      <c r="E396" s="9" t="s">
        <v>328</v>
      </c>
      <c r="F396" s="10">
        <v>59800</v>
      </c>
      <c r="G396" s="10">
        <v>-59799</v>
      </c>
      <c r="H396" s="9">
        <v>1</v>
      </c>
    </row>
    <row r="397" spans="1:8">
      <c r="A397" s="7">
        <v>146</v>
      </c>
      <c r="B397" s="8">
        <v>100000287023</v>
      </c>
      <c r="C397" s="7">
        <v>0</v>
      </c>
      <c r="D397" s="9" t="s">
        <v>29</v>
      </c>
      <c r="E397" s="9" t="s">
        <v>329</v>
      </c>
      <c r="F397" s="10">
        <v>59800</v>
      </c>
      <c r="G397" s="10">
        <v>-59799</v>
      </c>
      <c r="H397" s="9">
        <v>1</v>
      </c>
    </row>
    <row r="398" spans="1:8">
      <c r="A398" s="7">
        <v>147</v>
      </c>
      <c r="B398" s="8">
        <v>100000287024</v>
      </c>
      <c r="C398" s="7">
        <v>0</v>
      </c>
      <c r="D398" s="9" t="s">
        <v>29</v>
      </c>
      <c r="E398" s="9" t="s">
        <v>330</v>
      </c>
      <c r="F398" s="10">
        <v>59800</v>
      </c>
      <c r="G398" s="10">
        <v>-59799</v>
      </c>
      <c r="H398" s="9">
        <v>1</v>
      </c>
    </row>
    <row r="399" spans="1:8">
      <c r="A399" s="7">
        <v>148</v>
      </c>
      <c r="B399" s="8">
        <v>100000287025</v>
      </c>
      <c r="C399" s="7">
        <v>0</v>
      </c>
      <c r="D399" s="9" t="s">
        <v>29</v>
      </c>
      <c r="E399" s="9" t="s">
        <v>331</v>
      </c>
      <c r="F399" s="10">
        <v>59800</v>
      </c>
      <c r="G399" s="10">
        <v>-59799</v>
      </c>
      <c r="H399" s="9">
        <v>1</v>
      </c>
    </row>
    <row r="400" spans="1:8">
      <c r="A400" s="7">
        <v>149</v>
      </c>
      <c r="B400" s="8">
        <v>100000287026</v>
      </c>
      <c r="C400" s="7">
        <v>0</v>
      </c>
      <c r="D400" s="9" t="s">
        <v>29</v>
      </c>
      <c r="E400" s="9" t="s">
        <v>332</v>
      </c>
      <c r="F400" s="10">
        <v>59800</v>
      </c>
      <c r="G400" s="10">
        <v>-59799</v>
      </c>
      <c r="H400" s="9">
        <v>1</v>
      </c>
    </row>
    <row r="401" spans="1:8">
      <c r="A401" s="7">
        <v>150</v>
      </c>
      <c r="B401" s="8">
        <v>100000287027</v>
      </c>
      <c r="C401" s="7">
        <v>0</v>
      </c>
      <c r="D401" s="9" t="s">
        <v>29</v>
      </c>
      <c r="E401" s="9" t="s">
        <v>333</v>
      </c>
      <c r="F401" s="10">
        <v>59800</v>
      </c>
      <c r="G401" s="10">
        <v>-59799</v>
      </c>
      <c r="H401" s="9">
        <v>1</v>
      </c>
    </row>
    <row r="402" spans="1:8">
      <c r="A402" s="7">
        <v>151</v>
      </c>
      <c r="B402" s="8">
        <v>100000287028</v>
      </c>
      <c r="C402" s="7">
        <v>0</v>
      </c>
      <c r="D402" s="9" t="s">
        <v>29</v>
      </c>
      <c r="E402" s="9" t="s">
        <v>334</v>
      </c>
      <c r="F402" s="10">
        <v>59800</v>
      </c>
      <c r="G402" s="10">
        <v>-59799</v>
      </c>
      <c r="H402" s="9">
        <v>1</v>
      </c>
    </row>
    <row r="403" spans="1:8">
      <c r="A403" s="7">
        <v>152</v>
      </c>
      <c r="B403" s="8">
        <v>100000287029</v>
      </c>
      <c r="C403" s="7">
        <v>0</v>
      </c>
      <c r="D403" s="9" t="s">
        <v>29</v>
      </c>
      <c r="E403" s="9" t="s">
        <v>335</v>
      </c>
      <c r="F403" s="10">
        <v>59800</v>
      </c>
      <c r="G403" s="10">
        <v>-59799</v>
      </c>
      <c r="H403" s="9">
        <v>1</v>
      </c>
    </row>
    <row r="404" spans="1:8">
      <c r="A404" s="7">
        <v>153</v>
      </c>
      <c r="B404" s="8">
        <v>100000287030</v>
      </c>
      <c r="C404" s="7">
        <v>0</v>
      </c>
      <c r="D404" s="9" t="s">
        <v>29</v>
      </c>
      <c r="E404" s="9" t="s">
        <v>336</v>
      </c>
      <c r="F404" s="10">
        <v>59800</v>
      </c>
      <c r="G404" s="10">
        <v>-59799</v>
      </c>
      <c r="H404" s="9">
        <v>1</v>
      </c>
    </row>
    <row r="405" spans="1:8">
      <c r="A405" s="7">
        <v>154</v>
      </c>
      <c r="B405" s="8">
        <v>100000287031</v>
      </c>
      <c r="C405" s="7">
        <v>0</v>
      </c>
      <c r="D405" s="9" t="s">
        <v>29</v>
      </c>
      <c r="E405" s="9" t="s">
        <v>337</v>
      </c>
      <c r="F405" s="10">
        <v>59800</v>
      </c>
      <c r="G405" s="10">
        <v>-59799</v>
      </c>
      <c r="H405" s="9">
        <v>1</v>
      </c>
    </row>
    <row r="406" spans="1:8">
      <c r="A406" s="7">
        <v>155</v>
      </c>
      <c r="B406" s="8">
        <v>100000287032</v>
      </c>
      <c r="C406" s="7">
        <v>0</v>
      </c>
      <c r="D406" s="9" t="s">
        <v>29</v>
      </c>
      <c r="E406" s="9" t="s">
        <v>338</v>
      </c>
      <c r="F406" s="10">
        <v>59800</v>
      </c>
      <c r="G406" s="10">
        <v>-59799</v>
      </c>
      <c r="H406" s="9">
        <v>1</v>
      </c>
    </row>
    <row r="407" spans="1:8">
      <c r="A407" s="7">
        <v>156</v>
      </c>
      <c r="B407" s="8">
        <v>100000287033</v>
      </c>
      <c r="C407" s="7">
        <v>0</v>
      </c>
      <c r="D407" s="9" t="s">
        <v>29</v>
      </c>
      <c r="E407" s="9" t="s">
        <v>339</v>
      </c>
      <c r="F407" s="10">
        <v>59800</v>
      </c>
      <c r="G407" s="10">
        <v>-59799</v>
      </c>
      <c r="H407" s="9">
        <v>1</v>
      </c>
    </row>
    <row r="408" spans="1:8">
      <c r="A408" s="7">
        <v>157</v>
      </c>
      <c r="B408" s="8">
        <v>100000287034</v>
      </c>
      <c r="C408" s="7">
        <v>0</v>
      </c>
      <c r="D408" s="9" t="s">
        <v>29</v>
      </c>
      <c r="E408" s="9" t="s">
        <v>340</v>
      </c>
      <c r="F408" s="10">
        <v>59800</v>
      </c>
      <c r="G408" s="10">
        <v>-59799</v>
      </c>
      <c r="H408" s="9">
        <v>1</v>
      </c>
    </row>
    <row r="409" spans="1:8">
      <c r="A409" s="7">
        <v>158</v>
      </c>
      <c r="B409" s="8">
        <v>100000287035</v>
      </c>
      <c r="C409" s="7">
        <v>0</v>
      </c>
      <c r="D409" s="9" t="s">
        <v>29</v>
      </c>
      <c r="E409" s="9" t="s">
        <v>341</v>
      </c>
      <c r="F409" s="10">
        <v>59800</v>
      </c>
      <c r="G409" s="10">
        <v>-59799</v>
      </c>
      <c r="H409" s="9">
        <v>1</v>
      </c>
    </row>
    <row r="410" spans="1:8">
      <c r="A410" s="7">
        <v>159</v>
      </c>
      <c r="B410" s="8">
        <v>100000287036</v>
      </c>
      <c r="C410" s="7">
        <v>0</v>
      </c>
      <c r="D410" s="9" t="s">
        <v>29</v>
      </c>
      <c r="E410" s="9" t="s">
        <v>342</v>
      </c>
      <c r="F410" s="10">
        <v>59800</v>
      </c>
      <c r="G410" s="10">
        <v>-59799</v>
      </c>
      <c r="H410" s="9">
        <v>1</v>
      </c>
    </row>
    <row r="411" spans="1:8">
      <c r="A411" s="7">
        <v>160</v>
      </c>
      <c r="B411" s="8">
        <v>100000287037</v>
      </c>
      <c r="C411" s="7">
        <v>0</v>
      </c>
      <c r="D411" s="9" t="s">
        <v>29</v>
      </c>
      <c r="E411" s="9" t="s">
        <v>343</v>
      </c>
      <c r="F411" s="10">
        <v>59800</v>
      </c>
      <c r="G411" s="10">
        <v>-59799</v>
      </c>
      <c r="H411" s="9">
        <v>1</v>
      </c>
    </row>
    <row r="412" spans="1:8">
      <c r="A412" s="7">
        <v>161</v>
      </c>
      <c r="B412" s="8">
        <v>100000287038</v>
      </c>
      <c r="C412" s="7">
        <v>0</v>
      </c>
      <c r="D412" s="9" t="s">
        <v>29</v>
      </c>
      <c r="E412" s="9" t="s">
        <v>344</v>
      </c>
      <c r="F412" s="10">
        <v>59800</v>
      </c>
      <c r="G412" s="10">
        <v>-59799</v>
      </c>
      <c r="H412" s="9">
        <v>1</v>
      </c>
    </row>
    <row r="413" spans="1:8">
      <c r="A413" s="7">
        <v>162</v>
      </c>
      <c r="B413" s="8">
        <v>100000287039</v>
      </c>
      <c r="C413" s="7">
        <v>0</v>
      </c>
      <c r="D413" s="9" t="s">
        <v>29</v>
      </c>
      <c r="E413" s="9" t="s">
        <v>345</v>
      </c>
      <c r="F413" s="10">
        <v>59800</v>
      </c>
      <c r="G413" s="10">
        <v>-59799</v>
      </c>
      <c r="H413" s="9">
        <v>1</v>
      </c>
    </row>
    <row r="414" spans="1:8">
      <c r="A414" s="7">
        <v>163</v>
      </c>
      <c r="B414" s="8">
        <v>100000287040</v>
      </c>
      <c r="C414" s="7">
        <v>0</v>
      </c>
      <c r="D414" s="9" t="s">
        <v>29</v>
      </c>
      <c r="E414" s="9" t="s">
        <v>346</v>
      </c>
      <c r="F414" s="10">
        <v>59800</v>
      </c>
      <c r="G414" s="10">
        <v>-59799</v>
      </c>
      <c r="H414" s="9">
        <v>1</v>
      </c>
    </row>
    <row r="415" spans="1:8">
      <c r="A415" s="7">
        <v>164</v>
      </c>
      <c r="B415" s="8">
        <v>100000287041</v>
      </c>
      <c r="C415" s="7">
        <v>0</v>
      </c>
      <c r="D415" s="9" t="s">
        <v>29</v>
      </c>
      <c r="E415" s="9" t="s">
        <v>347</v>
      </c>
      <c r="F415" s="10">
        <v>59800</v>
      </c>
      <c r="G415" s="10">
        <v>-59799</v>
      </c>
      <c r="H415" s="9">
        <v>1</v>
      </c>
    </row>
    <row r="416" spans="1:8">
      <c r="A416" s="7">
        <v>165</v>
      </c>
      <c r="B416" s="8">
        <v>100000287042</v>
      </c>
      <c r="C416" s="7">
        <v>0</v>
      </c>
      <c r="D416" s="9" t="s">
        <v>29</v>
      </c>
      <c r="E416" s="9" t="s">
        <v>348</v>
      </c>
      <c r="F416" s="10">
        <v>59800</v>
      </c>
      <c r="G416" s="10">
        <v>-59799</v>
      </c>
      <c r="H416" s="9">
        <v>1</v>
      </c>
    </row>
    <row r="417" spans="1:8">
      <c r="A417" s="7">
        <v>166</v>
      </c>
      <c r="B417" s="8">
        <v>100000287043</v>
      </c>
      <c r="C417" s="7">
        <v>0</v>
      </c>
      <c r="D417" s="9" t="s">
        <v>29</v>
      </c>
      <c r="E417" s="9" t="s">
        <v>349</v>
      </c>
      <c r="F417" s="10">
        <v>59800</v>
      </c>
      <c r="G417" s="10">
        <v>-59799</v>
      </c>
      <c r="H417" s="9">
        <v>1</v>
      </c>
    </row>
    <row r="418" spans="1:8">
      <c r="A418" s="7">
        <v>167</v>
      </c>
      <c r="B418" s="8">
        <v>100000287044</v>
      </c>
      <c r="C418" s="7">
        <v>0</v>
      </c>
      <c r="D418" s="9" t="s">
        <v>29</v>
      </c>
      <c r="E418" s="9" t="s">
        <v>350</v>
      </c>
      <c r="F418" s="10">
        <v>59800</v>
      </c>
      <c r="G418" s="10">
        <v>-59799</v>
      </c>
      <c r="H418" s="9">
        <v>1</v>
      </c>
    </row>
    <row r="419" spans="1:8">
      <c r="A419" s="7">
        <v>168</v>
      </c>
      <c r="B419" s="8">
        <v>100000287045</v>
      </c>
      <c r="C419" s="7">
        <v>0</v>
      </c>
      <c r="D419" s="9" t="s">
        <v>29</v>
      </c>
      <c r="E419" s="9" t="s">
        <v>351</v>
      </c>
      <c r="F419" s="10">
        <v>59800</v>
      </c>
      <c r="G419" s="10">
        <v>-59799</v>
      </c>
      <c r="H419" s="9">
        <v>1</v>
      </c>
    </row>
    <row r="420" spans="1:8">
      <c r="A420" s="7">
        <v>169</v>
      </c>
      <c r="B420" s="8">
        <v>100000287046</v>
      </c>
      <c r="C420" s="7">
        <v>0</v>
      </c>
      <c r="D420" s="9" t="s">
        <v>29</v>
      </c>
      <c r="E420" s="9" t="s">
        <v>352</v>
      </c>
      <c r="F420" s="10">
        <v>59800</v>
      </c>
      <c r="G420" s="10">
        <v>-59799</v>
      </c>
      <c r="H420" s="9">
        <v>1</v>
      </c>
    </row>
    <row r="421" spans="1:8">
      <c r="A421" s="7">
        <v>170</v>
      </c>
      <c r="B421" s="8">
        <v>100000287047</v>
      </c>
      <c r="C421" s="7">
        <v>0</v>
      </c>
      <c r="D421" s="9" t="s">
        <v>29</v>
      </c>
      <c r="E421" s="9" t="s">
        <v>353</v>
      </c>
      <c r="F421" s="10">
        <v>59800</v>
      </c>
      <c r="G421" s="10">
        <v>-59799</v>
      </c>
      <c r="H421" s="9">
        <v>1</v>
      </c>
    </row>
    <row r="422" spans="1:8">
      <c r="A422" s="7">
        <v>171</v>
      </c>
      <c r="B422" s="8">
        <v>100000287048</v>
      </c>
      <c r="C422" s="7">
        <v>0</v>
      </c>
      <c r="D422" s="9" t="s">
        <v>29</v>
      </c>
      <c r="E422" s="9" t="s">
        <v>354</v>
      </c>
      <c r="F422" s="10">
        <v>59800</v>
      </c>
      <c r="G422" s="10">
        <v>-59799</v>
      </c>
      <c r="H422" s="9">
        <v>1</v>
      </c>
    </row>
    <row r="423" spans="1:8">
      <c r="A423" s="7">
        <v>172</v>
      </c>
      <c r="B423" s="8">
        <v>100000287049</v>
      </c>
      <c r="C423" s="7">
        <v>0</v>
      </c>
      <c r="D423" s="9" t="s">
        <v>29</v>
      </c>
      <c r="E423" s="9" t="s">
        <v>355</v>
      </c>
      <c r="F423" s="10">
        <v>59800</v>
      </c>
      <c r="G423" s="10">
        <v>-59799</v>
      </c>
      <c r="H423" s="9">
        <v>1</v>
      </c>
    </row>
    <row r="424" spans="1:8">
      <c r="A424" s="7">
        <v>173</v>
      </c>
      <c r="B424" s="8">
        <v>100000287050</v>
      </c>
      <c r="C424" s="7">
        <v>0</v>
      </c>
      <c r="D424" s="9" t="s">
        <v>29</v>
      </c>
      <c r="E424" s="9" t="s">
        <v>356</v>
      </c>
      <c r="F424" s="10">
        <v>59800</v>
      </c>
      <c r="G424" s="10">
        <v>-59799</v>
      </c>
      <c r="H424" s="9">
        <v>1</v>
      </c>
    </row>
    <row r="425" spans="1:8">
      <c r="A425" s="7">
        <v>174</v>
      </c>
      <c r="B425" s="8">
        <v>100000287051</v>
      </c>
      <c r="C425" s="7">
        <v>0</v>
      </c>
      <c r="D425" s="9" t="s">
        <v>29</v>
      </c>
      <c r="E425" s="9" t="s">
        <v>357</v>
      </c>
      <c r="F425" s="10">
        <v>59800</v>
      </c>
      <c r="G425" s="10">
        <v>-59799</v>
      </c>
      <c r="H425" s="9">
        <v>1</v>
      </c>
    </row>
    <row r="426" spans="1:8">
      <c r="A426" s="7">
        <v>175</v>
      </c>
      <c r="B426" s="8">
        <v>100000287052</v>
      </c>
      <c r="C426" s="7">
        <v>0</v>
      </c>
      <c r="D426" s="9" t="s">
        <v>29</v>
      </c>
      <c r="E426" s="9" t="s">
        <v>358</v>
      </c>
      <c r="F426" s="10">
        <v>59800</v>
      </c>
      <c r="G426" s="10">
        <v>-59799</v>
      </c>
      <c r="H426" s="9">
        <v>1</v>
      </c>
    </row>
    <row r="427" spans="1:8">
      <c r="A427" s="7">
        <v>176</v>
      </c>
      <c r="B427" s="8">
        <v>100000287053</v>
      </c>
      <c r="C427" s="7">
        <v>0</v>
      </c>
      <c r="D427" s="9" t="s">
        <v>29</v>
      </c>
      <c r="E427" s="9" t="s">
        <v>359</v>
      </c>
      <c r="F427" s="10">
        <v>59800</v>
      </c>
      <c r="G427" s="10">
        <v>-59799</v>
      </c>
      <c r="H427" s="9">
        <v>1</v>
      </c>
    </row>
    <row r="428" spans="1:8">
      <c r="A428" s="7">
        <v>177</v>
      </c>
      <c r="B428" s="8">
        <v>100000287054</v>
      </c>
      <c r="C428" s="7">
        <v>0</v>
      </c>
      <c r="D428" s="9" t="s">
        <v>29</v>
      </c>
      <c r="E428" s="9" t="s">
        <v>360</v>
      </c>
      <c r="F428" s="10">
        <v>59800</v>
      </c>
      <c r="G428" s="10">
        <v>-59799</v>
      </c>
      <c r="H428" s="9">
        <v>1</v>
      </c>
    </row>
    <row r="429" spans="1:8">
      <c r="A429" s="7">
        <v>178</v>
      </c>
      <c r="B429" s="8">
        <v>100000287055</v>
      </c>
      <c r="C429" s="7">
        <v>0</v>
      </c>
      <c r="D429" s="9" t="s">
        <v>29</v>
      </c>
      <c r="E429" s="9" t="s">
        <v>361</v>
      </c>
      <c r="F429" s="10">
        <v>59800</v>
      </c>
      <c r="G429" s="10">
        <v>-59799</v>
      </c>
      <c r="H429" s="9">
        <v>1</v>
      </c>
    </row>
    <row r="430" spans="1:8">
      <c r="A430" s="7">
        <v>179</v>
      </c>
      <c r="B430" s="8">
        <v>100000287056</v>
      </c>
      <c r="C430" s="7">
        <v>0</v>
      </c>
      <c r="D430" s="9" t="s">
        <v>29</v>
      </c>
      <c r="E430" s="9" t="s">
        <v>362</v>
      </c>
      <c r="F430" s="10">
        <v>59800</v>
      </c>
      <c r="G430" s="10">
        <v>-59799</v>
      </c>
      <c r="H430" s="9">
        <v>1</v>
      </c>
    </row>
    <row r="431" spans="1:8">
      <c r="A431" s="7">
        <v>180</v>
      </c>
      <c r="B431" s="8">
        <v>100000287057</v>
      </c>
      <c r="C431" s="7">
        <v>0</v>
      </c>
      <c r="D431" s="9" t="s">
        <v>29</v>
      </c>
      <c r="E431" s="9" t="s">
        <v>363</v>
      </c>
      <c r="F431" s="10">
        <v>59800</v>
      </c>
      <c r="G431" s="10">
        <v>-59799</v>
      </c>
      <c r="H431" s="9">
        <v>1</v>
      </c>
    </row>
    <row r="432" spans="1:8">
      <c r="A432" s="7">
        <v>181</v>
      </c>
      <c r="B432" s="8">
        <v>100000287058</v>
      </c>
      <c r="C432" s="7">
        <v>0</v>
      </c>
      <c r="D432" s="9" t="s">
        <v>29</v>
      </c>
      <c r="E432" s="9" t="s">
        <v>364</v>
      </c>
      <c r="F432" s="10">
        <v>59800</v>
      </c>
      <c r="G432" s="10">
        <v>-59799</v>
      </c>
      <c r="H432" s="9">
        <v>1</v>
      </c>
    </row>
    <row r="433" spans="1:8">
      <c r="A433" s="7">
        <v>182</v>
      </c>
      <c r="B433" s="8">
        <v>100000287059</v>
      </c>
      <c r="C433" s="7">
        <v>0</v>
      </c>
      <c r="D433" s="9" t="s">
        <v>29</v>
      </c>
      <c r="E433" s="9" t="s">
        <v>365</v>
      </c>
      <c r="F433" s="10">
        <v>59800</v>
      </c>
      <c r="G433" s="10">
        <v>-59799</v>
      </c>
      <c r="H433" s="9">
        <v>1</v>
      </c>
    </row>
    <row r="434" spans="1:8">
      <c r="A434" s="7">
        <v>183</v>
      </c>
      <c r="B434" s="8">
        <v>100000287060</v>
      </c>
      <c r="C434" s="7">
        <v>0</v>
      </c>
      <c r="D434" s="9" t="s">
        <v>29</v>
      </c>
      <c r="E434" s="9" t="s">
        <v>366</v>
      </c>
      <c r="F434" s="10">
        <v>59800</v>
      </c>
      <c r="G434" s="10">
        <v>-59799</v>
      </c>
      <c r="H434" s="9">
        <v>1</v>
      </c>
    </row>
    <row r="435" spans="1:8">
      <c r="A435" s="7">
        <v>184</v>
      </c>
      <c r="B435" s="8">
        <v>100000287061</v>
      </c>
      <c r="C435" s="7">
        <v>0</v>
      </c>
      <c r="D435" s="9" t="s">
        <v>29</v>
      </c>
      <c r="E435" s="9" t="s">
        <v>367</v>
      </c>
      <c r="F435" s="10">
        <v>59800</v>
      </c>
      <c r="G435" s="10">
        <v>-59799</v>
      </c>
      <c r="H435" s="9">
        <v>1</v>
      </c>
    </row>
    <row r="436" spans="1:8">
      <c r="A436" s="7">
        <v>185</v>
      </c>
      <c r="B436" s="8">
        <v>100000287062</v>
      </c>
      <c r="C436" s="7">
        <v>0</v>
      </c>
      <c r="D436" s="9" t="s">
        <v>29</v>
      </c>
      <c r="E436" s="9" t="s">
        <v>368</v>
      </c>
      <c r="F436" s="10">
        <v>59800</v>
      </c>
      <c r="G436" s="10">
        <v>-59799</v>
      </c>
      <c r="H436" s="9">
        <v>1</v>
      </c>
    </row>
    <row r="437" spans="1:8">
      <c r="A437" s="7">
        <v>186</v>
      </c>
      <c r="B437" s="8">
        <v>100000287063</v>
      </c>
      <c r="C437" s="7">
        <v>0</v>
      </c>
      <c r="D437" s="9" t="s">
        <v>29</v>
      </c>
      <c r="E437" s="9" t="s">
        <v>369</v>
      </c>
      <c r="F437" s="10">
        <v>59800</v>
      </c>
      <c r="G437" s="10">
        <v>-59799</v>
      </c>
      <c r="H437" s="9">
        <v>1</v>
      </c>
    </row>
    <row r="438" spans="1:8">
      <c r="A438" s="7">
        <v>187</v>
      </c>
      <c r="B438" s="8">
        <v>100000287064</v>
      </c>
      <c r="C438" s="7">
        <v>0</v>
      </c>
      <c r="D438" s="9" t="s">
        <v>29</v>
      </c>
      <c r="E438" s="9" t="s">
        <v>370</v>
      </c>
      <c r="F438" s="10">
        <v>59800</v>
      </c>
      <c r="G438" s="10">
        <v>-59799</v>
      </c>
      <c r="H438" s="9">
        <v>1</v>
      </c>
    </row>
    <row r="439" spans="1:8">
      <c r="A439" s="7">
        <v>188</v>
      </c>
      <c r="B439" s="8">
        <v>100000287065</v>
      </c>
      <c r="C439" s="7">
        <v>0</v>
      </c>
      <c r="D439" s="9" t="s">
        <v>29</v>
      </c>
      <c r="E439" s="9" t="s">
        <v>371</v>
      </c>
      <c r="F439" s="10">
        <v>59800</v>
      </c>
      <c r="G439" s="10">
        <v>-59799</v>
      </c>
      <c r="H439" s="9">
        <v>1</v>
      </c>
    </row>
    <row r="440" spans="1:8">
      <c r="A440" s="7">
        <v>189</v>
      </c>
      <c r="B440" s="8">
        <v>100000287066</v>
      </c>
      <c r="C440" s="7">
        <v>0</v>
      </c>
      <c r="D440" s="9" t="s">
        <v>29</v>
      </c>
      <c r="E440" s="9" t="s">
        <v>372</v>
      </c>
      <c r="F440" s="10">
        <v>59800</v>
      </c>
      <c r="G440" s="10">
        <v>-59799</v>
      </c>
      <c r="H440" s="9">
        <v>1</v>
      </c>
    </row>
    <row r="441" spans="1:8">
      <c r="A441" s="7">
        <v>190</v>
      </c>
      <c r="B441" s="8">
        <v>100000287067</v>
      </c>
      <c r="C441" s="7">
        <v>0</v>
      </c>
      <c r="D441" s="9" t="s">
        <v>29</v>
      </c>
      <c r="E441" s="9" t="s">
        <v>373</v>
      </c>
      <c r="F441" s="10">
        <v>59800</v>
      </c>
      <c r="G441" s="10">
        <v>-59799</v>
      </c>
      <c r="H441" s="9">
        <v>1</v>
      </c>
    </row>
    <row r="442" spans="1:8">
      <c r="A442" s="7">
        <v>191</v>
      </c>
      <c r="B442" s="8">
        <v>100000287068</v>
      </c>
      <c r="C442" s="7">
        <v>0</v>
      </c>
      <c r="D442" s="9" t="s">
        <v>29</v>
      </c>
      <c r="E442" s="9" t="s">
        <v>374</v>
      </c>
      <c r="F442" s="10">
        <v>59800</v>
      </c>
      <c r="G442" s="10">
        <v>-59799</v>
      </c>
      <c r="H442" s="9">
        <v>1</v>
      </c>
    </row>
    <row r="443" spans="1:8">
      <c r="A443" s="7">
        <v>192</v>
      </c>
      <c r="B443" s="8">
        <v>100000287069</v>
      </c>
      <c r="C443" s="7">
        <v>0</v>
      </c>
      <c r="D443" s="9" t="s">
        <v>29</v>
      </c>
      <c r="E443" s="9" t="s">
        <v>375</v>
      </c>
      <c r="F443" s="10">
        <v>59800</v>
      </c>
      <c r="G443" s="10">
        <v>-59799</v>
      </c>
      <c r="H443" s="9">
        <v>1</v>
      </c>
    </row>
    <row r="444" spans="1:8">
      <c r="A444" s="7">
        <v>193</v>
      </c>
      <c r="B444" s="8">
        <v>100000287070</v>
      </c>
      <c r="C444" s="7">
        <v>0</v>
      </c>
      <c r="D444" s="9" t="s">
        <v>29</v>
      </c>
      <c r="E444" s="9" t="s">
        <v>376</v>
      </c>
      <c r="F444" s="10">
        <v>59800</v>
      </c>
      <c r="G444" s="10">
        <v>-59799</v>
      </c>
      <c r="H444" s="9">
        <v>1</v>
      </c>
    </row>
    <row r="445" spans="1:8">
      <c r="A445" s="7">
        <v>194</v>
      </c>
      <c r="B445" s="8">
        <v>100000287071</v>
      </c>
      <c r="C445" s="7">
        <v>0</v>
      </c>
      <c r="D445" s="9" t="s">
        <v>29</v>
      </c>
      <c r="E445" s="9" t="s">
        <v>377</v>
      </c>
      <c r="F445" s="10">
        <v>59800</v>
      </c>
      <c r="G445" s="10">
        <v>-59799</v>
      </c>
      <c r="H445" s="9">
        <v>1</v>
      </c>
    </row>
    <row r="446" spans="1:8">
      <c r="A446" s="7">
        <v>195</v>
      </c>
      <c r="B446" s="8">
        <v>100000287072</v>
      </c>
      <c r="C446" s="7">
        <v>0</v>
      </c>
      <c r="D446" s="9" t="s">
        <v>29</v>
      </c>
      <c r="E446" s="9" t="s">
        <v>378</v>
      </c>
      <c r="F446" s="10">
        <v>59800</v>
      </c>
      <c r="G446" s="10">
        <v>-59799</v>
      </c>
      <c r="H446" s="9">
        <v>1</v>
      </c>
    </row>
    <row r="447" spans="1:8">
      <c r="A447" s="7">
        <v>196</v>
      </c>
      <c r="B447" s="8">
        <v>100000287073</v>
      </c>
      <c r="C447" s="7">
        <v>0</v>
      </c>
      <c r="D447" s="9" t="s">
        <v>29</v>
      </c>
      <c r="E447" s="9" t="s">
        <v>379</v>
      </c>
      <c r="F447" s="10">
        <v>59800</v>
      </c>
      <c r="G447" s="10">
        <v>-59799</v>
      </c>
      <c r="H447" s="9">
        <v>1</v>
      </c>
    </row>
    <row r="448" spans="1:8">
      <c r="A448" s="7">
        <v>197</v>
      </c>
      <c r="B448" s="8">
        <v>100000287074</v>
      </c>
      <c r="C448" s="7">
        <v>0</v>
      </c>
      <c r="D448" s="9" t="s">
        <v>29</v>
      </c>
      <c r="E448" s="9" t="s">
        <v>380</v>
      </c>
      <c r="F448" s="10">
        <v>59800</v>
      </c>
      <c r="G448" s="10">
        <v>-59799</v>
      </c>
      <c r="H448" s="9">
        <v>1</v>
      </c>
    </row>
    <row r="449" spans="1:8">
      <c r="A449" s="7">
        <v>198</v>
      </c>
      <c r="B449" s="8">
        <v>100000287075</v>
      </c>
      <c r="C449" s="7">
        <v>0</v>
      </c>
      <c r="D449" s="9" t="s">
        <v>29</v>
      </c>
      <c r="E449" s="9" t="s">
        <v>381</v>
      </c>
      <c r="F449" s="10">
        <v>59800</v>
      </c>
      <c r="G449" s="10">
        <v>-59799</v>
      </c>
      <c r="H449" s="9">
        <v>1</v>
      </c>
    </row>
    <row r="450" spans="1:8">
      <c r="A450" s="7">
        <v>199</v>
      </c>
      <c r="B450" s="8">
        <v>100000287076</v>
      </c>
      <c r="C450" s="7">
        <v>0</v>
      </c>
      <c r="D450" s="9" t="s">
        <v>29</v>
      </c>
      <c r="E450" s="9" t="s">
        <v>382</v>
      </c>
      <c r="F450" s="10">
        <v>59800</v>
      </c>
      <c r="G450" s="10">
        <v>-59799</v>
      </c>
      <c r="H450" s="9">
        <v>1</v>
      </c>
    </row>
    <row r="451" spans="1:8">
      <c r="A451" s="7">
        <v>200</v>
      </c>
      <c r="B451" s="8">
        <v>100000287077</v>
      </c>
      <c r="C451" s="7">
        <v>0</v>
      </c>
      <c r="D451" s="9" t="s">
        <v>29</v>
      </c>
      <c r="E451" s="9" t="s">
        <v>383</v>
      </c>
      <c r="F451" s="10">
        <v>59800</v>
      </c>
      <c r="G451" s="10">
        <v>-59799</v>
      </c>
      <c r="H451" s="9">
        <v>1</v>
      </c>
    </row>
    <row r="452" spans="1:8">
      <c r="A452" s="7">
        <v>201</v>
      </c>
      <c r="B452" s="8">
        <v>100000287078</v>
      </c>
      <c r="C452" s="7">
        <v>0</v>
      </c>
      <c r="D452" s="9" t="s">
        <v>29</v>
      </c>
      <c r="E452" s="9" t="s">
        <v>384</v>
      </c>
      <c r="F452" s="10">
        <v>59800</v>
      </c>
      <c r="G452" s="10">
        <v>-59799</v>
      </c>
      <c r="H452" s="9">
        <v>1</v>
      </c>
    </row>
    <row r="453" spans="1:8">
      <c r="A453" s="7">
        <v>202</v>
      </c>
      <c r="B453" s="8">
        <v>100000287079</v>
      </c>
      <c r="C453" s="7">
        <v>0</v>
      </c>
      <c r="D453" s="9" t="s">
        <v>29</v>
      </c>
      <c r="E453" s="9" t="s">
        <v>385</v>
      </c>
      <c r="F453" s="10">
        <v>59800</v>
      </c>
      <c r="G453" s="10">
        <v>-59799</v>
      </c>
      <c r="H453" s="9">
        <v>1</v>
      </c>
    </row>
    <row r="454" spans="1:8">
      <c r="A454" s="7">
        <v>203</v>
      </c>
      <c r="B454" s="8">
        <v>100000287080</v>
      </c>
      <c r="C454" s="7">
        <v>0</v>
      </c>
      <c r="D454" s="9" t="s">
        <v>29</v>
      </c>
      <c r="E454" s="9" t="s">
        <v>386</v>
      </c>
      <c r="F454" s="10">
        <v>59800</v>
      </c>
      <c r="G454" s="10">
        <v>-59799</v>
      </c>
      <c r="H454" s="9">
        <v>1</v>
      </c>
    </row>
    <row r="455" spans="1:8">
      <c r="A455" s="7">
        <v>204</v>
      </c>
      <c r="B455" s="8">
        <v>100000287081</v>
      </c>
      <c r="C455" s="7">
        <v>0</v>
      </c>
      <c r="D455" s="9" t="s">
        <v>29</v>
      </c>
      <c r="E455" s="9" t="s">
        <v>387</v>
      </c>
      <c r="F455" s="10">
        <v>59800</v>
      </c>
      <c r="G455" s="10">
        <v>-59799</v>
      </c>
      <c r="H455" s="9">
        <v>1</v>
      </c>
    </row>
    <row r="456" spans="1:8">
      <c r="A456" s="7">
        <v>205</v>
      </c>
      <c r="B456" s="8">
        <v>100000287082</v>
      </c>
      <c r="C456" s="7">
        <v>0</v>
      </c>
      <c r="D456" s="9" t="s">
        <v>29</v>
      </c>
      <c r="E456" s="9" t="s">
        <v>388</v>
      </c>
      <c r="F456" s="10">
        <v>59800</v>
      </c>
      <c r="G456" s="10">
        <v>-59799</v>
      </c>
      <c r="H456" s="9">
        <v>1</v>
      </c>
    </row>
    <row r="457" spans="1:8">
      <c r="A457" s="7">
        <v>206</v>
      </c>
      <c r="B457" s="8">
        <v>100000287083</v>
      </c>
      <c r="C457" s="7">
        <v>0</v>
      </c>
      <c r="D457" s="9" t="s">
        <v>29</v>
      </c>
      <c r="E457" s="9" t="s">
        <v>389</v>
      </c>
      <c r="F457" s="10">
        <v>59800</v>
      </c>
      <c r="G457" s="10">
        <v>-59799</v>
      </c>
      <c r="H457" s="9">
        <v>1</v>
      </c>
    </row>
    <row r="458" spans="1:8">
      <c r="A458" s="7">
        <v>207</v>
      </c>
      <c r="B458" s="8">
        <v>100000287084</v>
      </c>
      <c r="C458" s="7">
        <v>0</v>
      </c>
      <c r="D458" s="9" t="s">
        <v>29</v>
      </c>
      <c r="E458" s="9" t="s">
        <v>390</v>
      </c>
      <c r="F458" s="10">
        <v>59800</v>
      </c>
      <c r="G458" s="10">
        <v>-59799</v>
      </c>
      <c r="H458" s="9">
        <v>1</v>
      </c>
    </row>
    <row r="459" spans="1:8">
      <c r="A459" s="7">
        <v>208</v>
      </c>
      <c r="B459" s="8">
        <v>100000287085</v>
      </c>
      <c r="C459" s="7">
        <v>0</v>
      </c>
      <c r="D459" s="9" t="s">
        <v>29</v>
      </c>
      <c r="E459" s="9" t="s">
        <v>391</v>
      </c>
      <c r="F459" s="10">
        <v>59800</v>
      </c>
      <c r="G459" s="10">
        <v>-59799</v>
      </c>
      <c r="H459" s="9">
        <v>1</v>
      </c>
    </row>
    <row r="460" spans="1:8">
      <c r="A460" s="7">
        <v>209</v>
      </c>
      <c r="B460" s="8">
        <v>100000287086</v>
      </c>
      <c r="C460" s="7">
        <v>0</v>
      </c>
      <c r="D460" s="9" t="s">
        <v>29</v>
      </c>
      <c r="E460" s="9" t="s">
        <v>392</v>
      </c>
      <c r="F460" s="10">
        <v>59800</v>
      </c>
      <c r="G460" s="10">
        <v>-59799</v>
      </c>
      <c r="H460" s="9">
        <v>1</v>
      </c>
    </row>
    <row r="461" spans="1:8">
      <c r="A461" s="7">
        <v>210</v>
      </c>
      <c r="B461" s="8">
        <v>100000287087</v>
      </c>
      <c r="C461" s="7">
        <v>0</v>
      </c>
      <c r="D461" s="9" t="s">
        <v>29</v>
      </c>
      <c r="E461" s="9" t="s">
        <v>393</v>
      </c>
      <c r="F461" s="10">
        <v>59800</v>
      </c>
      <c r="G461" s="10">
        <v>-59799</v>
      </c>
      <c r="H461" s="9">
        <v>1</v>
      </c>
    </row>
    <row r="462" spans="1:8">
      <c r="A462" s="7">
        <v>211</v>
      </c>
      <c r="B462" s="8">
        <v>100000287088</v>
      </c>
      <c r="C462" s="7">
        <v>0</v>
      </c>
      <c r="D462" s="9" t="s">
        <v>29</v>
      </c>
      <c r="E462" s="9" t="s">
        <v>394</v>
      </c>
      <c r="F462" s="10">
        <v>59800</v>
      </c>
      <c r="G462" s="10">
        <v>-59799</v>
      </c>
      <c r="H462" s="9">
        <v>1</v>
      </c>
    </row>
    <row r="463" spans="1:8">
      <c r="A463" s="7">
        <v>212</v>
      </c>
      <c r="B463" s="8">
        <v>100000287089</v>
      </c>
      <c r="C463" s="7">
        <v>0</v>
      </c>
      <c r="D463" s="9" t="s">
        <v>29</v>
      </c>
      <c r="E463" s="9" t="s">
        <v>395</v>
      </c>
      <c r="F463" s="10">
        <v>59800</v>
      </c>
      <c r="G463" s="10">
        <v>-59799</v>
      </c>
      <c r="H463" s="9">
        <v>1</v>
      </c>
    </row>
    <row r="464" spans="1:8">
      <c r="A464" s="7">
        <v>213</v>
      </c>
      <c r="B464" s="8">
        <v>100000287090</v>
      </c>
      <c r="C464" s="7">
        <v>0</v>
      </c>
      <c r="D464" s="9" t="s">
        <v>29</v>
      </c>
      <c r="E464" s="9" t="s">
        <v>396</v>
      </c>
      <c r="F464" s="10">
        <v>59800</v>
      </c>
      <c r="G464" s="10">
        <v>-59799</v>
      </c>
      <c r="H464" s="9">
        <v>1</v>
      </c>
    </row>
    <row r="465" spans="1:8">
      <c r="A465" s="7">
        <v>214</v>
      </c>
      <c r="B465" s="8">
        <v>100000287091</v>
      </c>
      <c r="C465" s="7">
        <v>0</v>
      </c>
      <c r="D465" s="9" t="s">
        <v>29</v>
      </c>
      <c r="E465" s="9" t="s">
        <v>397</v>
      </c>
      <c r="F465" s="10">
        <v>59800</v>
      </c>
      <c r="G465" s="10">
        <v>-59799</v>
      </c>
      <c r="H465" s="9">
        <v>1</v>
      </c>
    </row>
    <row r="466" spans="1:8">
      <c r="A466" s="7">
        <v>215</v>
      </c>
      <c r="B466" s="8">
        <v>100000287092</v>
      </c>
      <c r="C466" s="7">
        <v>0</v>
      </c>
      <c r="D466" s="9" t="s">
        <v>29</v>
      </c>
      <c r="E466" s="9" t="s">
        <v>398</v>
      </c>
      <c r="F466" s="10">
        <v>59800</v>
      </c>
      <c r="G466" s="10">
        <v>-59799</v>
      </c>
      <c r="H466" s="9">
        <v>1</v>
      </c>
    </row>
    <row r="467" spans="1:8">
      <c r="A467" s="7">
        <v>216</v>
      </c>
      <c r="B467" s="8">
        <v>100000287093</v>
      </c>
      <c r="C467" s="7">
        <v>0</v>
      </c>
      <c r="D467" s="9" t="s">
        <v>29</v>
      </c>
      <c r="E467" s="9" t="s">
        <v>399</v>
      </c>
      <c r="F467" s="10">
        <v>59800</v>
      </c>
      <c r="G467" s="10">
        <v>-59799</v>
      </c>
      <c r="H467" s="9">
        <v>1</v>
      </c>
    </row>
    <row r="468" spans="1:8">
      <c r="A468" s="7">
        <v>217</v>
      </c>
      <c r="B468" s="8">
        <v>100000287094</v>
      </c>
      <c r="C468" s="7">
        <v>0</v>
      </c>
      <c r="D468" s="9" t="s">
        <v>29</v>
      </c>
      <c r="E468" s="9" t="s">
        <v>400</v>
      </c>
      <c r="F468" s="10">
        <v>59800</v>
      </c>
      <c r="G468" s="10">
        <v>-59799</v>
      </c>
      <c r="H468" s="9">
        <v>1</v>
      </c>
    </row>
    <row r="469" spans="1:8">
      <c r="A469" s="7">
        <v>218</v>
      </c>
      <c r="B469" s="8">
        <v>100000287095</v>
      </c>
      <c r="C469" s="7">
        <v>0</v>
      </c>
      <c r="D469" s="9" t="s">
        <v>29</v>
      </c>
      <c r="E469" s="9" t="s">
        <v>401</v>
      </c>
      <c r="F469" s="10">
        <v>59800</v>
      </c>
      <c r="G469" s="10">
        <v>-59799</v>
      </c>
      <c r="H469" s="9">
        <v>1</v>
      </c>
    </row>
    <row r="470" spans="1:8">
      <c r="A470" s="7">
        <v>219</v>
      </c>
      <c r="B470" s="8">
        <v>100000287096</v>
      </c>
      <c r="C470" s="7">
        <v>0</v>
      </c>
      <c r="D470" s="9" t="s">
        <v>29</v>
      </c>
      <c r="E470" s="9" t="s">
        <v>402</v>
      </c>
      <c r="F470" s="10">
        <v>59800</v>
      </c>
      <c r="G470" s="10">
        <v>-59799</v>
      </c>
      <c r="H470" s="9">
        <v>1</v>
      </c>
    </row>
    <row r="471" spans="1:8">
      <c r="A471" s="7">
        <v>220</v>
      </c>
      <c r="B471" s="8">
        <v>100000287097</v>
      </c>
      <c r="C471" s="7">
        <v>0</v>
      </c>
      <c r="D471" s="9" t="s">
        <v>29</v>
      </c>
      <c r="E471" s="9" t="s">
        <v>403</v>
      </c>
      <c r="F471" s="10">
        <v>59800</v>
      </c>
      <c r="G471" s="10">
        <v>-59799</v>
      </c>
      <c r="H471" s="9">
        <v>1</v>
      </c>
    </row>
    <row r="472" spans="1:8">
      <c r="A472" s="7">
        <v>221</v>
      </c>
      <c r="B472" s="8">
        <v>100000287098</v>
      </c>
      <c r="C472" s="7">
        <v>0</v>
      </c>
      <c r="D472" s="9" t="s">
        <v>29</v>
      </c>
      <c r="E472" s="9" t="s">
        <v>404</v>
      </c>
      <c r="F472" s="10">
        <v>59800</v>
      </c>
      <c r="G472" s="10">
        <v>-59799</v>
      </c>
      <c r="H472" s="9">
        <v>1</v>
      </c>
    </row>
    <row r="473" spans="1:8">
      <c r="A473" s="7">
        <v>222</v>
      </c>
      <c r="B473" s="8">
        <v>100000287099</v>
      </c>
      <c r="C473" s="7">
        <v>0</v>
      </c>
      <c r="D473" s="9" t="s">
        <v>29</v>
      </c>
      <c r="E473" s="9" t="s">
        <v>405</v>
      </c>
      <c r="F473" s="10">
        <v>59800</v>
      </c>
      <c r="G473" s="10">
        <v>-59799</v>
      </c>
      <c r="H473" s="9">
        <v>1</v>
      </c>
    </row>
    <row r="474" spans="1:8">
      <c r="A474" s="7">
        <v>223</v>
      </c>
      <c r="B474" s="8">
        <v>100000287100</v>
      </c>
      <c r="C474" s="7">
        <v>0</v>
      </c>
      <c r="D474" s="9" t="s">
        <v>29</v>
      </c>
      <c r="E474" s="9" t="s">
        <v>406</v>
      </c>
      <c r="F474" s="10">
        <v>59800</v>
      </c>
      <c r="G474" s="10">
        <v>-59799</v>
      </c>
      <c r="H474" s="9">
        <v>1</v>
      </c>
    </row>
    <row r="475" spans="1:8">
      <c r="A475" s="7">
        <v>224</v>
      </c>
      <c r="B475" s="8">
        <v>100000287101</v>
      </c>
      <c r="C475" s="7">
        <v>0</v>
      </c>
      <c r="D475" s="9" t="s">
        <v>29</v>
      </c>
      <c r="E475" s="9" t="s">
        <v>407</v>
      </c>
      <c r="F475" s="10">
        <v>59800</v>
      </c>
      <c r="G475" s="10">
        <v>-59799</v>
      </c>
      <c r="H475" s="9">
        <v>1</v>
      </c>
    </row>
    <row r="476" spans="1:8">
      <c r="A476" s="7">
        <v>225</v>
      </c>
      <c r="B476" s="8">
        <v>100000287102</v>
      </c>
      <c r="C476" s="7">
        <v>0</v>
      </c>
      <c r="D476" s="9" t="s">
        <v>29</v>
      </c>
      <c r="E476" s="9" t="s">
        <v>408</v>
      </c>
      <c r="F476" s="10">
        <v>59800</v>
      </c>
      <c r="G476" s="10">
        <v>-59799</v>
      </c>
      <c r="H476" s="9">
        <v>1</v>
      </c>
    </row>
    <row r="477" spans="1:8">
      <c r="A477" s="7">
        <v>226</v>
      </c>
      <c r="B477" s="8">
        <v>100000287103</v>
      </c>
      <c r="C477" s="7">
        <v>0</v>
      </c>
      <c r="D477" s="9" t="s">
        <v>29</v>
      </c>
      <c r="E477" s="9" t="s">
        <v>409</v>
      </c>
      <c r="F477" s="10">
        <v>59800</v>
      </c>
      <c r="G477" s="10">
        <v>-59799</v>
      </c>
      <c r="H477" s="9">
        <v>1</v>
      </c>
    </row>
    <row r="478" spans="1:8">
      <c r="A478" s="7">
        <v>227</v>
      </c>
      <c r="B478" s="8">
        <v>100000287104</v>
      </c>
      <c r="C478" s="7">
        <v>0</v>
      </c>
      <c r="D478" s="9" t="s">
        <v>29</v>
      </c>
      <c r="E478" s="9" t="s">
        <v>410</v>
      </c>
      <c r="F478" s="10">
        <v>59800</v>
      </c>
      <c r="G478" s="10">
        <v>-59799</v>
      </c>
      <c r="H478" s="9">
        <v>1</v>
      </c>
    </row>
    <row r="479" spans="1:8">
      <c r="A479" s="7">
        <v>228</v>
      </c>
      <c r="B479" s="8">
        <v>100000287105</v>
      </c>
      <c r="C479" s="7">
        <v>0</v>
      </c>
      <c r="D479" s="9" t="s">
        <v>29</v>
      </c>
      <c r="E479" s="9" t="s">
        <v>411</v>
      </c>
      <c r="F479" s="10">
        <v>59800</v>
      </c>
      <c r="G479" s="10">
        <v>-59799</v>
      </c>
      <c r="H479" s="9">
        <v>1</v>
      </c>
    </row>
    <row r="480" spans="1:8">
      <c r="A480" s="7">
        <v>229</v>
      </c>
      <c r="B480" s="8">
        <v>100000287106</v>
      </c>
      <c r="C480" s="7">
        <v>0</v>
      </c>
      <c r="D480" s="9" t="s">
        <v>29</v>
      </c>
      <c r="E480" s="9" t="s">
        <v>412</v>
      </c>
      <c r="F480" s="10">
        <v>59800</v>
      </c>
      <c r="G480" s="10">
        <v>-59799</v>
      </c>
      <c r="H480" s="9">
        <v>1</v>
      </c>
    </row>
    <row r="481" spans="1:8">
      <c r="A481" s="7">
        <v>230</v>
      </c>
      <c r="B481" s="8">
        <v>100000287107</v>
      </c>
      <c r="C481" s="7">
        <v>0</v>
      </c>
      <c r="D481" s="9" t="s">
        <v>29</v>
      </c>
      <c r="E481" s="9" t="s">
        <v>413</v>
      </c>
      <c r="F481" s="10">
        <v>59800</v>
      </c>
      <c r="G481" s="10">
        <v>-59799</v>
      </c>
      <c r="H481" s="9">
        <v>1</v>
      </c>
    </row>
    <row r="482" spans="1:8">
      <c r="A482" s="7">
        <v>231</v>
      </c>
      <c r="B482" s="8">
        <v>100000287108</v>
      </c>
      <c r="C482" s="7">
        <v>0</v>
      </c>
      <c r="D482" s="9" t="s">
        <v>29</v>
      </c>
      <c r="E482" s="9" t="s">
        <v>414</v>
      </c>
      <c r="F482" s="10">
        <v>59800</v>
      </c>
      <c r="G482" s="10">
        <v>-59799</v>
      </c>
      <c r="H482" s="9">
        <v>1</v>
      </c>
    </row>
    <row r="483" spans="1:8">
      <c r="A483" s="7"/>
      <c r="B483" s="153" t="s">
        <v>32</v>
      </c>
      <c r="C483" s="153"/>
      <c r="D483" s="153"/>
      <c r="E483" s="153"/>
      <c r="F483" s="11">
        <f>SUM(F252:F482)</f>
        <v>49252850</v>
      </c>
      <c r="G483" s="11">
        <f t="shared" ref="G483:H483" si="12">SUM(G252:G482)</f>
        <v>-49252619</v>
      </c>
      <c r="H483" s="11">
        <f t="shared" si="12"/>
        <v>231</v>
      </c>
    </row>
    <row r="484" spans="1:8">
      <c r="A484" s="7"/>
      <c r="B484" s="153" t="s">
        <v>763</v>
      </c>
      <c r="C484" s="153"/>
      <c r="D484" s="153"/>
      <c r="E484" s="153"/>
      <c r="F484" s="11">
        <f>F248+F483</f>
        <v>108759208</v>
      </c>
      <c r="G484" s="11">
        <f t="shared" ref="G484:H484" si="13">G248+G483</f>
        <v>-67954593.449999988</v>
      </c>
      <c r="H484" s="11">
        <f t="shared" si="13"/>
        <v>40804614.550000004</v>
      </c>
    </row>
    <row r="486" spans="1:8">
      <c r="A486" s="5" t="s">
        <v>40</v>
      </c>
    </row>
    <row r="487" spans="1:8" s="23" customFormat="1">
      <c r="A487" s="6" t="s">
        <v>761</v>
      </c>
      <c r="B487" s="24" t="s">
        <v>0</v>
      </c>
      <c r="C487" s="6" t="s">
        <v>1</v>
      </c>
      <c r="D487" s="6" t="s">
        <v>2</v>
      </c>
      <c r="E487" s="6" t="s">
        <v>3</v>
      </c>
      <c r="F487" s="6" t="s">
        <v>4</v>
      </c>
      <c r="G487" s="6" t="s">
        <v>5</v>
      </c>
      <c r="H487" s="6" t="s">
        <v>6</v>
      </c>
    </row>
    <row r="488" spans="1:8">
      <c r="A488" s="7">
        <v>1</v>
      </c>
      <c r="B488" s="8">
        <v>100000230974</v>
      </c>
      <c r="C488" s="7">
        <v>0</v>
      </c>
      <c r="D488" s="9" t="s">
        <v>426</v>
      </c>
      <c r="E488" s="9" t="s">
        <v>427</v>
      </c>
      <c r="F488" s="10">
        <v>8500</v>
      </c>
      <c r="G488" s="10">
        <v>-6426.35</v>
      </c>
      <c r="H488" s="10">
        <v>2073.65</v>
      </c>
    </row>
    <row r="489" spans="1:8">
      <c r="A489" s="7">
        <v>2</v>
      </c>
      <c r="B489" s="8">
        <v>100000302351</v>
      </c>
      <c r="C489" s="7">
        <v>0</v>
      </c>
      <c r="D489" s="9" t="s">
        <v>415</v>
      </c>
      <c r="E489" s="9" t="s">
        <v>428</v>
      </c>
      <c r="F489" s="10">
        <v>20000</v>
      </c>
      <c r="G489" s="10">
        <v>-10049.32</v>
      </c>
      <c r="H489" s="10">
        <v>9950.68</v>
      </c>
    </row>
    <row r="490" spans="1:8">
      <c r="A490" s="7">
        <v>3</v>
      </c>
      <c r="B490" s="8">
        <v>100000302352</v>
      </c>
      <c r="C490" s="7">
        <v>0</v>
      </c>
      <c r="D490" s="9" t="s">
        <v>415</v>
      </c>
      <c r="E490" s="9" t="s">
        <v>428</v>
      </c>
      <c r="F490" s="10">
        <v>20000</v>
      </c>
      <c r="G490" s="10">
        <v>-10049.32</v>
      </c>
      <c r="H490" s="10">
        <v>9950.68</v>
      </c>
    </row>
    <row r="491" spans="1:8">
      <c r="A491" s="7">
        <v>4</v>
      </c>
      <c r="B491" s="8">
        <v>100000302353</v>
      </c>
      <c r="C491" s="7">
        <v>0</v>
      </c>
      <c r="D491" s="9" t="s">
        <v>415</v>
      </c>
      <c r="E491" s="9" t="s">
        <v>429</v>
      </c>
      <c r="F491" s="10">
        <v>11900</v>
      </c>
      <c r="G491" s="10">
        <v>-5979.34</v>
      </c>
      <c r="H491" s="10">
        <v>5920.66</v>
      </c>
    </row>
    <row r="492" spans="1:8">
      <c r="A492" s="7">
        <v>5</v>
      </c>
      <c r="B492" s="8">
        <v>100000302354</v>
      </c>
      <c r="C492" s="7">
        <v>0</v>
      </c>
      <c r="D492" s="9" t="s">
        <v>415</v>
      </c>
      <c r="E492" s="9" t="s">
        <v>429</v>
      </c>
      <c r="F492" s="10">
        <v>11900</v>
      </c>
      <c r="G492" s="10">
        <v>-5979.34</v>
      </c>
      <c r="H492" s="10">
        <v>5920.66</v>
      </c>
    </row>
    <row r="493" spans="1:8">
      <c r="A493" s="7">
        <v>6</v>
      </c>
      <c r="B493" s="8">
        <v>100000302355</v>
      </c>
      <c r="C493" s="7">
        <v>0</v>
      </c>
      <c r="D493" s="9" t="s">
        <v>415</v>
      </c>
      <c r="E493" s="9" t="s">
        <v>429</v>
      </c>
      <c r="F493" s="10">
        <v>11900</v>
      </c>
      <c r="G493" s="10">
        <v>-5979.34</v>
      </c>
      <c r="H493" s="10">
        <v>5920.66</v>
      </c>
    </row>
    <row r="494" spans="1:8">
      <c r="A494" s="7">
        <v>7</v>
      </c>
      <c r="B494" s="8">
        <v>100000302356</v>
      </c>
      <c r="C494" s="7">
        <v>0</v>
      </c>
      <c r="D494" s="9" t="s">
        <v>415</v>
      </c>
      <c r="E494" s="9" t="s">
        <v>430</v>
      </c>
      <c r="F494" s="10">
        <v>11900</v>
      </c>
      <c r="G494" s="10">
        <v>-5979.34</v>
      </c>
      <c r="H494" s="10">
        <v>5920.66</v>
      </c>
    </row>
    <row r="495" spans="1:8">
      <c r="A495" s="7">
        <v>8</v>
      </c>
      <c r="B495" s="8">
        <v>100000302357</v>
      </c>
      <c r="C495" s="7">
        <v>0</v>
      </c>
      <c r="D495" s="9" t="s">
        <v>415</v>
      </c>
      <c r="E495" s="9" t="s">
        <v>429</v>
      </c>
      <c r="F495" s="10">
        <v>11900</v>
      </c>
      <c r="G495" s="10">
        <v>-5979.34</v>
      </c>
      <c r="H495" s="10">
        <v>5920.66</v>
      </c>
    </row>
    <row r="496" spans="1:8">
      <c r="A496" s="7">
        <v>9</v>
      </c>
      <c r="B496" s="8">
        <v>100000302358</v>
      </c>
      <c r="C496" s="7">
        <v>0</v>
      </c>
      <c r="D496" s="9" t="s">
        <v>415</v>
      </c>
      <c r="E496" s="9" t="s">
        <v>429</v>
      </c>
      <c r="F496" s="10">
        <v>11900</v>
      </c>
      <c r="G496" s="10">
        <v>-5979.34</v>
      </c>
      <c r="H496" s="10">
        <v>5920.66</v>
      </c>
    </row>
    <row r="497" spans="1:8">
      <c r="A497" s="7">
        <v>10</v>
      </c>
      <c r="B497" s="8">
        <v>100000302359</v>
      </c>
      <c r="C497" s="7">
        <v>0</v>
      </c>
      <c r="D497" s="9" t="s">
        <v>415</v>
      </c>
      <c r="E497" s="9" t="s">
        <v>430</v>
      </c>
      <c r="F497" s="10">
        <v>11900</v>
      </c>
      <c r="G497" s="10">
        <v>-5979.34</v>
      </c>
      <c r="H497" s="10">
        <v>5920.66</v>
      </c>
    </row>
    <row r="498" spans="1:8">
      <c r="A498" s="7">
        <v>11</v>
      </c>
      <c r="B498" s="8">
        <v>100000302360</v>
      </c>
      <c r="C498" s="7">
        <v>0</v>
      </c>
      <c r="D498" s="9" t="s">
        <v>415</v>
      </c>
      <c r="E498" s="9" t="s">
        <v>429</v>
      </c>
      <c r="F498" s="10">
        <v>11900</v>
      </c>
      <c r="G498" s="10">
        <v>-5979.34</v>
      </c>
      <c r="H498" s="10">
        <v>5920.66</v>
      </c>
    </row>
    <row r="499" spans="1:8">
      <c r="A499" s="7">
        <v>12</v>
      </c>
      <c r="B499" s="8">
        <v>100000302361</v>
      </c>
      <c r="C499" s="7">
        <v>0</v>
      </c>
      <c r="D499" s="9" t="s">
        <v>415</v>
      </c>
      <c r="E499" s="9" t="s">
        <v>429</v>
      </c>
      <c r="F499" s="10">
        <v>11900</v>
      </c>
      <c r="G499" s="10">
        <v>-5979.34</v>
      </c>
      <c r="H499" s="10">
        <v>5920.66</v>
      </c>
    </row>
    <row r="500" spans="1:8">
      <c r="A500" s="7">
        <v>13</v>
      </c>
      <c r="B500" s="8">
        <v>100000302362</v>
      </c>
      <c r="C500" s="7">
        <v>0</v>
      </c>
      <c r="D500" s="9" t="s">
        <v>415</v>
      </c>
      <c r="E500" s="9" t="s">
        <v>429</v>
      </c>
      <c r="F500" s="10">
        <v>11900</v>
      </c>
      <c r="G500" s="10">
        <v>-5979.34</v>
      </c>
      <c r="H500" s="10">
        <v>5920.66</v>
      </c>
    </row>
    <row r="501" spans="1:8">
      <c r="A501" s="7">
        <v>14</v>
      </c>
      <c r="B501" s="8">
        <v>100000302363</v>
      </c>
      <c r="C501" s="7">
        <v>0</v>
      </c>
      <c r="D501" s="9" t="s">
        <v>415</v>
      </c>
      <c r="E501" s="9" t="s">
        <v>431</v>
      </c>
      <c r="F501" s="10">
        <v>65000</v>
      </c>
      <c r="G501" s="10">
        <v>-32660.27</v>
      </c>
      <c r="H501" s="10">
        <v>32339.73</v>
      </c>
    </row>
    <row r="502" spans="1:8">
      <c r="A502" s="7">
        <v>15</v>
      </c>
      <c r="B502" s="8">
        <v>100000302364</v>
      </c>
      <c r="C502" s="7">
        <v>0</v>
      </c>
      <c r="D502" s="9" t="s">
        <v>415</v>
      </c>
      <c r="E502" s="9" t="s">
        <v>432</v>
      </c>
      <c r="F502" s="10">
        <v>25000</v>
      </c>
      <c r="G502" s="10">
        <v>-12561.64</v>
      </c>
      <c r="H502" s="10">
        <v>12438.36</v>
      </c>
    </row>
    <row r="503" spans="1:8">
      <c r="A503" s="7">
        <v>16</v>
      </c>
      <c r="B503" s="8">
        <v>100000303251</v>
      </c>
      <c r="C503" s="7">
        <v>0</v>
      </c>
      <c r="D503" s="9" t="s">
        <v>82</v>
      </c>
      <c r="E503" s="9" t="s">
        <v>83</v>
      </c>
      <c r="F503" s="10">
        <v>1313799.5</v>
      </c>
      <c r="G503" s="10">
        <v>-1114629.8999999999</v>
      </c>
      <c r="H503" s="10">
        <v>199169.6</v>
      </c>
    </row>
    <row r="504" spans="1:8">
      <c r="A504" s="7"/>
      <c r="B504" s="153" t="s">
        <v>40</v>
      </c>
      <c r="C504" s="153"/>
      <c r="D504" s="153"/>
      <c r="E504" s="153"/>
      <c r="F504" s="11">
        <f>SUM(F488:F503)</f>
        <v>1571299.5</v>
      </c>
      <c r="G504" s="11">
        <f t="shared" ref="G504:H504" si="14">SUM(G488:G503)</f>
        <v>-1246170.2</v>
      </c>
      <c r="H504" s="11">
        <f t="shared" si="14"/>
        <v>325129.30000000005</v>
      </c>
    </row>
    <row r="506" spans="1:8">
      <c r="A506" s="5" t="s">
        <v>767</v>
      </c>
    </row>
    <row r="507" spans="1:8" s="23" customFormat="1">
      <c r="A507" s="6" t="s">
        <v>761</v>
      </c>
      <c r="B507" s="24" t="s">
        <v>0</v>
      </c>
      <c r="C507" s="6" t="s">
        <v>1</v>
      </c>
      <c r="D507" s="6" t="s">
        <v>2</v>
      </c>
      <c r="E507" s="6" t="s">
        <v>3</v>
      </c>
      <c r="F507" s="6" t="s">
        <v>4</v>
      </c>
      <c r="G507" s="6" t="s">
        <v>5</v>
      </c>
      <c r="H507" s="6" t="s">
        <v>6</v>
      </c>
    </row>
    <row r="508" spans="1:8">
      <c r="A508" s="7">
        <v>1</v>
      </c>
      <c r="B508" s="8">
        <v>100000042649</v>
      </c>
      <c r="C508" s="7">
        <v>0</v>
      </c>
      <c r="D508" s="9" t="s">
        <v>422</v>
      </c>
      <c r="E508" s="9" t="s">
        <v>19</v>
      </c>
      <c r="F508" s="10">
        <v>14969</v>
      </c>
      <c r="G508" s="10">
        <v>-14968</v>
      </c>
      <c r="H508" s="9">
        <v>1</v>
      </c>
    </row>
    <row r="509" spans="1:8">
      <c r="A509" s="7">
        <v>2</v>
      </c>
      <c r="B509" s="8">
        <v>100000140942</v>
      </c>
      <c r="C509" s="7">
        <v>0</v>
      </c>
      <c r="D509" s="9" t="s">
        <v>8</v>
      </c>
      <c r="E509" s="9" t="s">
        <v>423</v>
      </c>
      <c r="F509" s="10">
        <v>4353000</v>
      </c>
      <c r="G509" s="10">
        <v>-4352999</v>
      </c>
      <c r="H509" s="9">
        <v>1</v>
      </c>
    </row>
    <row r="510" spans="1:8">
      <c r="A510" s="7">
        <v>3</v>
      </c>
      <c r="B510" s="8">
        <v>100000172638</v>
      </c>
      <c r="C510" s="7">
        <v>0</v>
      </c>
      <c r="D510" s="9" t="s">
        <v>424</v>
      </c>
      <c r="E510" s="9" t="s">
        <v>425</v>
      </c>
      <c r="F510" s="10">
        <v>16410</v>
      </c>
      <c r="G510" s="10">
        <v>-16409</v>
      </c>
      <c r="H510" s="9">
        <v>1</v>
      </c>
    </row>
    <row r="511" spans="1:8">
      <c r="A511" s="7">
        <v>4</v>
      </c>
      <c r="B511" s="8">
        <v>100000172639</v>
      </c>
      <c r="C511" s="7">
        <v>0</v>
      </c>
      <c r="D511" s="9" t="s">
        <v>424</v>
      </c>
      <c r="E511" s="9" t="s">
        <v>425</v>
      </c>
      <c r="F511" s="10">
        <v>16410</v>
      </c>
      <c r="G511" s="10">
        <v>-16409</v>
      </c>
      <c r="H511" s="9">
        <v>1</v>
      </c>
    </row>
    <row r="512" spans="1:8">
      <c r="A512" s="7">
        <v>5</v>
      </c>
      <c r="B512" s="8">
        <v>100000172640</v>
      </c>
      <c r="C512" s="7">
        <v>0</v>
      </c>
      <c r="D512" s="9" t="s">
        <v>424</v>
      </c>
      <c r="E512" s="9" t="s">
        <v>425</v>
      </c>
      <c r="F512" s="10">
        <v>16410</v>
      </c>
      <c r="G512" s="10">
        <v>-16409</v>
      </c>
      <c r="H512" s="9">
        <v>1</v>
      </c>
    </row>
    <row r="513" spans="1:8">
      <c r="A513" s="7">
        <v>6</v>
      </c>
      <c r="B513" s="8">
        <v>100000224780</v>
      </c>
      <c r="C513" s="7">
        <v>0</v>
      </c>
      <c r="D513" s="9" t="s">
        <v>34</v>
      </c>
      <c r="E513" s="9" t="s">
        <v>35</v>
      </c>
      <c r="F513" s="10">
        <v>4497.5</v>
      </c>
      <c r="G513" s="10">
        <v>-4496.5</v>
      </c>
      <c r="H513" s="9">
        <v>1</v>
      </c>
    </row>
    <row r="514" spans="1:8">
      <c r="A514" s="7"/>
      <c r="B514" s="8">
        <v>100000224780</v>
      </c>
      <c r="C514" s="7">
        <v>1</v>
      </c>
      <c r="D514" s="9" t="s">
        <v>34</v>
      </c>
      <c r="E514" s="9" t="s">
        <v>35</v>
      </c>
      <c r="F514" s="10">
        <v>4497.5</v>
      </c>
      <c r="G514" s="10">
        <v>-4496.5</v>
      </c>
      <c r="H514" s="9">
        <v>1</v>
      </c>
    </row>
    <row r="515" spans="1:8">
      <c r="A515" s="7">
        <v>7</v>
      </c>
      <c r="B515" s="8">
        <v>100000224781</v>
      </c>
      <c r="C515" s="7">
        <v>0</v>
      </c>
      <c r="D515" s="9" t="s">
        <v>34</v>
      </c>
      <c r="E515" s="9" t="s">
        <v>35</v>
      </c>
      <c r="F515" s="10">
        <v>4497.5</v>
      </c>
      <c r="G515" s="10">
        <v>-4496.5</v>
      </c>
      <c r="H515" s="9">
        <v>1</v>
      </c>
    </row>
    <row r="516" spans="1:8">
      <c r="A516" s="7"/>
      <c r="B516" s="8">
        <v>100000224781</v>
      </c>
      <c r="C516" s="7">
        <v>1</v>
      </c>
      <c r="D516" s="9" t="s">
        <v>34</v>
      </c>
      <c r="E516" s="9" t="s">
        <v>35</v>
      </c>
      <c r="F516" s="10">
        <v>4497.5</v>
      </c>
      <c r="G516" s="10">
        <v>-4496.5</v>
      </c>
      <c r="H516" s="9">
        <v>1</v>
      </c>
    </row>
    <row r="517" spans="1:8">
      <c r="A517" s="7">
        <v>8</v>
      </c>
      <c r="B517" s="8">
        <v>100000224782</v>
      </c>
      <c r="C517" s="7">
        <v>0</v>
      </c>
      <c r="D517" s="9" t="s">
        <v>34</v>
      </c>
      <c r="E517" s="9" t="s">
        <v>35</v>
      </c>
      <c r="F517" s="10">
        <v>4497.5</v>
      </c>
      <c r="G517" s="10">
        <v>-4496.5</v>
      </c>
      <c r="H517" s="9">
        <v>1</v>
      </c>
    </row>
    <row r="518" spans="1:8">
      <c r="A518" s="7"/>
      <c r="B518" s="8">
        <v>100000224782</v>
      </c>
      <c r="C518" s="7">
        <v>1</v>
      </c>
      <c r="D518" s="9" t="s">
        <v>34</v>
      </c>
      <c r="E518" s="9" t="s">
        <v>35</v>
      </c>
      <c r="F518" s="10">
        <v>4497.5</v>
      </c>
      <c r="G518" s="10">
        <v>-4496.5</v>
      </c>
      <c r="H518" s="9">
        <v>1</v>
      </c>
    </row>
    <row r="519" spans="1:8">
      <c r="A519" s="7">
        <v>9</v>
      </c>
      <c r="B519" s="8">
        <v>100000224783</v>
      </c>
      <c r="C519" s="7">
        <v>0</v>
      </c>
      <c r="D519" s="9" t="s">
        <v>34</v>
      </c>
      <c r="E519" s="9" t="s">
        <v>35</v>
      </c>
      <c r="F519" s="10">
        <v>4497.5</v>
      </c>
      <c r="G519" s="10">
        <v>-4496.5</v>
      </c>
      <c r="H519" s="9">
        <v>1</v>
      </c>
    </row>
    <row r="520" spans="1:8">
      <c r="A520" s="7"/>
      <c r="B520" s="8">
        <v>100000224783</v>
      </c>
      <c r="C520" s="7">
        <v>1</v>
      </c>
      <c r="D520" s="9" t="s">
        <v>34</v>
      </c>
      <c r="E520" s="9" t="s">
        <v>35</v>
      </c>
      <c r="F520" s="10">
        <v>4497.5</v>
      </c>
      <c r="G520" s="10">
        <v>-4496.5</v>
      </c>
      <c r="H520" s="9">
        <v>1</v>
      </c>
    </row>
    <row r="521" spans="1:8">
      <c r="A521" s="7">
        <v>10</v>
      </c>
      <c r="B521" s="8">
        <v>100000309986</v>
      </c>
      <c r="C521" s="7">
        <v>0</v>
      </c>
      <c r="D521" s="9" t="s">
        <v>37</v>
      </c>
      <c r="E521" s="9" t="s">
        <v>38</v>
      </c>
      <c r="F521" s="10">
        <v>743008</v>
      </c>
      <c r="G521" s="10">
        <v>-743007</v>
      </c>
      <c r="H521" s="9">
        <v>1</v>
      </c>
    </row>
    <row r="522" spans="1:8">
      <c r="A522" s="7">
        <v>11</v>
      </c>
      <c r="B522" s="8">
        <v>100000309987</v>
      </c>
      <c r="C522" s="7">
        <v>0</v>
      </c>
      <c r="D522" s="9" t="s">
        <v>37</v>
      </c>
      <c r="E522" s="9" t="s">
        <v>38</v>
      </c>
      <c r="F522" s="10">
        <v>743008</v>
      </c>
      <c r="G522" s="10">
        <v>-743007</v>
      </c>
      <c r="H522" s="9">
        <v>1</v>
      </c>
    </row>
    <row r="523" spans="1:8">
      <c r="A523" s="7"/>
      <c r="B523" s="153" t="s">
        <v>40</v>
      </c>
      <c r="C523" s="153"/>
      <c r="D523" s="153"/>
      <c r="E523" s="153"/>
      <c r="F523" s="11">
        <f>SUM(F508:F522)</f>
        <v>5939195</v>
      </c>
      <c r="G523" s="11">
        <f t="shared" ref="G523:H523" si="15">SUM(G508:G522)</f>
        <v>-5939180</v>
      </c>
      <c r="H523" s="11">
        <f t="shared" si="15"/>
        <v>15</v>
      </c>
    </row>
    <row r="524" spans="1:8">
      <c r="A524" s="7"/>
      <c r="B524" s="153" t="s">
        <v>763</v>
      </c>
      <c r="C524" s="153"/>
      <c r="D524" s="153"/>
      <c r="E524" s="153"/>
      <c r="F524" s="11">
        <f>F523+F504</f>
        <v>7510494.5</v>
      </c>
      <c r="G524" s="11">
        <f t="shared" ref="G524:H524" si="16">G523+G504</f>
        <v>-7185350.2000000002</v>
      </c>
      <c r="H524" s="11">
        <f t="shared" si="16"/>
        <v>325144.30000000005</v>
      </c>
    </row>
    <row r="526" spans="1:8">
      <c r="A526" s="5" t="s">
        <v>46</v>
      </c>
    </row>
    <row r="527" spans="1:8" s="23" customFormat="1">
      <c r="A527" s="6" t="s">
        <v>761</v>
      </c>
      <c r="B527" s="24" t="s">
        <v>0</v>
      </c>
      <c r="C527" s="6" t="s">
        <v>1</v>
      </c>
      <c r="D527" s="6" t="s">
        <v>2</v>
      </c>
      <c r="E527" s="6" t="s">
        <v>3</v>
      </c>
      <c r="F527" s="6" t="s">
        <v>4</v>
      </c>
      <c r="G527" s="6" t="s">
        <v>5</v>
      </c>
      <c r="H527" s="6" t="s">
        <v>6</v>
      </c>
    </row>
    <row r="528" spans="1:8">
      <c r="A528" s="7">
        <v>1</v>
      </c>
      <c r="B528" s="8">
        <v>100000230975</v>
      </c>
      <c r="C528" s="7">
        <v>0</v>
      </c>
      <c r="D528" s="9" t="s">
        <v>426</v>
      </c>
      <c r="E528" s="9" t="s">
        <v>439</v>
      </c>
      <c r="F528" s="10">
        <v>35000</v>
      </c>
      <c r="G528" s="10">
        <v>-26461.439999999999</v>
      </c>
      <c r="H528" s="10">
        <v>8538.56</v>
      </c>
    </row>
    <row r="529" spans="1:8">
      <c r="A529" s="7"/>
      <c r="B529" s="8">
        <v>100000230975</v>
      </c>
      <c r="C529" s="7">
        <v>1</v>
      </c>
      <c r="D529" s="9" t="s">
        <v>426</v>
      </c>
      <c r="E529" s="9" t="s">
        <v>439</v>
      </c>
      <c r="F529" s="10">
        <v>4500</v>
      </c>
      <c r="G529" s="10">
        <v>-3402.19</v>
      </c>
      <c r="H529" s="10">
        <v>1097.81</v>
      </c>
    </row>
    <row r="530" spans="1:8">
      <c r="A530" s="7">
        <v>2</v>
      </c>
      <c r="B530" s="8">
        <v>100000254919</v>
      </c>
      <c r="C530" s="7">
        <v>0</v>
      </c>
      <c r="D530" s="9" t="s">
        <v>44</v>
      </c>
      <c r="E530" s="9" t="s">
        <v>45</v>
      </c>
      <c r="F530" s="10">
        <v>9000</v>
      </c>
      <c r="G530" s="10">
        <v>-5414.78</v>
      </c>
      <c r="H530" s="10">
        <v>3585.22</v>
      </c>
    </row>
    <row r="531" spans="1:8">
      <c r="A531" s="7">
        <v>3</v>
      </c>
      <c r="B531" s="8">
        <v>100000446626</v>
      </c>
      <c r="C531" s="7">
        <v>0</v>
      </c>
      <c r="D531" s="9" t="s">
        <v>2428</v>
      </c>
      <c r="E531" s="9" t="s">
        <v>2429</v>
      </c>
      <c r="F531" s="10">
        <v>2053183</v>
      </c>
      <c r="G531" s="10">
        <v>-106315.73</v>
      </c>
      <c r="H531" s="10">
        <v>1946867.27</v>
      </c>
    </row>
    <row r="532" spans="1:8">
      <c r="A532" s="7"/>
      <c r="B532" s="8">
        <v>100000446626</v>
      </c>
      <c r="C532" s="7">
        <v>1</v>
      </c>
      <c r="D532" s="9" t="s">
        <v>2428</v>
      </c>
      <c r="E532" s="9" t="s">
        <v>2429</v>
      </c>
      <c r="F532" s="10">
        <v>2053183</v>
      </c>
      <c r="G532" s="10">
        <v>-107618.79</v>
      </c>
      <c r="H532" s="10">
        <v>1945564.21</v>
      </c>
    </row>
    <row r="533" spans="1:8">
      <c r="A533" s="7"/>
      <c r="B533" s="8">
        <v>100000446626</v>
      </c>
      <c r="C533" s="7">
        <v>2</v>
      </c>
      <c r="D533" s="9" t="s">
        <v>2428</v>
      </c>
      <c r="E533" s="9" t="s">
        <v>2429</v>
      </c>
      <c r="F533" s="10">
        <v>2053183</v>
      </c>
      <c r="G533" s="10">
        <v>-107618.79</v>
      </c>
      <c r="H533" s="10">
        <v>1945564.21</v>
      </c>
    </row>
    <row r="534" spans="1:8">
      <c r="A534" s="7"/>
      <c r="B534" s="8">
        <v>100000446626</v>
      </c>
      <c r="C534" s="7">
        <v>3</v>
      </c>
      <c r="D534" s="9" t="s">
        <v>2428</v>
      </c>
      <c r="E534" s="9" t="s">
        <v>2429</v>
      </c>
      <c r="F534" s="10">
        <v>200765</v>
      </c>
      <c r="G534" s="10">
        <v>-10523.21</v>
      </c>
      <c r="H534" s="10">
        <v>190241.79</v>
      </c>
    </row>
    <row r="535" spans="1:8">
      <c r="A535" s="7"/>
      <c r="B535" s="8">
        <v>100000446626</v>
      </c>
      <c r="C535" s="7">
        <v>4</v>
      </c>
      <c r="D535" s="9" t="s">
        <v>2428</v>
      </c>
      <c r="E535" s="9" t="s">
        <v>2429</v>
      </c>
      <c r="F535" s="10">
        <v>200765</v>
      </c>
      <c r="G535" s="10">
        <v>-10523.21</v>
      </c>
      <c r="H535" s="10">
        <v>190241.79</v>
      </c>
    </row>
    <row r="536" spans="1:8">
      <c r="A536" s="7"/>
      <c r="B536" s="8">
        <v>100000446626</v>
      </c>
      <c r="C536" s="7">
        <v>5</v>
      </c>
      <c r="D536" s="9" t="s">
        <v>2428</v>
      </c>
      <c r="E536" s="9" t="s">
        <v>2429</v>
      </c>
      <c r="F536" s="10">
        <v>200765</v>
      </c>
      <c r="G536" s="10">
        <v>-10523.21</v>
      </c>
      <c r="H536" s="10">
        <v>190241.79</v>
      </c>
    </row>
    <row r="537" spans="1:8">
      <c r="A537" s="7"/>
      <c r="B537" s="8">
        <v>100000446626</v>
      </c>
      <c r="C537" s="7">
        <v>6</v>
      </c>
      <c r="D537" s="9" t="s">
        <v>2428</v>
      </c>
      <c r="E537" s="9" t="s">
        <v>2429</v>
      </c>
      <c r="F537" s="10">
        <v>200765</v>
      </c>
      <c r="G537" s="10">
        <v>-10523.21</v>
      </c>
      <c r="H537" s="10">
        <v>190241.79</v>
      </c>
    </row>
    <row r="538" spans="1:8">
      <c r="A538" s="7"/>
      <c r="B538" s="8">
        <v>100000446626</v>
      </c>
      <c r="C538" s="7">
        <v>7</v>
      </c>
      <c r="D538" s="9" t="s">
        <v>2428</v>
      </c>
      <c r="E538" s="9" t="s">
        <v>2429</v>
      </c>
      <c r="F538" s="10">
        <v>200765</v>
      </c>
      <c r="G538" s="10">
        <v>-10523.21</v>
      </c>
      <c r="H538" s="10">
        <v>190241.79</v>
      </c>
    </row>
    <row r="539" spans="1:8">
      <c r="A539" s="7"/>
      <c r="B539" s="8">
        <v>100000446626</v>
      </c>
      <c r="C539" s="7">
        <v>8</v>
      </c>
      <c r="D539" s="9" t="s">
        <v>2428</v>
      </c>
      <c r="E539" s="9" t="s">
        <v>2429</v>
      </c>
      <c r="F539" s="10">
        <v>200765</v>
      </c>
      <c r="G539" s="10">
        <v>-10523.21</v>
      </c>
      <c r="H539" s="10">
        <v>190241.79</v>
      </c>
    </row>
    <row r="540" spans="1:8">
      <c r="A540" s="7"/>
      <c r="B540" s="8">
        <v>100000446626</v>
      </c>
      <c r="C540" s="7">
        <v>9</v>
      </c>
      <c r="D540" s="9" t="s">
        <v>2428</v>
      </c>
      <c r="E540" s="9" t="s">
        <v>2429</v>
      </c>
      <c r="F540" s="10">
        <v>200765</v>
      </c>
      <c r="G540" s="10">
        <v>-10523.21</v>
      </c>
      <c r="H540" s="10">
        <v>190241.79</v>
      </c>
    </row>
    <row r="541" spans="1:8">
      <c r="A541" s="7"/>
      <c r="B541" s="8">
        <v>100000446626</v>
      </c>
      <c r="C541" s="7">
        <v>10</v>
      </c>
      <c r="D541" s="9" t="s">
        <v>2428</v>
      </c>
      <c r="E541" s="9" t="s">
        <v>2429</v>
      </c>
      <c r="F541" s="10">
        <v>200765</v>
      </c>
      <c r="G541" s="10">
        <v>-10523.21</v>
      </c>
      <c r="H541" s="10">
        <v>190241.79</v>
      </c>
    </row>
    <row r="542" spans="1:8">
      <c r="A542" s="7"/>
      <c r="B542" s="8">
        <v>100000446626</v>
      </c>
      <c r="C542" s="7">
        <v>11</v>
      </c>
      <c r="D542" s="9" t="s">
        <v>2428</v>
      </c>
      <c r="E542" s="9" t="s">
        <v>2429</v>
      </c>
      <c r="F542" s="10">
        <v>200765</v>
      </c>
      <c r="G542" s="10">
        <v>-10523.21</v>
      </c>
      <c r="H542" s="10">
        <v>190241.79</v>
      </c>
    </row>
    <row r="543" spans="1:8">
      <c r="A543" s="7"/>
      <c r="B543" s="8">
        <v>100000446626</v>
      </c>
      <c r="C543" s="7">
        <v>12</v>
      </c>
      <c r="D543" s="9" t="s">
        <v>2428</v>
      </c>
      <c r="E543" s="9" t="s">
        <v>2429</v>
      </c>
      <c r="F543" s="10">
        <v>200765</v>
      </c>
      <c r="G543" s="10">
        <v>-10523.21</v>
      </c>
      <c r="H543" s="10">
        <v>190241.79</v>
      </c>
    </row>
    <row r="544" spans="1:8">
      <c r="A544" s="7"/>
      <c r="B544" s="8">
        <v>100000446626</v>
      </c>
      <c r="C544" s="7">
        <v>13</v>
      </c>
      <c r="D544" s="9" t="s">
        <v>2428</v>
      </c>
      <c r="E544" s="9" t="s">
        <v>2429</v>
      </c>
      <c r="F544" s="10">
        <v>200765</v>
      </c>
      <c r="G544" s="10">
        <v>-10523.21</v>
      </c>
      <c r="H544" s="10">
        <v>190241.79</v>
      </c>
    </row>
    <row r="545" spans="1:8">
      <c r="A545" s="7"/>
      <c r="B545" s="8">
        <v>100000446626</v>
      </c>
      <c r="C545" s="7">
        <v>14</v>
      </c>
      <c r="D545" s="9" t="s">
        <v>2428</v>
      </c>
      <c r="E545" s="9" t="s">
        <v>2429</v>
      </c>
      <c r="F545" s="10">
        <v>80486</v>
      </c>
      <c r="G545" s="10">
        <v>-4218.72</v>
      </c>
      <c r="H545" s="10">
        <v>76267.28</v>
      </c>
    </row>
    <row r="546" spans="1:8">
      <c r="A546" s="7"/>
      <c r="B546" s="8">
        <v>100000446626</v>
      </c>
      <c r="C546" s="7">
        <v>15</v>
      </c>
      <c r="D546" s="9" t="s">
        <v>2428</v>
      </c>
      <c r="E546" s="9" t="s">
        <v>2429</v>
      </c>
      <c r="F546" s="10">
        <v>80486</v>
      </c>
      <c r="G546" s="10">
        <v>-4218.72</v>
      </c>
      <c r="H546" s="10">
        <v>76267.28</v>
      </c>
    </row>
    <row r="547" spans="1:8">
      <c r="A547" s="7"/>
      <c r="B547" s="8">
        <v>100000446626</v>
      </c>
      <c r="C547" s="7">
        <v>16</v>
      </c>
      <c r="D547" s="9" t="s">
        <v>2428</v>
      </c>
      <c r="E547" s="9" t="s">
        <v>2429</v>
      </c>
      <c r="F547" s="10">
        <v>80486</v>
      </c>
      <c r="G547" s="10">
        <v>-4218.72</v>
      </c>
      <c r="H547" s="10">
        <v>76267.28</v>
      </c>
    </row>
    <row r="548" spans="1:8">
      <c r="A548" s="7"/>
      <c r="B548" s="8">
        <v>100000446626</v>
      </c>
      <c r="C548" s="7">
        <v>17</v>
      </c>
      <c r="D548" s="9" t="s">
        <v>2428</v>
      </c>
      <c r="E548" s="9" t="s">
        <v>2429</v>
      </c>
      <c r="F548" s="10">
        <v>80486</v>
      </c>
      <c r="G548" s="10">
        <v>-4218.72</v>
      </c>
      <c r="H548" s="10">
        <v>76267.28</v>
      </c>
    </row>
    <row r="549" spans="1:8">
      <c r="A549" s="7"/>
      <c r="B549" s="8">
        <v>100000446626</v>
      </c>
      <c r="C549" s="7">
        <v>18</v>
      </c>
      <c r="D549" s="9" t="s">
        <v>2428</v>
      </c>
      <c r="E549" s="9" t="s">
        <v>2429</v>
      </c>
      <c r="F549" s="10">
        <v>80486</v>
      </c>
      <c r="G549" s="10">
        <v>-4218.72</v>
      </c>
      <c r="H549" s="10">
        <v>76267.28</v>
      </c>
    </row>
    <row r="550" spans="1:8">
      <c r="A550" s="7"/>
      <c r="B550" s="8">
        <v>100000446626</v>
      </c>
      <c r="C550" s="7">
        <v>19</v>
      </c>
      <c r="D550" s="9" t="s">
        <v>2428</v>
      </c>
      <c r="E550" s="9" t="s">
        <v>2429</v>
      </c>
      <c r="F550" s="10">
        <v>80486</v>
      </c>
      <c r="G550" s="10">
        <v>-4218.72</v>
      </c>
      <c r="H550" s="10">
        <v>76267.28</v>
      </c>
    </row>
    <row r="551" spans="1:8">
      <c r="A551" s="7"/>
      <c r="B551" s="8">
        <v>100000446626</v>
      </c>
      <c r="C551" s="7">
        <v>20</v>
      </c>
      <c r="D551" s="9" t="s">
        <v>2428</v>
      </c>
      <c r="E551" s="9" t="s">
        <v>2429</v>
      </c>
      <c r="F551" s="10">
        <v>80486</v>
      </c>
      <c r="G551" s="10">
        <v>-4218.72</v>
      </c>
      <c r="H551" s="10">
        <v>76267.28</v>
      </c>
    </row>
    <row r="552" spans="1:8">
      <c r="A552" s="7"/>
      <c r="B552" s="8">
        <v>100000446626</v>
      </c>
      <c r="C552" s="7">
        <v>21</v>
      </c>
      <c r="D552" s="9" t="s">
        <v>2428</v>
      </c>
      <c r="E552" s="9" t="s">
        <v>2429</v>
      </c>
      <c r="F552" s="10">
        <v>80486</v>
      </c>
      <c r="G552" s="10">
        <v>-4218.72</v>
      </c>
      <c r="H552" s="10">
        <v>76267.28</v>
      </c>
    </row>
    <row r="553" spans="1:8">
      <c r="A553" s="7"/>
      <c r="B553" s="8">
        <v>100000446626</v>
      </c>
      <c r="C553" s="7">
        <v>22</v>
      </c>
      <c r="D553" s="9" t="s">
        <v>2428</v>
      </c>
      <c r="E553" s="9" t="s">
        <v>2429</v>
      </c>
      <c r="F553" s="10">
        <v>80486</v>
      </c>
      <c r="G553" s="10">
        <v>-4218.72</v>
      </c>
      <c r="H553" s="10">
        <v>76267.28</v>
      </c>
    </row>
    <row r="554" spans="1:8">
      <c r="A554" s="7"/>
      <c r="B554" s="8">
        <v>100000446626</v>
      </c>
      <c r="C554" s="7">
        <v>23</v>
      </c>
      <c r="D554" s="9" t="s">
        <v>2428</v>
      </c>
      <c r="E554" s="9" t="s">
        <v>2429</v>
      </c>
      <c r="F554" s="10">
        <v>80486</v>
      </c>
      <c r="G554" s="10">
        <v>-4218.72</v>
      </c>
      <c r="H554" s="10">
        <v>76267.28</v>
      </c>
    </row>
    <row r="555" spans="1:8">
      <c r="A555" s="7"/>
      <c r="B555" s="8">
        <v>100000446626</v>
      </c>
      <c r="C555" s="7">
        <v>24</v>
      </c>
      <c r="D555" s="9" t="s">
        <v>2428</v>
      </c>
      <c r="E555" s="9" t="s">
        <v>2429</v>
      </c>
      <c r="F555" s="10">
        <v>80486</v>
      </c>
      <c r="G555" s="10">
        <v>-4218.72</v>
      </c>
      <c r="H555" s="10">
        <v>76267.28</v>
      </c>
    </row>
    <row r="556" spans="1:8">
      <c r="A556" s="7"/>
      <c r="B556" s="8">
        <v>100000446626</v>
      </c>
      <c r="C556" s="7">
        <v>25</v>
      </c>
      <c r="D556" s="9" t="s">
        <v>2428</v>
      </c>
      <c r="E556" s="9" t="s">
        <v>2429</v>
      </c>
      <c r="F556" s="10">
        <v>104433.8</v>
      </c>
      <c r="G556" s="10">
        <v>-5473.96</v>
      </c>
      <c r="H556" s="10">
        <v>98959.84</v>
      </c>
    </row>
    <row r="557" spans="1:8">
      <c r="A557" s="7"/>
      <c r="B557" s="8">
        <v>100000446626</v>
      </c>
      <c r="C557" s="7">
        <v>26</v>
      </c>
      <c r="D557" s="9" t="s">
        <v>2428</v>
      </c>
      <c r="E557" s="9" t="s">
        <v>2429</v>
      </c>
      <c r="F557" s="10">
        <v>104433.8</v>
      </c>
      <c r="G557" s="10">
        <v>-5473.96</v>
      </c>
      <c r="H557" s="10">
        <v>98959.84</v>
      </c>
    </row>
    <row r="558" spans="1:8">
      <c r="A558" s="7"/>
      <c r="B558" s="8">
        <v>100000446626</v>
      </c>
      <c r="C558" s="7">
        <v>27</v>
      </c>
      <c r="D558" s="9" t="s">
        <v>2428</v>
      </c>
      <c r="E558" s="9" t="s">
        <v>2429</v>
      </c>
      <c r="F558" s="10">
        <v>104433.8</v>
      </c>
      <c r="G558" s="10">
        <v>-5473.96</v>
      </c>
      <c r="H558" s="10">
        <v>98959.84</v>
      </c>
    </row>
    <row r="559" spans="1:8">
      <c r="A559" s="7"/>
      <c r="B559" s="8">
        <v>100000446626</v>
      </c>
      <c r="C559" s="7">
        <v>28</v>
      </c>
      <c r="D559" s="9" t="s">
        <v>2428</v>
      </c>
      <c r="E559" s="9" t="s">
        <v>2429</v>
      </c>
      <c r="F559" s="10">
        <v>104433.8</v>
      </c>
      <c r="G559" s="10">
        <v>-5473.96</v>
      </c>
      <c r="H559" s="10">
        <v>98959.84</v>
      </c>
    </row>
    <row r="560" spans="1:8">
      <c r="A560" s="7"/>
      <c r="B560" s="8">
        <v>100000446626</v>
      </c>
      <c r="C560" s="7">
        <v>29</v>
      </c>
      <c r="D560" s="9" t="s">
        <v>2428</v>
      </c>
      <c r="E560" s="9" t="s">
        <v>2429</v>
      </c>
      <c r="F560" s="10">
        <v>104433.8</v>
      </c>
      <c r="G560" s="10">
        <v>-5473.96</v>
      </c>
      <c r="H560" s="10">
        <v>98959.84</v>
      </c>
    </row>
    <row r="561" spans="1:8">
      <c r="A561" s="7"/>
      <c r="B561" s="8">
        <v>100000446626</v>
      </c>
      <c r="C561" s="7">
        <v>30</v>
      </c>
      <c r="D561" s="9" t="s">
        <v>2428</v>
      </c>
      <c r="E561" s="9" t="s">
        <v>2429</v>
      </c>
      <c r="F561" s="10">
        <v>104433.8</v>
      </c>
      <c r="G561" s="10">
        <v>-5473.96</v>
      </c>
      <c r="H561" s="10">
        <v>98959.84</v>
      </c>
    </row>
    <row r="562" spans="1:8">
      <c r="A562" s="7"/>
      <c r="B562" s="8">
        <v>100000446626</v>
      </c>
      <c r="C562" s="7">
        <v>31</v>
      </c>
      <c r="D562" s="9" t="s">
        <v>2428</v>
      </c>
      <c r="E562" s="9" t="s">
        <v>2429</v>
      </c>
      <c r="F562" s="10">
        <v>104433.8</v>
      </c>
      <c r="G562" s="10">
        <v>-5473.96</v>
      </c>
      <c r="H562" s="10">
        <v>98959.84</v>
      </c>
    </row>
    <row r="563" spans="1:8">
      <c r="A563" s="7"/>
      <c r="B563" s="8">
        <v>100000446626</v>
      </c>
      <c r="C563" s="7">
        <v>32</v>
      </c>
      <c r="D563" s="9" t="s">
        <v>2428</v>
      </c>
      <c r="E563" s="9" t="s">
        <v>2429</v>
      </c>
      <c r="F563" s="10">
        <v>104433.8</v>
      </c>
      <c r="G563" s="10">
        <v>-5473.96</v>
      </c>
      <c r="H563" s="10">
        <v>98959.84</v>
      </c>
    </row>
    <row r="564" spans="1:8">
      <c r="A564" s="7"/>
      <c r="B564" s="8">
        <v>100000446626</v>
      </c>
      <c r="C564" s="7">
        <v>33</v>
      </c>
      <c r="D564" s="9" t="s">
        <v>2428</v>
      </c>
      <c r="E564" s="9" t="s">
        <v>2429</v>
      </c>
      <c r="F564" s="10">
        <v>104433.8</v>
      </c>
      <c r="G564" s="10">
        <v>-5473.96</v>
      </c>
      <c r="H564" s="10">
        <v>98959.84</v>
      </c>
    </row>
    <row r="565" spans="1:8">
      <c r="A565" s="7"/>
      <c r="B565" s="8">
        <v>100000446626</v>
      </c>
      <c r="C565" s="7">
        <v>34</v>
      </c>
      <c r="D565" s="9" t="s">
        <v>2428</v>
      </c>
      <c r="E565" s="9" t="s">
        <v>2429</v>
      </c>
      <c r="F565" s="10">
        <v>104433.8</v>
      </c>
      <c r="G565" s="10">
        <v>-5473.96</v>
      </c>
      <c r="H565" s="10">
        <v>98959.84</v>
      </c>
    </row>
    <row r="566" spans="1:8">
      <c r="A566" s="7"/>
      <c r="B566" s="8">
        <v>100000446626</v>
      </c>
      <c r="C566" s="7">
        <v>35</v>
      </c>
      <c r="D566" s="9" t="s">
        <v>2428</v>
      </c>
      <c r="E566" s="9" t="s">
        <v>2429</v>
      </c>
      <c r="F566" s="10">
        <v>104433.8</v>
      </c>
      <c r="G566" s="10">
        <v>-5473.96</v>
      </c>
      <c r="H566" s="10">
        <v>98959.84</v>
      </c>
    </row>
    <row r="567" spans="1:8">
      <c r="A567" s="7"/>
      <c r="B567" s="8">
        <v>100000446626</v>
      </c>
      <c r="C567" s="7">
        <v>36</v>
      </c>
      <c r="D567" s="9" t="s">
        <v>2428</v>
      </c>
      <c r="E567" s="9" t="s">
        <v>2429</v>
      </c>
      <c r="F567" s="10">
        <v>104433.8</v>
      </c>
      <c r="G567" s="10">
        <v>-5473.96</v>
      </c>
      <c r="H567" s="10">
        <v>98959.84</v>
      </c>
    </row>
    <row r="568" spans="1:8">
      <c r="A568" s="7"/>
      <c r="B568" s="8">
        <v>100000446626</v>
      </c>
      <c r="C568" s="7">
        <v>37</v>
      </c>
      <c r="D568" s="9" t="s">
        <v>2428</v>
      </c>
      <c r="E568" s="9" t="s">
        <v>2429</v>
      </c>
      <c r="F568" s="10">
        <v>104433.8</v>
      </c>
      <c r="G568" s="10">
        <v>-5473.96</v>
      </c>
      <c r="H568" s="10">
        <v>98959.84</v>
      </c>
    </row>
    <row r="569" spans="1:8">
      <c r="A569" s="7"/>
      <c r="B569" s="8">
        <v>100000446626</v>
      </c>
      <c r="C569" s="7">
        <v>38</v>
      </c>
      <c r="D569" s="9" t="s">
        <v>2428</v>
      </c>
      <c r="E569" s="9" t="s">
        <v>2429</v>
      </c>
      <c r="F569" s="10">
        <v>104433.8</v>
      </c>
      <c r="G569" s="10">
        <v>-5473.96</v>
      </c>
      <c r="H569" s="10">
        <v>98959.84</v>
      </c>
    </row>
    <row r="570" spans="1:8">
      <c r="A570" s="7"/>
      <c r="B570" s="8">
        <v>100000446626</v>
      </c>
      <c r="C570" s="7">
        <v>39</v>
      </c>
      <c r="D570" s="9" t="s">
        <v>2428</v>
      </c>
      <c r="E570" s="9" t="s">
        <v>2429</v>
      </c>
      <c r="F570" s="10">
        <v>104433.8</v>
      </c>
      <c r="G570" s="10">
        <v>-5473.96</v>
      </c>
      <c r="H570" s="10">
        <v>98959.84</v>
      </c>
    </row>
    <row r="571" spans="1:8">
      <c r="A571" s="7"/>
      <c r="B571" s="8">
        <v>100000446626</v>
      </c>
      <c r="C571" s="7">
        <v>40</v>
      </c>
      <c r="D571" s="9" t="s">
        <v>2428</v>
      </c>
      <c r="E571" s="9" t="s">
        <v>2429</v>
      </c>
      <c r="F571" s="10">
        <v>104433.8</v>
      </c>
      <c r="G571" s="10">
        <v>-5473.96</v>
      </c>
      <c r="H571" s="10">
        <v>98959.84</v>
      </c>
    </row>
    <row r="572" spans="1:8">
      <c r="A572" s="7"/>
      <c r="B572" s="8">
        <v>100000446626</v>
      </c>
      <c r="C572" s="7">
        <v>41</v>
      </c>
      <c r="D572" s="9" t="s">
        <v>2428</v>
      </c>
      <c r="E572" s="9" t="s">
        <v>2429</v>
      </c>
      <c r="F572" s="10">
        <v>104433.8</v>
      </c>
      <c r="G572" s="10">
        <v>-5473.96</v>
      </c>
      <c r="H572" s="10">
        <v>98959.84</v>
      </c>
    </row>
    <row r="573" spans="1:8">
      <c r="A573" s="7"/>
      <c r="B573" s="8">
        <v>100000446626</v>
      </c>
      <c r="C573" s="7">
        <v>42</v>
      </c>
      <c r="D573" s="9" t="s">
        <v>2428</v>
      </c>
      <c r="E573" s="9" t="s">
        <v>2429</v>
      </c>
      <c r="F573" s="10">
        <v>104433.8</v>
      </c>
      <c r="G573" s="10">
        <v>-5473.96</v>
      </c>
      <c r="H573" s="10">
        <v>98959.84</v>
      </c>
    </row>
    <row r="574" spans="1:8">
      <c r="A574" s="7"/>
      <c r="B574" s="8">
        <v>100000446626</v>
      </c>
      <c r="C574" s="7">
        <v>43</v>
      </c>
      <c r="D574" s="9" t="s">
        <v>2428</v>
      </c>
      <c r="E574" s="9" t="s">
        <v>2429</v>
      </c>
      <c r="F574" s="10">
        <v>104433.8</v>
      </c>
      <c r="G574" s="10">
        <v>-5473.97</v>
      </c>
      <c r="H574" s="10">
        <v>98959.83</v>
      </c>
    </row>
    <row r="575" spans="1:8">
      <c r="A575" s="7"/>
      <c r="B575" s="8">
        <v>100000446626</v>
      </c>
      <c r="C575" s="7">
        <v>44</v>
      </c>
      <c r="D575" s="9" t="s">
        <v>2428</v>
      </c>
      <c r="E575" s="9" t="s">
        <v>2429</v>
      </c>
      <c r="F575" s="10">
        <v>104433.8</v>
      </c>
      <c r="G575" s="10">
        <v>-5473.96</v>
      </c>
      <c r="H575" s="10">
        <v>98959.84</v>
      </c>
    </row>
    <row r="576" spans="1:8">
      <c r="A576" s="7"/>
      <c r="B576" s="8">
        <v>100000446626</v>
      </c>
      <c r="C576" s="7">
        <v>45</v>
      </c>
      <c r="D576" s="9" t="s">
        <v>2428</v>
      </c>
      <c r="E576" s="9" t="s">
        <v>2429</v>
      </c>
      <c r="F576" s="10">
        <v>104433.8</v>
      </c>
      <c r="G576" s="10">
        <v>-5473.97</v>
      </c>
      <c r="H576" s="10">
        <v>98959.83</v>
      </c>
    </row>
    <row r="577" spans="1:8">
      <c r="A577" s="7"/>
      <c r="B577" s="8">
        <v>100000446626</v>
      </c>
      <c r="C577" s="7">
        <v>46</v>
      </c>
      <c r="D577" s="9" t="s">
        <v>2428</v>
      </c>
      <c r="E577" s="9" t="s">
        <v>2429</v>
      </c>
      <c r="F577" s="10">
        <v>104433.8</v>
      </c>
      <c r="G577" s="10">
        <v>-5473.96</v>
      </c>
      <c r="H577" s="10">
        <v>98959.84</v>
      </c>
    </row>
    <row r="578" spans="1:8">
      <c r="A578" s="7"/>
      <c r="B578" s="8">
        <v>100000446626</v>
      </c>
      <c r="C578" s="7">
        <v>47</v>
      </c>
      <c r="D578" s="9" t="s">
        <v>2428</v>
      </c>
      <c r="E578" s="9" t="s">
        <v>2429</v>
      </c>
      <c r="F578" s="10">
        <v>104433.8</v>
      </c>
      <c r="G578" s="10">
        <v>-5473.97</v>
      </c>
      <c r="H578" s="10">
        <v>98959.83</v>
      </c>
    </row>
    <row r="579" spans="1:8">
      <c r="A579" s="7"/>
      <c r="B579" s="8">
        <v>100000446626</v>
      </c>
      <c r="C579" s="7">
        <v>48</v>
      </c>
      <c r="D579" s="9" t="s">
        <v>2428</v>
      </c>
      <c r="E579" s="9" t="s">
        <v>2429</v>
      </c>
      <c r="F579" s="10">
        <v>104433.8</v>
      </c>
      <c r="G579" s="10">
        <v>-5473.96</v>
      </c>
      <c r="H579" s="10">
        <v>98959.84</v>
      </c>
    </row>
    <row r="580" spans="1:8">
      <c r="A580" s="7"/>
      <c r="B580" s="8">
        <v>100000446626</v>
      </c>
      <c r="C580" s="7">
        <v>49</v>
      </c>
      <c r="D580" s="9" t="s">
        <v>2428</v>
      </c>
      <c r="E580" s="9" t="s">
        <v>2429</v>
      </c>
      <c r="F580" s="10">
        <v>104433.8</v>
      </c>
      <c r="G580" s="10">
        <v>-5473.97</v>
      </c>
      <c r="H580" s="10">
        <v>98959.83</v>
      </c>
    </row>
    <row r="581" spans="1:8">
      <c r="A581" s="7"/>
      <c r="B581" s="8">
        <v>100000446626</v>
      </c>
      <c r="C581" s="7">
        <v>50</v>
      </c>
      <c r="D581" s="9" t="s">
        <v>2428</v>
      </c>
      <c r="E581" s="9" t="s">
        <v>2429</v>
      </c>
      <c r="F581" s="10">
        <v>104433.8</v>
      </c>
      <c r="G581" s="10">
        <v>-5473.96</v>
      </c>
      <c r="H581" s="10">
        <v>98959.84</v>
      </c>
    </row>
    <row r="582" spans="1:8">
      <c r="A582" s="7"/>
      <c r="B582" s="8">
        <v>100000446626</v>
      </c>
      <c r="C582" s="7">
        <v>51</v>
      </c>
      <c r="D582" s="9" t="s">
        <v>2428</v>
      </c>
      <c r="E582" s="9" t="s">
        <v>2429</v>
      </c>
      <c r="F582" s="10">
        <v>104433.8</v>
      </c>
      <c r="G582" s="10">
        <v>-5473.97</v>
      </c>
      <c r="H582" s="10">
        <v>98959.83</v>
      </c>
    </row>
    <row r="583" spans="1:8">
      <c r="A583" s="7"/>
      <c r="B583" s="8">
        <v>100000446626</v>
      </c>
      <c r="C583" s="7">
        <v>52</v>
      </c>
      <c r="D583" s="9" t="s">
        <v>2428</v>
      </c>
      <c r="E583" s="9" t="s">
        <v>2429</v>
      </c>
      <c r="F583" s="10">
        <v>104433.8</v>
      </c>
      <c r="G583" s="10">
        <v>-5473.96</v>
      </c>
      <c r="H583" s="10">
        <v>98959.84</v>
      </c>
    </row>
    <row r="584" spans="1:8">
      <c r="A584" s="7"/>
      <c r="B584" s="8">
        <v>100000446626</v>
      </c>
      <c r="C584" s="7">
        <v>53</v>
      </c>
      <c r="D584" s="9" t="s">
        <v>2428</v>
      </c>
      <c r="E584" s="9" t="s">
        <v>2429</v>
      </c>
      <c r="F584" s="10">
        <v>104433.8</v>
      </c>
      <c r="G584" s="10">
        <v>-5473.97</v>
      </c>
      <c r="H584" s="10">
        <v>98959.83</v>
      </c>
    </row>
    <row r="585" spans="1:8">
      <c r="A585" s="7"/>
      <c r="B585" s="8">
        <v>100000446626</v>
      </c>
      <c r="C585" s="7">
        <v>54</v>
      </c>
      <c r="D585" s="9" t="s">
        <v>2428</v>
      </c>
      <c r="E585" s="9" t="s">
        <v>2429</v>
      </c>
      <c r="F585" s="10">
        <v>104433.8</v>
      </c>
      <c r="G585" s="10">
        <v>-5473.96</v>
      </c>
      <c r="H585" s="10">
        <v>98959.84</v>
      </c>
    </row>
    <row r="586" spans="1:8">
      <c r="A586" s="7"/>
      <c r="B586" s="8">
        <v>100000446626</v>
      </c>
      <c r="C586" s="7">
        <v>55</v>
      </c>
      <c r="D586" s="9" t="s">
        <v>2428</v>
      </c>
      <c r="E586" s="9" t="s">
        <v>2429</v>
      </c>
      <c r="F586" s="10">
        <v>104433.8</v>
      </c>
      <c r="G586" s="10">
        <v>-5473.97</v>
      </c>
      <c r="H586" s="10">
        <v>98959.83</v>
      </c>
    </row>
    <row r="587" spans="1:8">
      <c r="A587" s="7"/>
      <c r="B587" s="8">
        <v>100000446626</v>
      </c>
      <c r="C587" s="7">
        <v>56</v>
      </c>
      <c r="D587" s="9" t="s">
        <v>2428</v>
      </c>
      <c r="E587" s="9" t="s">
        <v>2429</v>
      </c>
      <c r="F587" s="10">
        <v>104433.8</v>
      </c>
      <c r="G587" s="10">
        <v>-5473.96</v>
      </c>
      <c r="H587" s="10">
        <v>98959.84</v>
      </c>
    </row>
    <row r="588" spans="1:8">
      <c r="A588" s="7"/>
      <c r="B588" s="8">
        <v>100000446626</v>
      </c>
      <c r="C588" s="7">
        <v>57</v>
      </c>
      <c r="D588" s="9" t="s">
        <v>2428</v>
      </c>
      <c r="E588" s="9" t="s">
        <v>2429</v>
      </c>
      <c r="F588" s="10">
        <v>104433.8</v>
      </c>
      <c r="G588" s="10">
        <v>-5473.97</v>
      </c>
      <c r="H588" s="10">
        <v>98959.83</v>
      </c>
    </row>
    <row r="589" spans="1:8">
      <c r="A589" s="7"/>
      <c r="B589" s="8">
        <v>100000446626</v>
      </c>
      <c r="C589" s="7">
        <v>58</v>
      </c>
      <c r="D589" s="9" t="s">
        <v>2428</v>
      </c>
      <c r="E589" s="9" t="s">
        <v>2429</v>
      </c>
      <c r="F589" s="10">
        <v>104433.8</v>
      </c>
      <c r="G589" s="10">
        <v>-5473.96</v>
      </c>
      <c r="H589" s="10">
        <v>98959.84</v>
      </c>
    </row>
    <row r="590" spans="1:8">
      <c r="A590" s="7"/>
      <c r="B590" s="8">
        <v>100000446626</v>
      </c>
      <c r="C590" s="7">
        <v>59</v>
      </c>
      <c r="D590" s="9" t="s">
        <v>2428</v>
      </c>
      <c r="E590" s="9" t="s">
        <v>2429</v>
      </c>
      <c r="F590" s="10">
        <v>104433.8</v>
      </c>
      <c r="G590" s="10">
        <v>-5473.97</v>
      </c>
      <c r="H590" s="10">
        <v>98959.83</v>
      </c>
    </row>
    <row r="591" spans="1:8">
      <c r="A591" s="7"/>
      <c r="B591" s="8">
        <v>100000446626</v>
      </c>
      <c r="C591" s="7">
        <v>60</v>
      </c>
      <c r="D591" s="9" t="s">
        <v>2428</v>
      </c>
      <c r="E591" s="9" t="s">
        <v>2429</v>
      </c>
      <c r="F591" s="10">
        <v>104433.8</v>
      </c>
      <c r="G591" s="10">
        <v>-5473.96</v>
      </c>
      <c r="H591" s="10">
        <v>98959.84</v>
      </c>
    </row>
    <row r="592" spans="1:8">
      <c r="A592" s="7"/>
      <c r="B592" s="8">
        <v>100000446626</v>
      </c>
      <c r="C592" s="7">
        <v>61</v>
      </c>
      <c r="D592" s="9" t="s">
        <v>2428</v>
      </c>
      <c r="E592" s="9" t="s">
        <v>2429</v>
      </c>
      <c r="F592" s="10">
        <v>104433.8</v>
      </c>
      <c r="G592" s="10">
        <v>-5473.97</v>
      </c>
      <c r="H592" s="10">
        <v>98959.83</v>
      </c>
    </row>
    <row r="593" spans="1:8">
      <c r="A593" s="7"/>
      <c r="B593" s="8">
        <v>100000446626</v>
      </c>
      <c r="C593" s="7">
        <v>62</v>
      </c>
      <c r="D593" s="9" t="s">
        <v>2428</v>
      </c>
      <c r="E593" s="9" t="s">
        <v>2429</v>
      </c>
      <c r="F593" s="10">
        <v>104433.8</v>
      </c>
      <c r="G593" s="10">
        <v>-5473.96</v>
      </c>
      <c r="H593" s="10">
        <v>98959.84</v>
      </c>
    </row>
    <row r="594" spans="1:8">
      <c r="A594" s="7"/>
      <c r="B594" s="8">
        <v>100000446626</v>
      </c>
      <c r="C594" s="7">
        <v>63</v>
      </c>
      <c r="D594" s="9" t="s">
        <v>2428</v>
      </c>
      <c r="E594" s="9" t="s">
        <v>2429</v>
      </c>
      <c r="F594" s="10">
        <v>104433.8</v>
      </c>
      <c r="G594" s="10">
        <v>-5473.97</v>
      </c>
      <c r="H594" s="10">
        <v>98959.83</v>
      </c>
    </row>
    <row r="595" spans="1:8">
      <c r="A595" s="7"/>
      <c r="B595" s="8">
        <v>100000446626</v>
      </c>
      <c r="C595" s="7">
        <v>64</v>
      </c>
      <c r="D595" s="9" t="s">
        <v>2428</v>
      </c>
      <c r="E595" s="9" t="s">
        <v>2429</v>
      </c>
      <c r="F595" s="10">
        <v>104433.8</v>
      </c>
      <c r="G595" s="10">
        <v>-5473.96</v>
      </c>
      <c r="H595" s="10">
        <v>98959.84</v>
      </c>
    </row>
    <row r="596" spans="1:8">
      <c r="A596" s="7"/>
      <c r="B596" s="8">
        <v>100000446626</v>
      </c>
      <c r="C596" s="7">
        <v>65</v>
      </c>
      <c r="D596" s="9" t="s">
        <v>2428</v>
      </c>
      <c r="E596" s="9" t="s">
        <v>2429</v>
      </c>
      <c r="F596" s="10">
        <v>104433.8</v>
      </c>
      <c r="G596" s="10">
        <v>-5473.97</v>
      </c>
      <c r="H596" s="10">
        <v>98959.83</v>
      </c>
    </row>
    <row r="597" spans="1:8">
      <c r="A597" s="7"/>
      <c r="B597" s="8">
        <v>100000446626</v>
      </c>
      <c r="C597" s="7">
        <v>66</v>
      </c>
      <c r="D597" s="9" t="s">
        <v>2428</v>
      </c>
      <c r="E597" s="9" t="s">
        <v>2429</v>
      </c>
      <c r="F597" s="10">
        <v>104433.8</v>
      </c>
      <c r="G597" s="10">
        <v>-5473.96</v>
      </c>
      <c r="H597" s="10">
        <v>98959.84</v>
      </c>
    </row>
    <row r="598" spans="1:8">
      <c r="A598" s="7"/>
      <c r="B598" s="8">
        <v>100000446626</v>
      </c>
      <c r="C598" s="7">
        <v>67</v>
      </c>
      <c r="D598" s="9" t="s">
        <v>2428</v>
      </c>
      <c r="E598" s="9" t="s">
        <v>2429</v>
      </c>
      <c r="F598" s="10">
        <v>104433.8</v>
      </c>
      <c r="G598" s="10">
        <v>-5473.97</v>
      </c>
      <c r="H598" s="10">
        <v>98959.83</v>
      </c>
    </row>
    <row r="599" spans="1:8">
      <c r="A599" s="7"/>
      <c r="B599" s="8">
        <v>100000446626</v>
      </c>
      <c r="C599" s="7">
        <v>68</v>
      </c>
      <c r="D599" s="9" t="s">
        <v>2428</v>
      </c>
      <c r="E599" s="9" t="s">
        <v>2429</v>
      </c>
      <c r="F599" s="10">
        <v>104433.8</v>
      </c>
      <c r="G599" s="10">
        <v>-5473.96</v>
      </c>
      <c r="H599" s="10">
        <v>98959.84</v>
      </c>
    </row>
    <row r="600" spans="1:8">
      <c r="A600" s="7"/>
      <c r="B600" s="8">
        <v>100000446626</v>
      </c>
      <c r="C600" s="7">
        <v>69</v>
      </c>
      <c r="D600" s="9" t="s">
        <v>2428</v>
      </c>
      <c r="E600" s="9" t="s">
        <v>2429</v>
      </c>
      <c r="F600" s="10">
        <v>104433.8</v>
      </c>
      <c r="G600" s="10">
        <v>-5473.97</v>
      </c>
      <c r="H600" s="10">
        <v>98959.83</v>
      </c>
    </row>
    <row r="601" spans="1:8">
      <c r="A601" s="7"/>
      <c r="B601" s="8">
        <v>100000446626</v>
      </c>
      <c r="C601" s="7">
        <v>70</v>
      </c>
      <c r="D601" s="9" t="s">
        <v>2428</v>
      </c>
      <c r="E601" s="9" t="s">
        <v>2429</v>
      </c>
      <c r="F601" s="10">
        <v>104433.8</v>
      </c>
      <c r="G601" s="10">
        <v>-5473.96</v>
      </c>
      <c r="H601" s="10">
        <v>98959.84</v>
      </c>
    </row>
    <row r="602" spans="1:8">
      <c r="A602" s="7"/>
      <c r="B602" s="8">
        <v>100000446626</v>
      </c>
      <c r="C602" s="7">
        <v>71</v>
      </c>
      <c r="D602" s="9" t="s">
        <v>2428</v>
      </c>
      <c r="E602" s="9" t="s">
        <v>2429</v>
      </c>
      <c r="F602" s="10">
        <v>104433.8</v>
      </c>
      <c r="G602" s="10">
        <v>-5473.97</v>
      </c>
      <c r="H602" s="10">
        <v>98959.83</v>
      </c>
    </row>
    <row r="603" spans="1:8">
      <c r="A603" s="7"/>
      <c r="B603" s="8">
        <v>100000446626</v>
      </c>
      <c r="C603" s="7">
        <v>72</v>
      </c>
      <c r="D603" s="9" t="s">
        <v>2428</v>
      </c>
      <c r="E603" s="9" t="s">
        <v>2429</v>
      </c>
      <c r="F603" s="10">
        <v>104433.8</v>
      </c>
      <c r="G603" s="10">
        <v>-5473.96</v>
      </c>
      <c r="H603" s="10">
        <v>98959.84</v>
      </c>
    </row>
    <row r="604" spans="1:8">
      <c r="A604" s="7"/>
      <c r="B604" s="8">
        <v>100000446626</v>
      </c>
      <c r="C604" s="7">
        <v>73</v>
      </c>
      <c r="D604" s="9" t="s">
        <v>2428</v>
      </c>
      <c r="E604" s="9" t="s">
        <v>2429</v>
      </c>
      <c r="F604" s="10">
        <v>104433.8</v>
      </c>
      <c r="G604" s="10">
        <v>-5473.97</v>
      </c>
      <c r="H604" s="10">
        <v>98959.83</v>
      </c>
    </row>
    <row r="605" spans="1:8">
      <c r="A605" s="7"/>
      <c r="B605" s="8">
        <v>100000446626</v>
      </c>
      <c r="C605" s="7">
        <v>74</v>
      </c>
      <c r="D605" s="9" t="s">
        <v>2428</v>
      </c>
      <c r="E605" s="9" t="s">
        <v>2429</v>
      </c>
      <c r="F605" s="10">
        <v>104433.8</v>
      </c>
      <c r="G605" s="10">
        <v>-5473.96</v>
      </c>
      <c r="H605" s="10">
        <v>98959.84</v>
      </c>
    </row>
    <row r="606" spans="1:8">
      <c r="A606" s="7"/>
      <c r="B606" s="153" t="s">
        <v>46</v>
      </c>
      <c r="C606" s="153"/>
      <c r="D606" s="153"/>
      <c r="E606" s="153"/>
      <c r="F606" s="11">
        <f>SUM(F528:F605)</f>
        <v>14523500.000000037</v>
      </c>
      <c r="G606" s="11">
        <f t="shared" ref="G606:H606" si="17">SUM(G528:G605)</f>
        <v>-792691.10999999824</v>
      </c>
      <c r="H606" s="11">
        <f t="shared" si="17"/>
        <v>13730808.889999995</v>
      </c>
    </row>
    <row r="608" spans="1:8">
      <c r="A608" s="5" t="s">
        <v>768</v>
      </c>
    </row>
    <row r="609" spans="1:8" s="23" customFormat="1">
      <c r="A609" s="6" t="s">
        <v>761</v>
      </c>
      <c r="B609" s="24" t="s">
        <v>0</v>
      </c>
      <c r="C609" s="6" t="s">
        <v>1</v>
      </c>
      <c r="D609" s="6" t="s">
        <v>2</v>
      </c>
      <c r="E609" s="6" t="s">
        <v>3</v>
      </c>
      <c r="F609" s="6" t="s">
        <v>4</v>
      </c>
      <c r="G609" s="6" t="s">
        <v>5</v>
      </c>
      <c r="H609" s="6" t="s">
        <v>6</v>
      </c>
    </row>
    <row r="610" spans="1:8">
      <c r="A610" s="7">
        <v>1</v>
      </c>
      <c r="B610" s="8">
        <v>100000037612</v>
      </c>
      <c r="C610" s="7">
        <v>0</v>
      </c>
      <c r="D610" s="9" t="s">
        <v>238</v>
      </c>
      <c r="E610" s="9" t="s">
        <v>433</v>
      </c>
      <c r="F610" s="10">
        <v>19000</v>
      </c>
      <c r="G610" s="10">
        <v>-18999</v>
      </c>
      <c r="H610" s="9">
        <v>1</v>
      </c>
    </row>
    <row r="611" spans="1:8">
      <c r="A611" s="7">
        <v>2</v>
      </c>
      <c r="B611" s="8">
        <v>100000037613</v>
      </c>
      <c r="C611" s="7">
        <v>0</v>
      </c>
      <c r="D611" s="9" t="s">
        <v>238</v>
      </c>
      <c r="E611" s="9" t="s">
        <v>433</v>
      </c>
      <c r="F611" s="10">
        <v>19000</v>
      </c>
      <c r="G611" s="10">
        <v>-18999</v>
      </c>
      <c r="H611" s="9">
        <v>1</v>
      </c>
    </row>
    <row r="612" spans="1:8">
      <c r="A612" s="7">
        <v>3</v>
      </c>
      <c r="B612" s="8">
        <v>100000037614</v>
      </c>
      <c r="C612" s="7">
        <v>0</v>
      </c>
      <c r="D612" s="9" t="s">
        <v>238</v>
      </c>
      <c r="E612" s="9" t="s">
        <v>433</v>
      </c>
      <c r="F612" s="10">
        <v>19000</v>
      </c>
      <c r="G612" s="10">
        <v>-18999</v>
      </c>
      <c r="H612" s="9">
        <v>1</v>
      </c>
    </row>
    <row r="613" spans="1:8">
      <c r="A613" s="7">
        <v>4</v>
      </c>
      <c r="B613" s="8">
        <v>100000037615</v>
      </c>
      <c r="C613" s="7">
        <v>0</v>
      </c>
      <c r="D613" s="9" t="s">
        <v>238</v>
      </c>
      <c r="E613" s="9" t="s">
        <v>433</v>
      </c>
      <c r="F613" s="10">
        <v>19000</v>
      </c>
      <c r="G613" s="10">
        <v>-18999</v>
      </c>
      <c r="H613" s="9">
        <v>1</v>
      </c>
    </row>
    <row r="614" spans="1:8">
      <c r="A614" s="7">
        <v>5</v>
      </c>
      <c r="B614" s="8">
        <v>100000037616</v>
      </c>
      <c r="C614" s="7">
        <v>0</v>
      </c>
      <c r="D614" s="9" t="s">
        <v>238</v>
      </c>
      <c r="E614" s="9" t="s">
        <v>434</v>
      </c>
      <c r="F614" s="10">
        <v>37000</v>
      </c>
      <c r="G614" s="10">
        <v>-36999</v>
      </c>
      <c r="H614" s="9">
        <v>1</v>
      </c>
    </row>
    <row r="615" spans="1:8">
      <c r="A615" s="7">
        <v>6</v>
      </c>
      <c r="B615" s="8">
        <v>100000051863</v>
      </c>
      <c r="C615" s="7">
        <v>0</v>
      </c>
      <c r="D615" s="9" t="s">
        <v>435</v>
      </c>
      <c r="E615" s="9" t="s">
        <v>436</v>
      </c>
      <c r="F615" s="10">
        <v>39000</v>
      </c>
      <c r="G615" s="10">
        <v>-38999</v>
      </c>
      <c r="H615" s="9">
        <v>1</v>
      </c>
    </row>
    <row r="616" spans="1:8">
      <c r="A616" s="7">
        <v>7</v>
      </c>
      <c r="B616" s="8">
        <v>100000176161</v>
      </c>
      <c r="C616" s="7">
        <v>0</v>
      </c>
      <c r="D616" s="9" t="s">
        <v>437</v>
      </c>
      <c r="E616" s="9" t="s">
        <v>438</v>
      </c>
      <c r="F616" s="10">
        <v>54677</v>
      </c>
      <c r="G616" s="10">
        <v>-54676</v>
      </c>
      <c r="H616" s="9">
        <v>1</v>
      </c>
    </row>
    <row r="617" spans="1:8">
      <c r="A617" s="7"/>
      <c r="B617" s="153" t="s">
        <v>46</v>
      </c>
      <c r="C617" s="153"/>
      <c r="D617" s="153"/>
      <c r="E617" s="153"/>
      <c r="F617" s="11">
        <f>SUM(F610:F616)</f>
        <v>206677</v>
      </c>
      <c r="G617" s="11">
        <f t="shared" ref="G617:H617" si="18">SUM(G610:G616)</f>
        <v>-206670</v>
      </c>
      <c r="H617" s="11">
        <f t="shared" si="18"/>
        <v>7</v>
      </c>
    </row>
    <row r="618" spans="1:8">
      <c r="A618" s="7"/>
      <c r="B618" s="153" t="s">
        <v>763</v>
      </c>
      <c r="C618" s="153"/>
      <c r="D618" s="153"/>
      <c r="E618" s="153"/>
      <c r="F618" s="11">
        <f>F606+F617</f>
        <v>14730177.000000037</v>
      </c>
      <c r="G618" s="11">
        <f t="shared" ref="G618:H618" si="19">G606+G617</f>
        <v>-999361.10999999824</v>
      </c>
      <c r="H618" s="11">
        <f t="shared" si="19"/>
        <v>13730815.889999995</v>
      </c>
    </row>
    <row r="620" spans="1:8">
      <c r="A620" s="5" t="s">
        <v>441</v>
      </c>
    </row>
    <row r="621" spans="1:8" s="23" customFormat="1">
      <c r="A621" s="6" t="s">
        <v>761</v>
      </c>
      <c r="B621" s="24" t="s">
        <v>0</v>
      </c>
      <c r="C621" s="6" t="s">
        <v>1</v>
      </c>
      <c r="D621" s="6" t="s">
        <v>2</v>
      </c>
      <c r="E621" s="6" t="s">
        <v>3</v>
      </c>
      <c r="F621" s="6" t="s">
        <v>4</v>
      </c>
      <c r="G621" s="6" t="s">
        <v>5</v>
      </c>
      <c r="H621" s="6" t="s">
        <v>6</v>
      </c>
    </row>
    <row r="622" spans="1:8">
      <c r="A622" s="7">
        <v>1</v>
      </c>
      <c r="B622" s="8">
        <v>100000320900</v>
      </c>
      <c r="C622" s="7">
        <v>0</v>
      </c>
      <c r="D622" s="9" t="s">
        <v>204</v>
      </c>
      <c r="E622" s="9" t="s">
        <v>440</v>
      </c>
      <c r="F622" s="10">
        <v>18000</v>
      </c>
      <c r="G622" s="10">
        <v>-7367.67</v>
      </c>
      <c r="H622" s="10">
        <v>10632.33</v>
      </c>
    </row>
    <row r="623" spans="1:8">
      <c r="A623" s="7"/>
      <c r="B623" s="154" t="s">
        <v>441</v>
      </c>
      <c r="C623" s="155"/>
      <c r="D623" s="155"/>
      <c r="E623" s="156"/>
      <c r="F623" s="11">
        <f>F622</f>
        <v>18000</v>
      </c>
      <c r="G623" s="11">
        <f t="shared" ref="G623:H624" si="20">G622</f>
        <v>-7367.67</v>
      </c>
      <c r="H623" s="11">
        <f t="shared" si="20"/>
        <v>10632.33</v>
      </c>
    </row>
    <row r="624" spans="1:8">
      <c r="A624" s="7"/>
      <c r="B624" s="153" t="s">
        <v>763</v>
      </c>
      <c r="C624" s="153"/>
      <c r="D624" s="153"/>
      <c r="E624" s="153"/>
      <c r="F624" s="11">
        <f>F623</f>
        <v>18000</v>
      </c>
      <c r="G624" s="11">
        <f t="shared" si="20"/>
        <v>-7367.67</v>
      </c>
      <c r="H624" s="11">
        <f t="shared" si="20"/>
        <v>10632.33</v>
      </c>
    </row>
    <row r="626" spans="1:8">
      <c r="A626" s="5" t="s">
        <v>47</v>
      </c>
    </row>
    <row r="627" spans="1:8" s="23" customFormat="1">
      <c r="A627" s="6" t="s">
        <v>761</v>
      </c>
      <c r="B627" s="24" t="s">
        <v>0</v>
      </c>
      <c r="C627" s="6" t="s">
        <v>1</v>
      </c>
      <c r="D627" s="6" t="s">
        <v>2</v>
      </c>
      <c r="E627" s="6" t="s">
        <v>3</v>
      </c>
      <c r="F627" s="6" t="s">
        <v>4</v>
      </c>
      <c r="G627" s="6" t="s">
        <v>5</v>
      </c>
      <c r="H627" s="6" t="s">
        <v>6</v>
      </c>
    </row>
    <row r="628" spans="1:8">
      <c r="A628" s="7">
        <v>1</v>
      </c>
      <c r="B628" s="8">
        <v>100000172253</v>
      </c>
      <c r="C628" s="7">
        <v>0</v>
      </c>
      <c r="D628" s="9" t="s">
        <v>424</v>
      </c>
      <c r="E628" s="9" t="s">
        <v>442</v>
      </c>
      <c r="F628" s="10">
        <v>5190</v>
      </c>
      <c r="G628" s="10">
        <v>-5189</v>
      </c>
      <c r="H628" s="9">
        <v>1</v>
      </c>
    </row>
    <row r="629" spans="1:8">
      <c r="A629" s="7">
        <v>2</v>
      </c>
      <c r="B629" s="8">
        <v>100000172254</v>
      </c>
      <c r="C629" s="7">
        <v>0</v>
      </c>
      <c r="D629" s="9" t="s">
        <v>424</v>
      </c>
      <c r="E629" s="9" t="s">
        <v>442</v>
      </c>
      <c r="F629" s="10">
        <v>5190</v>
      </c>
      <c r="G629" s="10">
        <v>-5189</v>
      </c>
      <c r="H629" s="9">
        <v>1</v>
      </c>
    </row>
    <row r="630" spans="1:8">
      <c r="A630" s="7">
        <v>3</v>
      </c>
      <c r="B630" s="8">
        <v>100000172255</v>
      </c>
      <c r="C630" s="7">
        <v>0</v>
      </c>
      <c r="D630" s="9" t="s">
        <v>424</v>
      </c>
      <c r="E630" s="9" t="s">
        <v>442</v>
      </c>
      <c r="F630" s="10">
        <v>5190</v>
      </c>
      <c r="G630" s="10">
        <v>-5189</v>
      </c>
      <c r="H630" s="9">
        <v>1</v>
      </c>
    </row>
    <row r="631" spans="1:8">
      <c r="A631" s="7"/>
      <c r="B631" s="153" t="s">
        <v>47</v>
      </c>
      <c r="C631" s="153"/>
      <c r="D631" s="153"/>
      <c r="E631" s="153"/>
      <c r="F631" s="11">
        <f>SUM(F628:F630)</f>
        <v>15570</v>
      </c>
      <c r="G631" s="11">
        <f t="shared" ref="G631:H631" si="21">SUM(G628:G630)</f>
        <v>-15567</v>
      </c>
      <c r="H631" s="11">
        <f t="shared" si="21"/>
        <v>3</v>
      </c>
    </row>
    <row r="632" spans="1:8">
      <c r="A632" s="7"/>
      <c r="B632" s="153" t="s">
        <v>763</v>
      </c>
      <c r="C632" s="153"/>
      <c r="D632" s="153"/>
      <c r="E632" s="153"/>
      <c r="F632" s="11">
        <f>F631</f>
        <v>15570</v>
      </c>
      <c r="G632" s="11">
        <f t="shared" ref="G632:H632" si="22">G631</f>
        <v>-15567</v>
      </c>
      <c r="H632" s="11">
        <f t="shared" si="22"/>
        <v>3</v>
      </c>
    </row>
    <row r="634" spans="1:8">
      <c r="A634" s="5" t="s">
        <v>60</v>
      </c>
    </row>
    <row r="635" spans="1:8" s="23" customFormat="1">
      <c r="A635" s="6" t="s">
        <v>761</v>
      </c>
      <c r="B635" s="24" t="s">
        <v>0</v>
      </c>
      <c r="C635" s="6" t="s">
        <v>1</v>
      </c>
      <c r="D635" s="6" t="s">
        <v>2</v>
      </c>
      <c r="E635" s="6" t="s">
        <v>3</v>
      </c>
      <c r="F635" s="6" t="s">
        <v>4</v>
      </c>
      <c r="G635" s="6" t="s">
        <v>5</v>
      </c>
      <c r="H635" s="6" t="s">
        <v>6</v>
      </c>
    </row>
    <row r="636" spans="1:8">
      <c r="A636" s="7">
        <v>1</v>
      </c>
      <c r="B636" s="8">
        <v>100000302109</v>
      </c>
      <c r="C636" s="7">
        <v>0</v>
      </c>
      <c r="D636" s="9" t="s">
        <v>80</v>
      </c>
      <c r="E636" s="9" t="s">
        <v>453</v>
      </c>
      <c r="F636" s="10">
        <v>12918.19</v>
      </c>
      <c r="G636" s="10">
        <v>-11871.54</v>
      </c>
      <c r="H636" s="10">
        <v>1046.6500000000001</v>
      </c>
    </row>
    <row r="637" spans="1:8">
      <c r="A637" s="7">
        <v>2</v>
      </c>
      <c r="B637" s="8">
        <v>100000322063</v>
      </c>
      <c r="C637" s="7">
        <v>0</v>
      </c>
      <c r="D637" s="9" t="s">
        <v>22</v>
      </c>
      <c r="E637" s="9" t="s">
        <v>58</v>
      </c>
      <c r="F637" s="10">
        <v>660000</v>
      </c>
      <c r="G637" s="10">
        <v>-446027.4</v>
      </c>
      <c r="H637" s="10">
        <v>213972.6</v>
      </c>
    </row>
    <row r="638" spans="1:8">
      <c r="A638" s="7">
        <v>3</v>
      </c>
      <c r="B638" s="8">
        <v>100000446616</v>
      </c>
      <c r="C638" s="7">
        <v>0</v>
      </c>
      <c r="D638" s="9" t="s">
        <v>2103</v>
      </c>
      <c r="E638" s="9" t="s">
        <v>2430</v>
      </c>
      <c r="F638" s="10">
        <v>17000</v>
      </c>
      <c r="G638" s="10">
        <v>-1108.49</v>
      </c>
      <c r="H638" s="10">
        <v>15891.51</v>
      </c>
    </row>
    <row r="639" spans="1:8">
      <c r="A639" s="7">
        <v>4</v>
      </c>
      <c r="B639" s="8">
        <v>100000446617</v>
      </c>
      <c r="C639" s="7">
        <v>0</v>
      </c>
      <c r="D639" s="9" t="s">
        <v>2103</v>
      </c>
      <c r="E639" s="9" t="s">
        <v>2430</v>
      </c>
      <c r="F639" s="10">
        <v>17000</v>
      </c>
      <c r="G639" s="10">
        <v>-1108.49</v>
      </c>
      <c r="H639" s="10">
        <v>15891.51</v>
      </c>
    </row>
    <row r="640" spans="1:8">
      <c r="A640" s="7">
        <v>5</v>
      </c>
      <c r="B640" s="8">
        <v>100000446618</v>
      </c>
      <c r="C640" s="7">
        <v>0</v>
      </c>
      <c r="D640" s="9" t="s">
        <v>2103</v>
      </c>
      <c r="E640" s="9" t="s">
        <v>2430</v>
      </c>
      <c r="F640" s="10">
        <v>17000</v>
      </c>
      <c r="G640" s="10">
        <v>-1108.49</v>
      </c>
      <c r="H640" s="10">
        <v>15891.51</v>
      </c>
    </row>
    <row r="641" spans="1:8">
      <c r="A641" s="7">
        <v>6</v>
      </c>
      <c r="B641" s="8">
        <v>100000446619</v>
      </c>
      <c r="C641" s="7">
        <v>0</v>
      </c>
      <c r="D641" s="9" t="s">
        <v>2103</v>
      </c>
      <c r="E641" s="9" t="s">
        <v>2430</v>
      </c>
      <c r="F641" s="10">
        <v>17000</v>
      </c>
      <c r="G641" s="10">
        <v>-1108.49</v>
      </c>
      <c r="H641" s="10">
        <v>15891.51</v>
      </c>
    </row>
    <row r="642" spans="1:8">
      <c r="A642" s="7">
        <v>7</v>
      </c>
      <c r="B642" s="8">
        <v>100000446620</v>
      </c>
      <c r="C642" s="7">
        <v>0</v>
      </c>
      <c r="D642" s="9" t="s">
        <v>2103</v>
      </c>
      <c r="E642" s="9" t="s">
        <v>2430</v>
      </c>
      <c r="F642" s="10">
        <v>17000</v>
      </c>
      <c r="G642" s="10">
        <v>-1108.49</v>
      </c>
      <c r="H642" s="10">
        <v>15891.51</v>
      </c>
    </row>
    <row r="643" spans="1:8">
      <c r="A643" s="7">
        <v>8</v>
      </c>
      <c r="B643" s="8">
        <v>100000446621</v>
      </c>
      <c r="C643" s="7">
        <v>0</v>
      </c>
      <c r="D643" s="9" t="s">
        <v>2103</v>
      </c>
      <c r="E643" s="9" t="s">
        <v>2430</v>
      </c>
      <c r="F643" s="10">
        <v>17000</v>
      </c>
      <c r="G643" s="10">
        <v>-1108.49</v>
      </c>
      <c r="H643" s="10">
        <v>15891.51</v>
      </c>
    </row>
    <row r="644" spans="1:8">
      <c r="A644" s="7">
        <v>9</v>
      </c>
      <c r="B644" s="8">
        <v>100000446622</v>
      </c>
      <c r="C644" s="7">
        <v>0</v>
      </c>
      <c r="D644" s="9" t="s">
        <v>2103</v>
      </c>
      <c r="E644" s="9" t="s">
        <v>2430</v>
      </c>
      <c r="F644" s="10">
        <v>17000</v>
      </c>
      <c r="G644" s="10">
        <v>-1108.49</v>
      </c>
      <c r="H644" s="10">
        <v>15891.51</v>
      </c>
    </row>
    <row r="645" spans="1:8">
      <c r="A645" s="7">
        <v>10</v>
      </c>
      <c r="B645" s="8">
        <v>100000446623</v>
      </c>
      <c r="C645" s="7">
        <v>0</v>
      </c>
      <c r="D645" s="9" t="s">
        <v>2103</v>
      </c>
      <c r="E645" s="9" t="s">
        <v>2430</v>
      </c>
      <c r="F645" s="10">
        <v>17000</v>
      </c>
      <c r="G645" s="10">
        <v>-1108.49</v>
      </c>
      <c r="H645" s="10">
        <v>15891.51</v>
      </c>
    </row>
    <row r="646" spans="1:8">
      <c r="A646" s="7">
        <v>11</v>
      </c>
      <c r="B646" s="8">
        <v>100000446624</v>
      </c>
      <c r="C646" s="7">
        <v>0</v>
      </c>
      <c r="D646" s="9" t="s">
        <v>2103</v>
      </c>
      <c r="E646" s="9" t="s">
        <v>2431</v>
      </c>
      <c r="F646" s="10">
        <v>30000</v>
      </c>
      <c r="G646" s="10">
        <v>-1956.16</v>
      </c>
      <c r="H646" s="10">
        <v>28043.84</v>
      </c>
    </row>
    <row r="647" spans="1:8">
      <c r="A647" s="7">
        <v>12</v>
      </c>
      <c r="B647" s="8">
        <v>100000446625</v>
      </c>
      <c r="C647" s="7">
        <v>0</v>
      </c>
      <c r="D647" s="9" t="s">
        <v>2103</v>
      </c>
      <c r="E647" s="9" t="s">
        <v>2431</v>
      </c>
      <c r="F647" s="10">
        <v>30000</v>
      </c>
      <c r="G647" s="10">
        <v>-1956.16</v>
      </c>
      <c r="H647" s="10">
        <v>28043.84</v>
      </c>
    </row>
    <row r="648" spans="1:8">
      <c r="A648" s="7"/>
      <c r="B648" s="153" t="s">
        <v>60</v>
      </c>
      <c r="C648" s="153"/>
      <c r="D648" s="153"/>
      <c r="E648" s="153"/>
      <c r="F648" s="11">
        <f>SUM(F636:F647)</f>
        <v>868918.19</v>
      </c>
      <c r="G648" s="11">
        <f t="shared" ref="G648:H648" si="23">SUM(G636:G647)</f>
        <v>-470679.17999999988</v>
      </c>
      <c r="H648" s="11">
        <f t="shared" si="23"/>
        <v>398239.01000000013</v>
      </c>
    </row>
    <row r="650" spans="1:8">
      <c r="A650" s="5" t="s">
        <v>770</v>
      </c>
    </row>
    <row r="651" spans="1:8" s="23" customFormat="1">
      <c r="A651" s="6" t="s">
        <v>761</v>
      </c>
      <c r="B651" s="24" t="s">
        <v>0</v>
      </c>
      <c r="C651" s="6" t="s">
        <v>1</v>
      </c>
      <c r="D651" s="6" t="s">
        <v>2</v>
      </c>
      <c r="E651" s="6" t="s">
        <v>3</v>
      </c>
      <c r="F651" s="6" t="s">
        <v>4</v>
      </c>
      <c r="G651" s="6" t="s">
        <v>5</v>
      </c>
      <c r="H651" s="6" t="s">
        <v>6</v>
      </c>
    </row>
    <row r="652" spans="1:8">
      <c r="A652" s="7">
        <v>1</v>
      </c>
      <c r="B652" s="8">
        <v>100000029600</v>
      </c>
      <c r="C652" s="7">
        <v>0</v>
      </c>
      <c r="D652" s="9" t="s">
        <v>238</v>
      </c>
      <c r="E652" s="9" t="s">
        <v>443</v>
      </c>
      <c r="F652" s="10">
        <v>37200</v>
      </c>
      <c r="G652" s="10">
        <v>-37199</v>
      </c>
      <c r="H652" s="9">
        <v>1</v>
      </c>
    </row>
    <row r="653" spans="1:8">
      <c r="A653" s="7">
        <v>2</v>
      </c>
      <c r="B653" s="8">
        <v>100000029601</v>
      </c>
      <c r="C653" s="7">
        <v>0</v>
      </c>
      <c r="D653" s="9" t="s">
        <v>238</v>
      </c>
      <c r="E653" s="9" t="s">
        <v>443</v>
      </c>
      <c r="F653" s="10">
        <v>37200</v>
      </c>
      <c r="G653" s="10">
        <v>-37199</v>
      </c>
      <c r="H653" s="9">
        <v>1</v>
      </c>
    </row>
    <row r="654" spans="1:8">
      <c r="A654" s="7">
        <v>3</v>
      </c>
      <c r="B654" s="8">
        <v>100000029602</v>
      </c>
      <c r="C654" s="7">
        <v>0</v>
      </c>
      <c r="D654" s="9" t="s">
        <v>238</v>
      </c>
      <c r="E654" s="9" t="s">
        <v>443</v>
      </c>
      <c r="F654" s="10">
        <v>37200</v>
      </c>
      <c r="G654" s="10">
        <v>-37199</v>
      </c>
      <c r="H654" s="9">
        <v>1</v>
      </c>
    </row>
    <row r="655" spans="1:8">
      <c r="A655" s="7">
        <v>4</v>
      </c>
      <c r="B655" s="8">
        <v>100000029603</v>
      </c>
      <c r="C655" s="7">
        <v>0</v>
      </c>
      <c r="D655" s="9" t="s">
        <v>238</v>
      </c>
      <c r="E655" s="9" t="s">
        <v>443</v>
      </c>
      <c r="F655" s="10">
        <v>37200</v>
      </c>
      <c r="G655" s="10">
        <v>-37199</v>
      </c>
      <c r="H655" s="9">
        <v>1</v>
      </c>
    </row>
    <row r="656" spans="1:8">
      <c r="A656" s="7">
        <v>5</v>
      </c>
      <c r="B656" s="8">
        <v>100000029604</v>
      </c>
      <c r="C656" s="7">
        <v>0</v>
      </c>
      <c r="D656" s="9" t="s">
        <v>238</v>
      </c>
      <c r="E656" s="9" t="s">
        <v>443</v>
      </c>
      <c r="F656" s="10">
        <v>37200</v>
      </c>
      <c r="G656" s="10">
        <v>-37199</v>
      </c>
      <c r="H656" s="9">
        <v>1</v>
      </c>
    </row>
    <row r="657" spans="1:8">
      <c r="A657" s="7">
        <v>6</v>
      </c>
      <c r="B657" s="8">
        <v>100000029605</v>
      </c>
      <c r="C657" s="7">
        <v>0</v>
      </c>
      <c r="D657" s="9" t="s">
        <v>238</v>
      </c>
      <c r="E657" s="9" t="s">
        <v>443</v>
      </c>
      <c r="F657" s="10">
        <v>37187</v>
      </c>
      <c r="G657" s="10">
        <v>-37186</v>
      </c>
      <c r="H657" s="9">
        <v>1</v>
      </c>
    </row>
    <row r="658" spans="1:8">
      <c r="A658" s="7">
        <v>7</v>
      </c>
      <c r="B658" s="8">
        <v>100000029606</v>
      </c>
      <c r="C658" s="7">
        <v>0</v>
      </c>
      <c r="D658" s="9" t="s">
        <v>238</v>
      </c>
      <c r="E658" s="9" t="s">
        <v>444</v>
      </c>
      <c r="F658" s="10">
        <v>50000</v>
      </c>
      <c r="G658" s="10">
        <v>-49999</v>
      </c>
      <c r="H658" s="9">
        <v>1</v>
      </c>
    </row>
    <row r="659" spans="1:8">
      <c r="A659" s="7">
        <v>8</v>
      </c>
      <c r="B659" s="8">
        <v>100000029607</v>
      </c>
      <c r="C659" s="7">
        <v>0</v>
      </c>
      <c r="D659" s="9" t="s">
        <v>238</v>
      </c>
      <c r="E659" s="9" t="s">
        <v>445</v>
      </c>
      <c r="F659" s="10">
        <v>50000</v>
      </c>
      <c r="G659" s="10">
        <v>-49999</v>
      </c>
      <c r="H659" s="9">
        <v>1</v>
      </c>
    </row>
    <row r="660" spans="1:8">
      <c r="A660" s="7">
        <v>9</v>
      </c>
      <c r="B660" s="8">
        <v>100000063496</v>
      </c>
      <c r="C660" s="7">
        <v>0</v>
      </c>
      <c r="D660" s="9" t="s">
        <v>446</v>
      </c>
      <c r="E660" s="9" t="s">
        <v>51</v>
      </c>
      <c r="F660" s="10">
        <v>28783</v>
      </c>
      <c r="G660" s="10">
        <v>-28782</v>
      </c>
      <c r="H660" s="9">
        <v>1</v>
      </c>
    </row>
    <row r="661" spans="1:8">
      <c r="A661" s="7">
        <v>10</v>
      </c>
      <c r="B661" s="8">
        <v>100000063497</v>
      </c>
      <c r="C661" s="7">
        <v>0</v>
      </c>
      <c r="D661" s="9" t="s">
        <v>446</v>
      </c>
      <c r="E661" s="9" t="s">
        <v>51</v>
      </c>
      <c r="F661" s="10">
        <v>28783</v>
      </c>
      <c r="G661" s="10">
        <v>-28782</v>
      </c>
      <c r="H661" s="9">
        <v>1</v>
      </c>
    </row>
    <row r="662" spans="1:8">
      <c r="A662" s="7">
        <v>11</v>
      </c>
      <c r="B662" s="8">
        <v>100000063498</v>
      </c>
      <c r="C662" s="7">
        <v>0</v>
      </c>
      <c r="D662" s="9" t="s">
        <v>446</v>
      </c>
      <c r="E662" s="9" t="s">
        <v>51</v>
      </c>
      <c r="F662" s="10">
        <v>28783</v>
      </c>
      <c r="G662" s="10">
        <v>-28782</v>
      </c>
      <c r="H662" s="9">
        <v>1</v>
      </c>
    </row>
    <row r="663" spans="1:8">
      <c r="A663" s="7">
        <v>12</v>
      </c>
      <c r="B663" s="8">
        <v>100000063499</v>
      </c>
      <c r="C663" s="7">
        <v>0</v>
      </c>
      <c r="D663" s="9" t="s">
        <v>446</v>
      </c>
      <c r="E663" s="9" t="s">
        <v>51</v>
      </c>
      <c r="F663" s="10">
        <v>28783</v>
      </c>
      <c r="G663" s="10">
        <v>-28782</v>
      </c>
      <c r="H663" s="9">
        <v>1</v>
      </c>
    </row>
    <row r="664" spans="1:8">
      <c r="A664" s="7">
        <v>13</v>
      </c>
      <c r="B664" s="8">
        <v>100000063500</v>
      </c>
      <c r="C664" s="7">
        <v>0</v>
      </c>
      <c r="D664" s="9" t="s">
        <v>446</v>
      </c>
      <c r="E664" s="9" t="s">
        <v>51</v>
      </c>
      <c r="F664" s="10">
        <v>28783</v>
      </c>
      <c r="G664" s="10">
        <v>-28782</v>
      </c>
      <c r="H664" s="9">
        <v>1</v>
      </c>
    </row>
    <row r="665" spans="1:8">
      <c r="A665" s="7">
        <v>14</v>
      </c>
      <c r="B665" s="8">
        <v>100000063501</v>
      </c>
      <c r="C665" s="7">
        <v>0</v>
      </c>
      <c r="D665" s="9" t="s">
        <v>446</v>
      </c>
      <c r="E665" s="9" t="s">
        <v>51</v>
      </c>
      <c r="F665" s="10">
        <v>28783</v>
      </c>
      <c r="G665" s="10">
        <v>-28782</v>
      </c>
      <c r="H665" s="9">
        <v>1</v>
      </c>
    </row>
    <row r="666" spans="1:8">
      <c r="A666" s="7">
        <v>15</v>
      </c>
      <c r="B666" s="8">
        <v>100000079317</v>
      </c>
      <c r="C666" s="7">
        <v>0</v>
      </c>
      <c r="D666" s="9" t="s">
        <v>447</v>
      </c>
      <c r="E666" s="9" t="s">
        <v>448</v>
      </c>
      <c r="F666" s="10">
        <v>68800</v>
      </c>
      <c r="G666" s="10">
        <v>-68799</v>
      </c>
      <c r="H666" s="9">
        <v>1</v>
      </c>
    </row>
    <row r="667" spans="1:8">
      <c r="A667" s="7">
        <v>16</v>
      </c>
      <c r="B667" s="8">
        <v>100000212772</v>
      </c>
      <c r="C667" s="7">
        <v>0</v>
      </c>
      <c r="D667" s="9" t="s">
        <v>55</v>
      </c>
      <c r="E667" s="9" t="s">
        <v>56</v>
      </c>
      <c r="F667" s="10">
        <v>34882.199999999997</v>
      </c>
      <c r="G667" s="10">
        <v>-34881.199999999997</v>
      </c>
      <c r="H667" s="9">
        <v>1</v>
      </c>
    </row>
    <row r="668" spans="1:8">
      <c r="A668" s="7">
        <v>17</v>
      </c>
      <c r="B668" s="8">
        <v>100000223922</v>
      </c>
      <c r="C668" s="7">
        <v>0</v>
      </c>
      <c r="D668" s="9" t="s">
        <v>449</v>
      </c>
      <c r="E668" s="9" t="s">
        <v>450</v>
      </c>
      <c r="F668" s="10">
        <v>1387200</v>
      </c>
      <c r="G668" s="10">
        <v>-1387199</v>
      </c>
      <c r="H668" s="9">
        <v>1</v>
      </c>
    </row>
    <row r="669" spans="1:8">
      <c r="A669" s="7">
        <v>18</v>
      </c>
      <c r="B669" s="8">
        <v>100000229048</v>
      </c>
      <c r="C669" s="7">
        <v>0</v>
      </c>
      <c r="D669" s="9" t="s">
        <v>201</v>
      </c>
      <c r="E669" s="9" t="s">
        <v>451</v>
      </c>
      <c r="F669" s="10">
        <v>11500</v>
      </c>
      <c r="G669" s="10">
        <v>-11499</v>
      </c>
      <c r="H669" s="9">
        <v>1</v>
      </c>
    </row>
    <row r="670" spans="1:8">
      <c r="A670" s="7">
        <v>19</v>
      </c>
      <c r="B670" s="8">
        <v>100000229050</v>
      </c>
      <c r="C670" s="7">
        <v>0</v>
      </c>
      <c r="D670" s="9" t="s">
        <v>201</v>
      </c>
      <c r="E670" s="9" t="s">
        <v>452</v>
      </c>
      <c r="F670" s="10">
        <v>11500</v>
      </c>
      <c r="G670" s="10">
        <v>-11499</v>
      </c>
      <c r="H670" s="9">
        <v>1</v>
      </c>
    </row>
    <row r="671" spans="1:8">
      <c r="A671" s="7">
        <v>20</v>
      </c>
      <c r="B671" s="8">
        <v>100000230973</v>
      </c>
      <c r="C671" s="7">
        <v>0</v>
      </c>
      <c r="D671" s="9" t="s">
        <v>426</v>
      </c>
      <c r="E671" s="9" t="s">
        <v>193</v>
      </c>
      <c r="F671" s="10">
        <v>19500</v>
      </c>
      <c r="G671" s="10">
        <v>-19499</v>
      </c>
      <c r="H671" s="9">
        <v>1</v>
      </c>
    </row>
    <row r="672" spans="1:8">
      <c r="A672" s="7">
        <v>21</v>
      </c>
      <c r="B672" s="8">
        <v>100000254918</v>
      </c>
      <c r="C672" s="7">
        <v>0</v>
      </c>
      <c r="D672" s="9" t="s">
        <v>44</v>
      </c>
      <c r="E672" s="9" t="s">
        <v>57</v>
      </c>
      <c r="F672" s="10">
        <v>28000</v>
      </c>
      <c r="G672" s="10">
        <v>-27999</v>
      </c>
      <c r="H672" s="9">
        <v>1</v>
      </c>
    </row>
    <row r="673" spans="1:8">
      <c r="A673" s="7"/>
      <c r="B673" s="153" t="s">
        <v>60</v>
      </c>
      <c r="C673" s="153"/>
      <c r="D673" s="153"/>
      <c r="E673" s="153"/>
      <c r="F673" s="11">
        <f>SUM(F652:F672)</f>
        <v>2057267.2</v>
      </c>
      <c r="G673" s="11">
        <f t="shared" ref="G673:H673" si="24">SUM(G652:G672)</f>
        <v>-2057246.2</v>
      </c>
      <c r="H673" s="11">
        <f t="shared" si="24"/>
        <v>21</v>
      </c>
    </row>
    <row r="674" spans="1:8">
      <c r="A674" s="7"/>
      <c r="B674" s="153" t="s">
        <v>763</v>
      </c>
      <c r="C674" s="153"/>
      <c r="D674" s="153"/>
      <c r="E674" s="153"/>
      <c r="F674" s="11">
        <f>F673+F648</f>
        <v>2926185.3899999997</v>
      </c>
      <c r="G674" s="11">
        <f t="shared" ref="G674:H674" si="25">G673+G648</f>
        <v>-2527925.38</v>
      </c>
      <c r="H674" s="11">
        <f t="shared" si="25"/>
        <v>398260.01000000013</v>
      </c>
    </row>
    <row r="676" spans="1:8">
      <c r="A676" s="5" t="s">
        <v>63</v>
      </c>
    </row>
    <row r="677" spans="1:8" s="23" customFormat="1">
      <c r="A677" s="6" t="s">
        <v>761</v>
      </c>
      <c r="B677" s="24" t="s">
        <v>0</v>
      </c>
      <c r="C677" s="6" t="s">
        <v>1</v>
      </c>
      <c r="D677" s="6" t="s">
        <v>2</v>
      </c>
      <c r="E677" s="6" t="s">
        <v>3</v>
      </c>
      <c r="F677" s="6" t="s">
        <v>4</v>
      </c>
      <c r="G677" s="6" t="s">
        <v>5</v>
      </c>
      <c r="H677" s="6" t="s">
        <v>6</v>
      </c>
    </row>
    <row r="678" spans="1:8">
      <c r="A678" s="7">
        <v>1</v>
      </c>
      <c r="B678" s="8">
        <v>100000223890</v>
      </c>
      <c r="C678" s="7">
        <v>0</v>
      </c>
      <c r="D678" s="9" t="s">
        <v>34</v>
      </c>
      <c r="E678" s="9" t="s">
        <v>454</v>
      </c>
      <c r="F678" s="10">
        <v>13375</v>
      </c>
      <c r="G678" s="10">
        <v>-10258.57</v>
      </c>
      <c r="H678" s="10">
        <v>3116.43</v>
      </c>
    </row>
    <row r="679" spans="1:8">
      <c r="A679" s="7"/>
      <c r="B679" s="8">
        <v>100000223890</v>
      </c>
      <c r="C679" s="7">
        <v>1</v>
      </c>
      <c r="D679" s="9" t="s">
        <v>34</v>
      </c>
      <c r="E679" s="9" t="s">
        <v>454</v>
      </c>
      <c r="F679" s="10">
        <v>8025</v>
      </c>
      <c r="G679" s="10">
        <v>-8024</v>
      </c>
      <c r="H679" s="9">
        <v>1</v>
      </c>
    </row>
    <row r="680" spans="1:8">
      <c r="A680" s="7">
        <v>2</v>
      </c>
      <c r="B680" s="8">
        <v>100000223891</v>
      </c>
      <c r="C680" s="7">
        <v>0</v>
      </c>
      <c r="D680" s="9" t="s">
        <v>34</v>
      </c>
      <c r="E680" s="9" t="s">
        <v>454</v>
      </c>
      <c r="F680" s="10">
        <v>13375</v>
      </c>
      <c r="G680" s="10">
        <v>-10258.57</v>
      </c>
      <c r="H680" s="10">
        <v>3116.43</v>
      </c>
    </row>
    <row r="681" spans="1:8">
      <c r="A681" s="7"/>
      <c r="B681" s="8">
        <v>100000223891</v>
      </c>
      <c r="C681" s="7">
        <v>1</v>
      </c>
      <c r="D681" s="9" t="s">
        <v>34</v>
      </c>
      <c r="E681" s="9" t="s">
        <v>454</v>
      </c>
      <c r="F681" s="10">
        <v>8025</v>
      </c>
      <c r="G681" s="10">
        <v>-8024</v>
      </c>
      <c r="H681" s="9">
        <v>1</v>
      </c>
    </row>
    <row r="682" spans="1:8">
      <c r="A682" s="7">
        <v>3</v>
      </c>
      <c r="B682" s="8">
        <v>100000223892</v>
      </c>
      <c r="C682" s="7">
        <v>0</v>
      </c>
      <c r="D682" s="9" t="s">
        <v>34</v>
      </c>
      <c r="E682" s="9" t="s">
        <v>454</v>
      </c>
      <c r="F682" s="10">
        <v>13375</v>
      </c>
      <c r="G682" s="10">
        <v>-10258.57</v>
      </c>
      <c r="H682" s="10">
        <v>3116.43</v>
      </c>
    </row>
    <row r="683" spans="1:8">
      <c r="A683" s="7"/>
      <c r="B683" s="8">
        <v>100000223892</v>
      </c>
      <c r="C683" s="7">
        <v>1</v>
      </c>
      <c r="D683" s="9" t="s">
        <v>34</v>
      </c>
      <c r="E683" s="9" t="s">
        <v>454</v>
      </c>
      <c r="F683" s="10">
        <v>8025</v>
      </c>
      <c r="G683" s="10">
        <v>-8024</v>
      </c>
      <c r="H683" s="9">
        <v>1</v>
      </c>
    </row>
    <row r="684" spans="1:8">
      <c r="A684" s="7">
        <v>4</v>
      </c>
      <c r="B684" s="8">
        <v>100000302236</v>
      </c>
      <c r="C684" s="7">
        <v>0</v>
      </c>
      <c r="D684" s="9" t="s">
        <v>80</v>
      </c>
      <c r="E684" s="9" t="s">
        <v>88</v>
      </c>
      <c r="F684" s="10">
        <v>48900</v>
      </c>
      <c r="G684" s="10">
        <v>-21178.53</v>
      </c>
      <c r="H684" s="10">
        <v>27721.47</v>
      </c>
    </row>
    <row r="685" spans="1:8">
      <c r="A685" s="7">
        <v>5</v>
      </c>
      <c r="B685" s="8">
        <v>100000302237</v>
      </c>
      <c r="C685" s="7">
        <v>0</v>
      </c>
      <c r="D685" s="9" t="s">
        <v>80</v>
      </c>
      <c r="E685" s="9" t="s">
        <v>88</v>
      </c>
      <c r="F685" s="10">
        <v>48900</v>
      </c>
      <c r="G685" s="10">
        <v>-21178.54</v>
      </c>
      <c r="H685" s="10">
        <v>27721.46</v>
      </c>
    </row>
    <row r="686" spans="1:8">
      <c r="A686" s="7">
        <v>6</v>
      </c>
      <c r="B686" s="8">
        <v>100000302321</v>
      </c>
      <c r="C686" s="7">
        <v>0</v>
      </c>
      <c r="D686" s="9" t="s">
        <v>80</v>
      </c>
      <c r="E686" s="9" t="s">
        <v>89</v>
      </c>
      <c r="F686" s="10">
        <v>20254.939999999999</v>
      </c>
      <c r="G686" s="10">
        <v>-7432.54</v>
      </c>
      <c r="H686" s="10">
        <v>12822.4</v>
      </c>
    </row>
    <row r="687" spans="1:8">
      <c r="A687" s="7">
        <v>7</v>
      </c>
      <c r="B687" s="8">
        <v>100000302322</v>
      </c>
      <c r="C687" s="7">
        <v>0</v>
      </c>
      <c r="D687" s="9" t="s">
        <v>80</v>
      </c>
      <c r="E687" s="9" t="s">
        <v>89</v>
      </c>
      <c r="F687" s="10">
        <v>20254.939999999999</v>
      </c>
      <c r="G687" s="10">
        <v>-7432.54</v>
      </c>
      <c r="H687" s="10">
        <v>12822.4</v>
      </c>
    </row>
    <row r="688" spans="1:8">
      <c r="A688" s="7">
        <v>8</v>
      </c>
      <c r="B688" s="8">
        <v>100000302323</v>
      </c>
      <c r="C688" s="7">
        <v>0</v>
      </c>
      <c r="D688" s="9" t="s">
        <v>80</v>
      </c>
      <c r="E688" s="9" t="s">
        <v>89</v>
      </c>
      <c r="F688" s="10">
        <v>20254.939999999999</v>
      </c>
      <c r="G688" s="10">
        <v>-7432.54</v>
      </c>
      <c r="H688" s="10">
        <v>12822.4</v>
      </c>
    </row>
    <row r="689" spans="1:8">
      <c r="A689" s="7">
        <v>9</v>
      </c>
      <c r="B689" s="8">
        <v>100000302324</v>
      </c>
      <c r="C689" s="7">
        <v>0</v>
      </c>
      <c r="D689" s="9" t="s">
        <v>80</v>
      </c>
      <c r="E689" s="9" t="s">
        <v>89</v>
      </c>
      <c r="F689" s="10">
        <v>20254.939999999999</v>
      </c>
      <c r="G689" s="10">
        <v>-7432.54</v>
      </c>
      <c r="H689" s="10">
        <v>12822.4</v>
      </c>
    </row>
    <row r="690" spans="1:8">
      <c r="A690" s="7">
        <v>10</v>
      </c>
      <c r="B690" s="8">
        <v>100000302325</v>
      </c>
      <c r="C690" s="7">
        <v>0</v>
      </c>
      <c r="D690" s="9" t="s">
        <v>80</v>
      </c>
      <c r="E690" s="9" t="s">
        <v>89</v>
      </c>
      <c r="F690" s="10">
        <v>20254.939999999999</v>
      </c>
      <c r="G690" s="10">
        <v>-7432.54</v>
      </c>
      <c r="H690" s="10">
        <v>12822.4</v>
      </c>
    </row>
    <row r="691" spans="1:8">
      <c r="A691" s="7">
        <v>11</v>
      </c>
      <c r="B691" s="8">
        <v>100000302326</v>
      </c>
      <c r="C691" s="7">
        <v>0</v>
      </c>
      <c r="D691" s="9" t="s">
        <v>80</v>
      </c>
      <c r="E691" s="9" t="s">
        <v>89</v>
      </c>
      <c r="F691" s="10">
        <v>20254.939999999999</v>
      </c>
      <c r="G691" s="10">
        <v>-7432.54</v>
      </c>
      <c r="H691" s="10">
        <v>12822.4</v>
      </c>
    </row>
    <row r="692" spans="1:8">
      <c r="A692" s="7">
        <v>12</v>
      </c>
      <c r="B692" s="8">
        <v>100000302327</v>
      </c>
      <c r="C692" s="7">
        <v>0</v>
      </c>
      <c r="D692" s="9" t="s">
        <v>80</v>
      </c>
      <c r="E692" s="9" t="s">
        <v>89</v>
      </c>
      <c r="F692" s="10">
        <v>20254.939999999999</v>
      </c>
      <c r="G692" s="10">
        <v>-7432.54</v>
      </c>
      <c r="H692" s="10">
        <v>12822.4</v>
      </c>
    </row>
    <row r="693" spans="1:8">
      <c r="A693" s="7">
        <v>13</v>
      </c>
      <c r="B693" s="8">
        <v>100000302328</v>
      </c>
      <c r="C693" s="7">
        <v>0</v>
      </c>
      <c r="D693" s="9" t="s">
        <v>80</v>
      </c>
      <c r="E693" s="9" t="s">
        <v>89</v>
      </c>
      <c r="F693" s="10">
        <v>20254.939999999999</v>
      </c>
      <c r="G693" s="10">
        <v>-7432.54</v>
      </c>
      <c r="H693" s="10">
        <v>12822.4</v>
      </c>
    </row>
    <row r="694" spans="1:8">
      <c r="A694" s="7">
        <v>14</v>
      </c>
      <c r="B694" s="8">
        <v>100000302329</v>
      </c>
      <c r="C694" s="7">
        <v>0</v>
      </c>
      <c r="D694" s="9" t="s">
        <v>80</v>
      </c>
      <c r="E694" s="9" t="s">
        <v>89</v>
      </c>
      <c r="F694" s="10">
        <v>20254.939999999999</v>
      </c>
      <c r="G694" s="10">
        <v>-7432.54</v>
      </c>
      <c r="H694" s="10">
        <v>12822.4</v>
      </c>
    </row>
    <row r="695" spans="1:8">
      <c r="A695" s="7">
        <v>15</v>
      </c>
      <c r="B695" s="8">
        <v>100000302330</v>
      </c>
      <c r="C695" s="7">
        <v>0</v>
      </c>
      <c r="D695" s="9" t="s">
        <v>80</v>
      </c>
      <c r="E695" s="9" t="s">
        <v>89</v>
      </c>
      <c r="F695" s="10">
        <v>20254.939999999999</v>
      </c>
      <c r="G695" s="10">
        <v>-7432.54</v>
      </c>
      <c r="H695" s="10">
        <v>12822.4</v>
      </c>
    </row>
    <row r="696" spans="1:8">
      <c r="A696" s="7">
        <v>16</v>
      </c>
      <c r="B696" s="8">
        <v>100000302331</v>
      </c>
      <c r="C696" s="7">
        <v>0</v>
      </c>
      <c r="D696" s="9" t="s">
        <v>80</v>
      </c>
      <c r="E696" s="9" t="s">
        <v>89</v>
      </c>
      <c r="F696" s="10">
        <v>20254.939999999999</v>
      </c>
      <c r="G696" s="10">
        <v>-7432.54</v>
      </c>
      <c r="H696" s="10">
        <v>12822.4</v>
      </c>
    </row>
    <row r="697" spans="1:8">
      <c r="A697" s="7">
        <v>17</v>
      </c>
      <c r="B697" s="8">
        <v>100000404999</v>
      </c>
      <c r="C697" s="7">
        <v>0</v>
      </c>
      <c r="D697" s="9" t="s">
        <v>2036</v>
      </c>
      <c r="E697" s="9" t="s">
        <v>1083</v>
      </c>
      <c r="F697" s="10">
        <v>292000</v>
      </c>
      <c r="G697" s="10">
        <v>-72818.570000000007</v>
      </c>
      <c r="H697" s="10">
        <v>219181.43</v>
      </c>
    </row>
    <row r="698" spans="1:8">
      <c r="A698" s="7">
        <v>18</v>
      </c>
      <c r="B698" s="8">
        <v>100000405012</v>
      </c>
      <c r="C698" s="7">
        <v>0</v>
      </c>
      <c r="D698" s="9" t="s">
        <v>2036</v>
      </c>
      <c r="E698" s="9" t="s">
        <v>1085</v>
      </c>
      <c r="F698" s="10">
        <v>401785</v>
      </c>
      <c r="G698" s="10">
        <v>-99505.85</v>
      </c>
      <c r="H698" s="10">
        <v>302279.15000000002</v>
      </c>
    </row>
    <row r="699" spans="1:8">
      <c r="A699" s="7">
        <v>19</v>
      </c>
      <c r="B699" s="8">
        <v>100000405078</v>
      </c>
      <c r="C699" s="7">
        <v>0</v>
      </c>
      <c r="D699" s="9" t="s">
        <v>2036</v>
      </c>
      <c r="E699" s="9" t="s">
        <v>1084</v>
      </c>
      <c r="F699" s="10">
        <v>2759000</v>
      </c>
      <c r="G699" s="10">
        <v>-756162.98</v>
      </c>
      <c r="H699" s="10">
        <v>2002837.02</v>
      </c>
    </row>
    <row r="700" spans="1:8">
      <c r="A700" s="7"/>
      <c r="B700" s="153" t="s">
        <v>63</v>
      </c>
      <c r="C700" s="153"/>
      <c r="D700" s="153"/>
      <c r="E700" s="153"/>
      <c r="F700" s="11">
        <f>SUM(F678:F699)</f>
        <v>3837589.34</v>
      </c>
      <c r="G700" s="11">
        <f t="shared" ref="G700:H700" si="26">SUM(G678:G699)</f>
        <v>-1107450.1200000001</v>
      </c>
      <c r="H700" s="11">
        <f t="shared" si="26"/>
        <v>2730139.2199999997</v>
      </c>
    </row>
    <row r="701" spans="1:8">
      <c r="A701" s="7"/>
      <c r="B701" s="153" t="s">
        <v>763</v>
      </c>
      <c r="C701" s="153"/>
      <c r="D701" s="153"/>
      <c r="E701" s="153"/>
      <c r="F701" s="11">
        <f>F700</f>
        <v>3837589.34</v>
      </c>
      <c r="G701" s="11">
        <f t="shared" ref="G701:H701" si="27">G700</f>
        <v>-1107450.1200000001</v>
      </c>
      <c r="H701" s="11">
        <f t="shared" si="27"/>
        <v>2730139.2199999997</v>
      </c>
    </row>
    <row r="703" spans="1:8">
      <c r="A703" s="5" t="s">
        <v>65</v>
      </c>
    </row>
    <row r="704" spans="1:8" s="23" customFormat="1">
      <c r="A704" s="6" t="s">
        <v>761</v>
      </c>
      <c r="B704" s="24" t="s">
        <v>0</v>
      </c>
      <c r="C704" s="6" t="s">
        <v>1</v>
      </c>
      <c r="D704" s="6" t="s">
        <v>2</v>
      </c>
      <c r="E704" s="6" t="s">
        <v>3</v>
      </c>
      <c r="F704" s="6" t="s">
        <v>4</v>
      </c>
      <c r="G704" s="6" t="s">
        <v>5</v>
      </c>
      <c r="H704" s="6" t="s">
        <v>6</v>
      </c>
    </row>
    <row r="705" spans="1:8">
      <c r="A705" s="7">
        <v>1</v>
      </c>
      <c r="B705" s="8">
        <v>800000028221</v>
      </c>
      <c r="C705" s="7">
        <v>0</v>
      </c>
      <c r="D705" s="9" t="s">
        <v>2432</v>
      </c>
      <c r="E705" s="9" t="s">
        <v>2433</v>
      </c>
      <c r="F705" s="10">
        <v>1873116</v>
      </c>
      <c r="G705" s="9">
        <v>0</v>
      </c>
      <c r="H705" s="10">
        <v>1873116</v>
      </c>
    </row>
    <row r="706" spans="1:8">
      <c r="A706" s="7">
        <v>2</v>
      </c>
      <c r="B706" s="8">
        <v>800000028484</v>
      </c>
      <c r="C706" s="7">
        <v>0</v>
      </c>
      <c r="D706" s="9" t="s">
        <v>2434</v>
      </c>
      <c r="E706" s="9" t="s">
        <v>2435</v>
      </c>
      <c r="F706" s="10">
        <v>69233</v>
      </c>
      <c r="G706" s="9">
        <v>0</v>
      </c>
      <c r="H706" s="10">
        <v>69233</v>
      </c>
    </row>
    <row r="707" spans="1:8">
      <c r="A707" s="7">
        <v>3</v>
      </c>
      <c r="B707" s="8">
        <v>800000028485</v>
      </c>
      <c r="C707" s="7">
        <v>0</v>
      </c>
      <c r="D707" s="9" t="s">
        <v>2434</v>
      </c>
      <c r="E707" s="9" t="s">
        <v>2436</v>
      </c>
      <c r="F707" s="10">
        <v>1197614</v>
      </c>
      <c r="G707" s="9">
        <v>0</v>
      </c>
      <c r="H707" s="10">
        <v>1197614</v>
      </c>
    </row>
    <row r="708" spans="1:8">
      <c r="A708" s="7">
        <v>4</v>
      </c>
      <c r="B708" s="8">
        <v>800000028486</v>
      </c>
      <c r="C708" s="7">
        <v>0</v>
      </c>
      <c r="D708" s="9" t="s">
        <v>2434</v>
      </c>
      <c r="E708" s="9" t="s">
        <v>2437</v>
      </c>
      <c r="F708" s="10">
        <v>1125000</v>
      </c>
      <c r="G708" s="9">
        <v>0</v>
      </c>
      <c r="H708" s="10">
        <v>1125000</v>
      </c>
    </row>
    <row r="709" spans="1:8">
      <c r="A709" s="7">
        <v>5</v>
      </c>
      <c r="B709" s="8">
        <v>800000028793</v>
      </c>
      <c r="C709" s="7">
        <v>0</v>
      </c>
      <c r="D709" s="9" t="s">
        <v>2438</v>
      </c>
      <c r="E709" s="9" t="s">
        <v>2439</v>
      </c>
      <c r="F709" s="10">
        <v>1197614</v>
      </c>
      <c r="G709" s="9">
        <v>0</v>
      </c>
      <c r="H709" s="10">
        <v>1197614</v>
      </c>
    </row>
    <row r="710" spans="1:8">
      <c r="A710" s="7">
        <v>6</v>
      </c>
      <c r="B710" s="8">
        <v>800000028794</v>
      </c>
      <c r="C710" s="7">
        <v>0</v>
      </c>
      <c r="D710" s="9" t="s">
        <v>2438</v>
      </c>
      <c r="E710" s="9" t="s">
        <v>2440</v>
      </c>
      <c r="F710" s="10">
        <v>1197614</v>
      </c>
      <c r="G710" s="9">
        <v>0</v>
      </c>
      <c r="H710" s="10">
        <v>1197614</v>
      </c>
    </row>
    <row r="711" spans="1:8">
      <c r="A711" s="7">
        <v>7</v>
      </c>
      <c r="B711" s="8">
        <v>800000028809</v>
      </c>
      <c r="C711" s="7">
        <v>0</v>
      </c>
      <c r="D711" s="9" t="s">
        <v>2441</v>
      </c>
      <c r="E711" s="9" t="s">
        <v>2442</v>
      </c>
      <c r="F711" s="10">
        <v>1000000</v>
      </c>
      <c r="G711" s="9">
        <v>0</v>
      </c>
      <c r="H711" s="10">
        <v>1000000</v>
      </c>
    </row>
    <row r="712" spans="1:8">
      <c r="A712" s="7">
        <v>8</v>
      </c>
      <c r="B712" s="8">
        <v>800000029044</v>
      </c>
      <c r="C712" s="7">
        <v>0</v>
      </c>
      <c r="D712" s="9" t="s">
        <v>2443</v>
      </c>
      <c r="E712" s="9" t="s">
        <v>2444</v>
      </c>
      <c r="F712" s="10">
        <v>1197614</v>
      </c>
      <c r="G712" s="9">
        <v>0</v>
      </c>
      <c r="H712" s="10">
        <v>1197614</v>
      </c>
    </row>
    <row r="713" spans="1:8">
      <c r="A713" s="7">
        <v>9</v>
      </c>
      <c r="B713" s="8">
        <v>800000029045</v>
      </c>
      <c r="C713" s="7">
        <v>0</v>
      </c>
      <c r="D713" s="9" t="s">
        <v>2443</v>
      </c>
      <c r="E713" s="9" t="s">
        <v>2445</v>
      </c>
      <c r="F713" s="10">
        <v>1125000</v>
      </c>
      <c r="G713" s="9">
        <v>0</v>
      </c>
      <c r="H713" s="10">
        <v>1125000</v>
      </c>
    </row>
    <row r="714" spans="1:8">
      <c r="A714" s="7">
        <v>10</v>
      </c>
      <c r="B714" s="8">
        <v>800000029400</v>
      </c>
      <c r="C714" s="7">
        <v>0</v>
      </c>
      <c r="D714" s="9" t="s">
        <v>2446</v>
      </c>
      <c r="E714" s="9" t="s">
        <v>2447</v>
      </c>
      <c r="F714" s="10">
        <v>5988070</v>
      </c>
      <c r="G714" s="9">
        <v>0</v>
      </c>
      <c r="H714" s="10">
        <v>5988070</v>
      </c>
    </row>
    <row r="715" spans="1:8">
      <c r="A715" s="7">
        <v>11</v>
      </c>
      <c r="B715" s="8">
        <v>800000029401</v>
      </c>
      <c r="C715" s="7">
        <v>0</v>
      </c>
      <c r="D715" s="9" t="s">
        <v>2446</v>
      </c>
      <c r="E715" s="9" t="s">
        <v>2448</v>
      </c>
      <c r="F715" s="10">
        <v>4500000</v>
      </c>
      <c r="G715" s="9">
        <v>0</v>
      </c>
      <c r="H715" s="10">
        <v>4500000</v>
      </c>
    </row>
    <row r="716" spans="1:8">
      <c r="A716" s="7">
        <v>12</v>
      </c>
      <c r="B716" s="8">
        <v>800000029536</v>
      </c>
      <c r="C716" s="7">
        <v>0</v>
      </c>
      <c r="D716" s="9" t="s">
        <v>2131</v>
      </c>
      <c r="E716" s="9" t="s">
        <v>2449</v>
      </c>
      <c r="F716" s="10">
        <v>1250000</v>
      </c>
      <c r="G716" s="9">
        <v>0</v>
      </c>
      <c r="H716" s="10">
        <v>1250000</v>
      </c>
    </row>
    <row r="717" spans="1:8">
      <c r="A717" s="7">
        <v>13</v>
      </c>
      <c r="B717" s="8">
        <v>800000029537</v>
      </c>
      <c r="C717" s="7">
        <v>0</v>
      </c>
      <c r="D717" s="9" t="s">
        <v>2131</v>
      </c>
      <c r="E717" s="9" t="s">
        <v>2450</v>
      </c>
      <c r="F717" s="10">
        <v>2395228</v>
      </c>
      <c r="G717" s="9">
        <v>0</v>
      </c>
      <c r="H717" s="10">
        <v>2395228</v>
      </c>
    </row>
    <row r="718" spans="1:8">
      <c r="A718" s="7"/>
      <c r="B718" s="153" t="s">
        <v>65</v>
      </c>
      <c r="C718" s="153"/>
      <c r="D718" s="153"/>
      <c r="E718" s="153"/>
      <c r="F718" s="11">
        <f>SUM(F705:F717)</f>
        <v>24116103</v>
      </c>
      <c r="G718" s="11">
        <f t="shared" ref="G718:H718" si="28">SUM(G705:G717)</f>
        <v>0</v>
      </c>
      <c r="H718" s="11">
        <f t="shared" si="28"/>
        <v>24116103</v>
      </c>
    </row>
    <row r="719" spans="1:8">
      <c r="A719" s="7"/>
      <c r="B719" s="153" t="s">
        <v>763</v>
      </c>
      <c r="C719" s="153"/>
      <c r="D719" s="153"/>
      <c r="E719" s="153"/>
      <c r="F719" s="11">
        <f>F718</f>
        <v>24116103</v>
      </c>
      <c r="G719" s="11">
        <f t="shared" ref="G719:H719" si="29">G718</f>
        <v>0</v>
      </c>
      <c r="H719" s="11">
        <f t="shared" si="29"/>
        <v>24116103</v>
      </c>
    </row>
    <row r="722" spans="2:8">
      <c r="B722" s="3" t="s">
        <v>1127</v>
      </c>
      <c r="F722" s="2">
        <v>634469289.87</v>
      </c>
      <c r="G722" s="2">
        <v>-278877197.49000001</v>
      </c>
      <c r="H722" s="2">
        <v>355592092.38</v>
      </c>
    </row>
    <row r="724" spans="2:8">
      <c r="B724" s="3" t="s">
        <v>1996</v>
      </c>
      <c r="F724" s="2">
        <v>634469289.87</v>
      </c>
      <c r="G724" s="2">
        <v>-278877197.49000001</v>
      </c>
      <c r="H724" s="2">
        <v>355592092.38</v>
      </c>
    </row>
    <row r="726" spans="2:8">
      <c r="B726" s="3" t="s">
        <v>1129</v>
      </c>
      <c r="F726" s="2">
        <v>634469289.87</v>
      </c>
      <c r="G726" s="2">
        <v>-278877197.49000001</v>
      </c>
      <c r="H726" s="2">
        <v>355592092.38</v>
      </c>
    </row>
    <row r="729" spans="2:8">
      <c r="F729" s="2">
        <f>F89+F122+F140+F151+F204+F484+F524+F618+F624+F632+F674+F701+F719</f>
        <v>634469289.87000012</v>
      </c>
      <c r="G729" s="2">
        <f t="shared" ref="G729:H729" si="30">G89+G122+G140+G151+G204+G484+G524+G618+G624+G632+G674+G701+G719</f>
        <v>-278877197.49000007</v>
      </c>
      <c r="H729" s="2">
        <f t="shared" si="30"/>
        <v>355592092.38</v>
      </c>
    </row>
  </sheetData>
  <autoFilter ref="F1:F729"/>
  <mergeCells count="35">
    <mergeCell ref="B150:E150"/>
    <mergeCell ref="B151:E151"/>
    <mergeCell ref="B121:E121"/>
    <mergeCell ref="B139:E139"/>
    <mergeCell ref="B140:E140"/>
    <mergeCell ref="B122:E122"/>
    <mergeCell ref="B145:E145"/>
    <mergeCell ref="A1:H1"/>
    <mergeCell ref="B66:E66"/>
    <mergeCell ref="B88:E88"/>
    <mergeCell ref="B89:E89"/>
    <mergeCell ref="B110:E110"/>
    <mergeCell ref="B174:E174"/>
    <mergeCell ref="B203:E203"/>
    <mergeCell ref="B204:E204"/>
    <mergeCell ref="B248:E248"/>
    <mergeCell ref="B483:E483"/>
    <mergeCell ref="B484:E484"/>
    <mergeCell ref="B504:E504"/>
    <mergeCell ref="B523:E523"/>
    <mergeCell ref="B524:E524"/>
    <mergeCell ref="B606:E606"/>
    <mergeCell ref="B618:E618"/>
    <mergeCell ref="B617:E617"/>
    <mergeCell ref="B624:E624"/>
    <mergeCell ref="B623:E623"/>
    <mergeCell ref="B631:E631"/>
    <mergeCell ref="B701:E701"/>
    <mergeCell ref="B718:E718"/>
    <mergeCell ref="B719:E719"/>
    <mergeCell ref="B632:E632"/>
    <mergeCell ref="B648:E648"/>
    <mergeCell ref="B674:E674"/>
    <mergeCell ref="B673:E673"/>
    <mergeCell ref="B700:E70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2"/>
  <sheetViews>
    <sheetView topLeftCell="A370" workbookViewId="0">
      <selection activeCell="A389" sqref="A389:A401"/>
    </sheetView>
  </sheetViews>
  <sheetFormatPr defaultRowHeight="23.25"/>
  <cols>
    <col min="1" max="1" width="9.140625" style="17"/>
    <col min="2" max="2" width="13.140625" style="3" bestFit="1" customWidth="1"/>
    <col min="3" max="3" width="9.42578125" style="17" bestFit="1" customWidth="1"/>
    <col min="4" max="4" width="13.140625" style="1" customWidth="1"/>
    <col min="5" max="5" width="43.28515625" style="1" customWidth="1"/>
    <col min="6" max="6" width="13.42578125" style="1" bestFit="1" customWidth="1"/>
    <col min="7" max="7" width="13.140625" style="1" bestFit="1" customWidth="1"/>
    <col min="8" max="8" width="13.425781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2424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23" customFormat="1">
      <c r="A4" s="6" t="s">
        <v>761</v>
      </c>
      <c r="B4" s="24" t="s">
        <v>0</v>
      </c>
      <c r="C4" s="6" t="s">
        <v>1</v>
      </c>
      <c r="D4" s="6" t="s">
        <v>2</v>
      </c>
      <c r="E4" s="6" t="s">
        <v>3</v>
      </c>
      <c r="F4" s="6" t="s">
        <v>4</v>
      </c>
      <c r="G4" s="6" t="s">
        <v>66</v>
      </c>
      <c r="H4" s="6" t="s">
        <v>6</v>
      </c>
    </row>
    <row r="5" spans="1:8">
      <c r="A5" s="7">
        <v>1</v>
      </c>
      <c r="B5" s="8">
        <v>100000065191</v>
      </c>
      <c r="C5" s="7">
        <v>0</v>
      </c>
      <c r="D5" s="9" t="s">
        <v>2135</v>
      </c>
      <c r="E5" s="9" t="s">
        <v>1813</v>
      </c>
      <c r="F5" s="10">
        <v>2800000</v>
      </c>
      <c r="G5" s="10">
        <v>-836034.53</v>
      </c>
      <c r="H5" s="10">
        <v>1963965.47</v>
      </c>
    </row>
    <row r="6" spans="1:8">
      <c r="A6" s="7">
        <v>2</v>
      </c>
      <c r="B6" s="8">
        <v>100000109163</v>
      </c>
      <c r="C6" s="7">
        <v>0</v>
      </c>
      <c r="D6" s="9" t="s">
        <v>756</v>
      </c>
      <c r="E6" s="9" t="s">
        <v>2136</v>
      </c>
      <c r="F6" s="10">
        <v>3400000</v>
      </c>
      <c r="G6" s="10">
        <v>-807616.45</v>
      </c>
      <c r="H6" s="10">
        <v>2592383.5499999998</v>
      </c>
    </row>
    <row r="7" spans="1:8">
      <c r="A7" s="7">
        <v>3</v>
      </c>
      <c r="B7" s="8">
        <v>100000109164</v>
      </c>
      <c r="C7" s="7">
        <v>0</v>
      </c>
      <c r="D7" s="9" t="s">
        <v>756</v>
      </c>
      <c r="E7" s="9" t="s">
        <v>2137</v>
      </c>
      <c r="F7" s="10">
        <v>3400000</v>
      </c>
      <c r="G7" s="10">
        <v>-807616.45</v>
      </c>
      <c r="H7" s="10">
        <v>2592383.5499999998</v>
      </c>
    </row>
    <row r="8" spans="1:8">
      <c r="A8" s="7">
        <v>4</v>
      </c>
      <c r="B8" s="8">
        <v>100000109165</v>
      </c>
      <c r="C8" s="7">
        <v>0</v>
      </c>
      <c r="D8" s="9" t="s">
        <v>756</v>
      </c>
      <c r="E8" s="9" t="s">
        <v>2138</v>
      </c>
      <c r="F8" s="10">
        <v>3400000</v>
      </c>
      <c r="G8" s="10">
        <v>-807616.45</v>
      </c>
      <c r="H8" s="10">
        <v>2592383.5499999998</v>
      </c>
    </row>
    <row r="9" spans="1:8">
      <c r="A9" s="7">
        <v>5</v>
      </c>
      <c r="B9" s="8">
        <v>100000125522</v>
      </c>
      <c r="C9" s="7">
        <v>0</v>
      </c>
      <c r="D9" s="9" t="s">
        <v>12</v>
      </c>
      <c r="E9" s="9" t="s">
        <v>2139</v>
      </c>
      <c r="F9" s="10">
        <v>3400000</v>
      </c>
      <c r="G9" s="10">
        <v>-771986.31</v>
      </c>
      <c r="H9" s="10">
        <v>2628013.69</v>
      </c>
    </row>
    <row r="10" spans="1:8">
      <c r="A10" s="7">
        <v>6</v>
      </c>
      <c r="B10" s="8">
        <v>100000125523</v>
      </c>
      <c r="C10" s="7">
        <v>0</v>
      </c>
      <c r="D10" s="9" t="s">
        <v>12</v>
      </c>
      <c r="E10" s="9" t="s">
        <v>2140</v>
      </c>
      <c r="F10" s="10">
        <v>3400000</v>
      </c>
      <c r="G10" s="10">
        <v>-771986.31</v>
      </c>
      <c r="H10" s="10">
        <v>2628013.69</v>
      </c>
    </row>
    <row r="11" spans="1:8">
      <c r="A11" s="7">
        <v>7</v>
      </c>
      <c r="B11" s="8">
        <v>100000125524</v>
      </c>
      <c r="C11" s="7">
        <v>0</v>
      </c>
      <c r="D11" s="9" t="s">
        <v>12</v>
      </c>
      <c r="E11" s="9" t="s">
        <v>2141</v>
      </c>
      <c r="F11" s="10">
        <v>3400000</v>
      </c>
      <c r="G11" s="10">
        <v>-771986.31</v>
      </c>
      <c r="H11" s="10">
        <v>2628013.69</v>
      </c>
    </row>
    <row r="12" spans="1:8">
      <c r="A12" s="6"/>
      <c r="B12" s="153" t="s">
        <v>10</v>
      </c>
      <c r="C12" s="153"/>
      <c r="D12" s="153"/>
      <c r="E12" s="153"/>
      <c r="F12" s="11">
        <f>SUM(F5:F11)</f>
        <v>23200000</v>
      </c>
      <c r="G12" s="11">
        <f t="shared" ref="G12:H12" si="0">SUM(G5:G11)</f>
        <v>-5574842.8100000005</v>
      </c>
      <c r="H12" s="11">
        <f t="shared" si="0"/>
        <v>17625157.189999998</v>
      </c>
    </row>
    <row r="13" spans="1:8">
      <c r="A13" s="6"/>
      <c r="B13" s="153" t="s">
        <v>763</v>
      </c>
      <c r="C13" s="153"/>
      <c r="D13" s="153"/>
      <c r="E13" s="153"/>
      <c r="F13" s="11">
        <f>F12</f>
        <v>23200000</v>
      </c>
      <c r="G13" s="11">
        <f t="shared" ref="G13:H13" si="1">G12</f>
        <v>-5574842.8100000005</v>
      </c>
      <c r="H13" s="11">
        <f t="shared" si="1"/>
        <v>17625157.189999998</v>
      </c>
    </row>
    <row r="15" spans="1:8">
      <c r="A15" s="5" t="s">
        <v>15</v>
      </c>
    </row>
    <row r="16" spans="1:8" s="23" customFormat="1">
      <c r="A16" s="6" t="s">
        <v>761</v>
      </c>
      <c r="B16" s="24" t="s">
        <v>0</v>
      </c>
      <c r="C16" s="6" t="s">
        <v>1</v>
      </c>
      <c r="D16" s="6" t="s">
        <v>2</v>
      </c>
      <c r="E16" s="6" t="s">
        <v>3</v>
      </c>
      <c r="F16" s="6" t="s">
        <v>4</v>
      </c>
      <c r="G16" s="6" t="s">
        <v>66</v>
      </c>
      <c r="H16" s="6" t="s">
        <v>6</v>
      </c>
    </row>
    <row r="17" spans="1:8">
      <c r="A17" s="7">
        <v>1</v>
      </c>
      <c r="B17" s="8">
        <v>100000065192</v>
      </c>
      <c r="C17" s="7">
        <v>0</v>
      </c>
      <c r="D17" s="9" t="s">
        <v>2142</v>
      </c>
      <c r="E17" s="9" t="s">
        <v>2143</v>
      </c>
      <c r="F17" s="10">
        <v>5412000</v>
      </c>
      <c r="G17" s="10">
        <v>-1604096.47</v>
      </c>
      <c r="H17" s="10">
        <v>3807903.53</v>
      </c>
    </row>
    <row r="18" spans="1:8">
      <c r="A18" s="7">
        <v>2</v>
      </c>
      <c r="B18" s="8">
        <v>100000109162</v>
      </c>
      <c r="C18" s="7">
        <v>0</v>
      </c>
      <c r="D18" s="9" t="s">
        <v>756</v>
      </c>
      <c r="E18" s="9" t="s">
        <v>2144</v>
      </c>
      <c r="F18" s="10">
        <v>14400000</v>
      </c>
      <c r="G18" s="10">
        <v>-3420493.14</v>
      </c>
      <c r="H18" s="10">
        <v>10979506.859999999</v>
      </c>
    </row>
    <row r="19" spans="1:8">
      <c r="A19" s="7">
        <v>3</v>
      </c>
      <c r="B19" s="8">
        <v>100000226543</v>
      </c>
      <c r="C19" s="7">
        <v>0</v>
      </c>
      <c r="D19" s="9" t="s">
        <v>2145</v>
      </c>
      <c r="E19" s="9" t="s">
        <v>2146</v>
      </c>
      <c r="F19" s="10">
        <v>19808290.879999999</v>
      </c>
      <c r="G19" s="10">
        <v>-1773876.29</v>
      </c>
      <c r="H19" s="10">
        <v>18034414.59</v>
      </c>
    </row>
    <row r="20" spans="1:8">
      <c r="A20" s="7">
        <v>4</v>
      </c>
      <c r="B20" s="8">
        <v>100000240916</v>
      </c>
      <c r="C20" s="7">
        <v>0</v>
      </c>
      <c r="D20" s="9" t="s">
        <v>2147</v>
      </c>
      <c r="E20" s="9" t="s">
        <v>2148</v>
      </c>
      <c r="F20" s="10">
        <v>11958092.050000001</v>
      </c>
      <c r="G20" s="10">
        <v>-1116624.6599999999</v>
      </c>
      <c r="H20" s="10">
        <v>10841467.390000001</v>
      </c>
    </row>
    <row r="21" spans="1:8">
      <c r="A21" s="7">
        <v>5</v>
      </c>
      <c r="B21" s="8">
        <v>100000255534</v>
      </c>
      <c r="C21" s="7">
        <v>0</v>
      </c>
      <c r="D21" s="9" t="s">
        <v>2149</v>
      </c>
      <c r="E21" s="9" t="s">
        <v>2150</v>
      </c>
      <c r="F21" s="10">
        <v>11752476</v>
      </c>
      <c r="G21" s="10">
        <v>-1050854.3700000001</v>
      </c>
      <c r="H21" s="10">
        <v>10701621.630000001</v>
      </c>
    </row>
    <row r="22" spans="1:8">
      <c r="A22" s="7">
        <v>6</v>
      </c>
      <c r="B22" s="8">
        <v>100000369952</v>
      </c>
      <c r="C22" s="7">
        <v>0</v>
      </c>
      <c r="D22" s="9" t="s">
        <v>1992</v>
      </c>
      <c r="E22" s="9" t="s">
        <v>2151</v>
      </c>
      <c r="F22" s="10">
        <v>18450000</v>
      </c>
      <c r="G22" s="10">
        <v>-821404.11</v>
      </c>
      <c r="H22" s="10">
        <v>17628595.890000001</v>
      </c>
    </row>
    <row r="23" spans="1:8">
      <c r="A23" s="7"/>
      <c r="B23" s="153" t="s">
        <v>15</v>
      </c>
      <c r="C23" s="153"/>
      <c r="D23" s="153"/>
      <c r="E23" s="153"/>
      <c r="F23" s="11">
        <f>SUM(F17:F22)</f>
        <v>81780858.929999992</v>
      </c>
      <c r="G23" s="11">
        <f t="shared" ref="G23:H23" si="2">SUM(G17:G22)</f>
        <v>-9787349.0399999991</v>
      </c>
      <c r="H23" s="11">
        <f t="shared" si="2"/>
        <v>71993509.890000001</v>
      </c>
    </row>
    <row r="24" spans="1:8">
      <c r="A24" s="7"/>
      <c r="B24" s="153" t="s">
        <v>763</v>
      </c>
      <c r="C24" s="153"/>
      <c r="D24" s="153"/>
      <c r="E24" s="153"/>
      <c r="F24" s="11">
        <f>F23</f>
        <v>81780858.929999992</v>
      </c>
      <c r="G24" s="11">
        <f t="shared" ref="G24:H24" si="3">G23</f>
        <v>-9787349.0399999991</v>
      </c>
      <c r="H24" s="11">
        <f t="shared" si="3"/>
        <v>71993509.890000001</v>
      </c>
    </row>
    <row r="26" spans="1:8">
      <c r="A26" s="5" t="s">
        <v>25</v>
      </c>
    </row>
    <row r="27" spans="1:8" s="23" customFormat="1">
      <c r="A27" s="6" t="s">
        <v>761</v>
      </c>
      <c r="B27" s="24" t="s">
        <v>0</v>
      </c>
      <c r="C27" s="6" t="s">
        <v>1</v>
      </c>
      <c r="D27" s="6" t="s">
        <v>2</v>
      </c>
      <c r="E27" s="6" t="s">
        <v>3</v>
      </c>
      <c r="F27" s="6" t="s">
        <v>4</v>
      </c>
      <c r="G27" s="6" t="s">
        <v>66</v>
      </c>
      <c r="H27" s="6" t="s">
        <v>6</v>
      </c>
    </row>
    <row r="28" spans="1:8">
      <c r="A28" s="7">
        <v>1</v>
      </c>
      <c r="B28" s="8">
        <v>100000231457</v>
      </c>
      <c r="C28" s="7">
        <v>0</v>
      </c>
      <c r="D28" s="9" t="s">
        <v>426</v>
      </c>
      <c r="E28" s="9" t="s">
        <v>2152</v>
      </c>
      <c r="F28" s="10">
        <v>5500</v>
      </c>
      <c r="G28" s="10">
        <v>-2598.4499999999998</v>
      </c>
      <c r="H28" s="10">
        <v>2901.55</v>
      </c>
    </row>
    <row r="29" spans="1:8">
      <c r="A29" s="7">
        <v>2</v>
      </c>
      <c r="B29" s="8">
        <v>100000231459</v>
      </c>
      <c r="C29" s="7">
        <v>0</v>
      </c>
      <c r="D29" s="9" t="s">
        <v>426</v>
      </c>
      <c r="E29" s="9" t="s">
        <v>2153</v>
      </c>
      <c r="F29" s="10">
        <v>20400</v>
      </c>
      <c r="G29" s="10">
        <v>-9637.91</v>
      </c>
      <c r="H29" s="10">
        <v>10762.09</v>
      </c>
    </row>
    <row r="30" spans="1:8">
      <c r="A30" s="7">
        <v>3</v>
      </c>
      <c r="B30" s="8">
        <v>100000322202</v>
      </c>
      <c r="C30" s="7">
        <v>0</v>
      </c>
      <c r="D30" s="9" t="s">
        <v>24</v>
      </c>
      <c r="E30" s="9" t="s">
        <v>2154</v>
      </c>
      <c r="F30" s="10">
        <v>636000</v>
      </c>
      <c r="G30" s="10">
        <v>-159435.62</v>
      </c>
      <c r="H30" s="10">
        <v>476564.38</v>
      </c>
    </row>
    <row r="31" spans="1:8">
      <c r="A31" s="7">
        <v>4</v>
      </c>
      <c r="B31" s="8">
        <v>100000322343</v>
      </c>
      <c r="C31" s="7">
        <v>0</v>
      </c>
      <c r="D31" s="9" t="s">
        <v>22</v>
      </c>
      <c r="E31" s="9" t="s">
        <v>23</v>
      </c>
      <c r="F31" s="10">
        <v>375000</v>
      </c>
      <c r="G31" s="10">
        <v>-95034.25</v>
      </c>
      <c r="H31" s="10">
        <v>279965.75</v>
      </c>
    </row>
    <row r="32" spans="1:8">
      <c r="A32" s="7">
        <v>5</v>
      </c>
      <c r="B32" s="8">
        <v>100000399906</v>
      </c>
      <c r="C32" s="7">
        <v>0</v>
      </c>
      <c r="D32" s="9" t="s">
        <v>2049</v>
      </c>
      <c r="E32" s="9" t="s">
        <v>2095</v>
      </c>
      <c r="F32" s="10">
        <v>11900</v>
      </c>
      <c r="G32" s="10">
        <v>-1043.3</v>
      </c>
      <c r="H32" s="10">
        <v>10856.7</v>
      </c>
    </row>
    <row r="33" spans="1:9">
      <c r="A33" s="7">
        <v>6</v>
      </c>
      <c r="B33" s="8">
        <v>100000399907</v>
      </c>
      <c r="C33" s="7">
        <v>0</v>
      </c>
      <c r="D33" s="9" t="s">
        <v>2049</v>
      </c>
      <c r="E33" s="9" t="s">
        <v>2095</v>
      </c>
      <c r="F33" s="10">
        <v>11900</v>
      </c>
      <c r="G33" s="10">
        <v>-1043.31</v>
      </c>
      <c r="H33" s="10">
        <v>10856.69</v>
      </c>
    </row>
    <row r="34" spans="1:9">
      <c r="A34" s="7">
        <v>7</v>
      </c>
      <c r="B34" s="8">
        <v>100000399908</v>
      </c>
      <c r="C34" s="7">
        <v>0</v>
      </c>
      <c r="D34" s="9" t="s">
        <v>2049</v>
      </c>
      <c r="E34" s="9" t="s">
        <v>2095</v>
      </c>
      <c r="F34" s="10">
        <v>11900</v>
      </c>
      <c r="G34" s="10">
        <v>-1043.31</v>
      </c>
      <c r="H34" s="10">
        <v>10856.69</v>
      </c>
    </row>
    <row r="35" spans="1:9">
      <c r="A35" s="7">
        <v>8</v>
      </c>
      <c r="B35" s="8">
        <v>100000399909</v>
      </c>
      <c r="C35" s="7">
        <v>0</v>
      </c>
      <c r="D35" s="9" t="s">
        <v>2049</v>
      </c>
      <c r="E35" s="9" t="s">
        <v>2095</v>
      </c>
      <c r="F35" s="10">
        <v>11900</v>
      </c>
      <c r="G35" s="10">
        <v>-1043.3</v>
      </c>
      <c r="H35" s="10">
        <v>10856.7</v>
      </c>
    </row>
    <row r="36" spans="1:9">
      <c r="A36" s="7"/>
      <c r="B36" s="153" t="s">
        <v>25</v>
      </c>
      <c r="C36" s="153"/>
      <c r="D36" s="153"/>
      <c r="E36" s="153"/>
      <c r="F36" s="11">
        <f>SUM(F28:F35)</f>
        <v>1084500</v>
      </c>
      <c r="G36" s="11">
        <f t="shared" ref="G36:H36" si="4">SUM(G28:G35)</f>
        <v>-270879.44999999995</v>
      </c>
      <c r="H36" s="11">
        <f t="shared" si="4"/>
        <v>813620.54999999981</v>
      </c>
    </row>
    <row r="38" spans="1:9">
      <c r="A38" s="5" t="s">
        <v>2093</v>
      </c>
    </row>
    <row r="39" spans="1:9" s="23" customFormat="1">
      <c r="A39" s="6" t="s">
        <v>761</v>
      </c>
      <c r="B39" s="24" t="s">
        <v>0</v>
      </c>
      <c r="C39" s="6" t="s">
        <v>1</v>
      </c>
      <c r="D39" s="6" t="s">
        <v>2</v>
      </c>
      <c r="E39" s="6" t="s">
        <v>3</v>
      </c>
      <c r="F39" s="6" t="s">
        <v>4</v>
      </c>
      <c r="G39" s="6" t="s">
        <v>66</v>
      </c>
      <c r="H39" s="6" t="s">
        <v>6</v>
      </c>
    </row>
    <row r="40" spans="1:9">
      <c r="A40" s="7">
        <v>1</v>
      </c>
      <c r="B40" s="8">
        <v>100000042639</v>
      </c>
      <c r="C40" s="7">
        <v>0</v>
      </c>
      <c r="D40" s="9" t="s">
        <v>11</v>
      </c>
      <c r="E40" s="9" t="s">
        <v>753</v>
      </c>
      <c r="F40" s="10">
        <v>18000</v>
      </c>
      <c r="G40" s="10">
        <v>-17999</v>
      </c>
      <c r="H40" s="9">
        <v>1</v>
      </c>
    </row>
    <row r="41" spans="1:9">
      <c r="A41" s="7">
        <v>2</v>
      </c>
      <c r="B41" s="8">
        <v>100000141767</v>
      </c>
      <c r="C41" s="7">
        <v>0</v>
      </c>
      <c r="D41" s="9" t="s">
        <v>706</v>
      </c>
      <c r="E41" s="9" t="s">
        <v>195</v>
      </c>
      <c r="F41" s="10">
        <v>13000</v>
      </c>
      <c r="G41" s="10">
        <v>-12999</v>
      </c>
      <c r="H41" s="9">
        <v>1</v>
      </c>
    </row>
    <row r="42" spans="1:9">
      <c r="A42" s="7">
        <v>3</v>
      </c>
      <c r="B42" s="8">
        <v>100000141768</v>
      </c>
      <c r="C42" s="7">
        <v>0</v>
      </c>
      <c r="D42" s="9" t="s">
        <v>706</v>
      </c>
      <c r="E42" s="9" t="s">
        <v>195</v>
      </c>
      <c r="F42" s="10">
        <v>13000</v>
      </c>
      <c r="G42" s="10">
        <v>-12999</v>
      </c>
      <c r="H42" s="9">
        <v>1</v>
      </c>
    </row>
    <row r="43" spans="1:9">
      <c r="A43" s="7"/>
      <c r="B43" s="153" t="s">
        <v>25</v>
      </c>
      <c r="C43" s="153"/>
      <c r="D43" s="153"/>
      <c r="E43" s="153"/>
      <c r="F43" s="11">
        <f>SUM(F40:F42)</f>
        <v>44000</v>
      </c>
      <c r="G43" s="11">
        <f t="shared" ref="G43:H43" si="5">SUM(G40:G42)</f>
        <v>-43997</v>
      </c>
      <c r="H43" s="11">
        <f t="shared" si="5"/>
        <v>3</v>
      </c>
    </row>
    <row r="44" spans="1:9">
      <c r="A44" s="7"/>
      <c r="B44" s="153" t="s">
        <v>763</v>
      </c>
      <c r="C44" s="153"/>
      <c r="D44" s="153"/>
      <c r="E44" s="153"/>
      <c r="F44" s="11">
        <f>F36+F43</f>
        <v>1128500</v>
      </c>
      <c r="G44" s="11">
        <f t="shared" ref="G44:H44" si="6">G36+G43</f>
        <v>-314876.44999999995</v>
      </c>
      <c r="H44" s="11">
        <f t="shared" si="6"/>
        <v>813623.54999999981</v>
      </c>
      <c r="I44" s="2"/>
    </row>
    <row r="46" spans="1:9">
      <c r="A46" s="5" t="s">
        <v>32</v>
      </c>
    </row>
    <row r="47" spans="1:9" s="23" customFormat="1">
      <c r="A47" s="6" t="s">
        <v>761</v>
      </c>
      <c r="B47" s="24" t="s">
        <v>0</v>
      </c>
      <c r="C47" s="6" t="s">
        <v>1</v>
      </c>
      <c r="D47" s="6" t="s">
        <v>2</v>
      </c>
      <c r="E47" s="6" t="s">
        <v>3</v>
      </c>
      <c r="F47" s="6" t="s">
        <v>4</v>
      </c>
      <c r="G47" s="6" t="s">
        <v>66</v>
      </c>
      <c r="H47" s="6" t="s">
        <v>6</v>
      </c>
    </row>
    <row r="48" spans="1:9">
      <c r="A48" s="7">
        <v>1</v>
      </c>
      <c r="B48" s="8">
        <v>100000376197</v>
      </c>
      <c r="C48" s="7">
        <v>0</v>
      </c>
      <c r="D48" s="9" t="s">
        <v>30</v>
      </c>
      <c r="E48" s="9" t="s">
        <v>72</v>
      </c>
      <c r="F48" s="10">
        <v>5649600</v>
      </c>
      <c r="G48" s="10">
        <v>-2840904.68</v>
      </c>
      <c r="H48" s="10">
        <v>2808695.32</v>
      </c>
    </row>
    <row r="49" spans="1:8">
      <c r="A49" s="7">
        <v>2</v>
      </c>
      <c r="B49" s="8">
        <v>100000376199</v>
      </c>
      <c r="C49" s="7">
        <v>0</v>
      </c>
      <c r="D49" s="9" t="s">
        <v>30</v>
      </c>
      <c r="E49" s="9" t="s">
        <v>72</v>
      </c>
      <c r="F49" s="10">
        <v>3201440</v>
      </c>
      <c r="G49" s="10">
        <v>-1609845.99</v>
      </c>
      <c r="H49" s="10">
        <v>1591594.01</v>
      </c>
    </row>
    <row r="50" spans="1:8">
      <c r="A50" s="7">
        <v>3</v>
      </c>
      <c r="B50" s="8">
        <v>100000376670</v>
      </c>
      <c r="C50" s="7">
        <v>0</v>
      </c>
      <c r="D50" s="9" t="s">
        <v>39</v>
      </c>
      <c r="E50" s="9" t="s">
        <v>73</v>
      </c>
      <c r="F50" s="10">
        <v>4917827</v>
      </c>
      <c r="G50" s="10">
        <v>-2064989.69</v>
      </c>
      <c r="H50" s="10">
        <v>2852837.31</v>
      </c>
    </row>
    <row r="51" spans="1:8">
      <c r="A51" s="7">
        <v>4</v>
      </c>
      <c r="B51" s="8">
        <v>100000401448</v>
      </c>
      <c r="C51" s="7">
        <v>0</v>
      </c>
      <c r="D51" s="9" t="s">
        <v>2027</v>
      </c>
      <c r="E51" s="9" t="s">
        <v>2096</v>
      </c>
      <c r="F51" s="10">
        <v>15445664</v>
      </c>
      <c r="G51" s="10">
        <v>-6944408.1500000004</v>
      </c>
      <c r="H51" s="10">
        <v>8501255.8499999996</v>
      </c>
    </row>
    <row r="52" spans="1:8">
      <c r="A52" s="7">
        <v>5</v>
      </c>
      <c r="B52" s="8">
        <v>100000401449</v>
      </c>
      <c r="C52" s="7">
        <v>0</v>
      </c>
      <c r="D52" s="9" t="s">
        <v>2027</v>
      </c>
      <c r="E52" s="9" t="s">
        <v>2372</v>
      </c>
      <c r="F52" s="10">
        <v>2821804</v>
      </c>
      <c r="G52" s="10">
        <v>-1268689.94</v>
      </c>
      <c r="H52" s="10">
        <v>1553114.06</v>
      </c>
    </row>
    <row r="53" spans="1:8">
      <c r="A53" s="7">
        <v>6</v>
      </c>
      <c r="B53" s="8">
        <v>100000447445</v>
      </c>
      <c r="C53" s="7">
        <v>0</v>
      </c>
      <c r="D53" s="9" t="s">
        <v>2054</v>
      </c>
      <c r="E53" s="9" t="s">
        <v>2097</v>
      </c>
      <c r="F53" s="10">
        <v>1570225</v>
      </c>
      <c r="G53" s="10">
        <v>-275067.69</v>
      </c>
      <c r="H53" s="10">
        <v>1295157.31</v>
      </c>
    </row>
    <row r="54" spans="1:8">
      <c r="A54" s="7">
        <v>7</v>
      </c>
      <c r="B54" s="8">
        <v>100000451781</v>
      </c>
      <c r="C54" s="7">
        <v>0</v>
      </c>
      <c r="D54" s="9" t="s">
        <v>2001</v>
      </c>
      <c r="E54" s="9" t="s">
        <v>2373</v>
      </c>
      <c r="F54" s="10">
        <v>746325</v>
      </c>
      <c r="G54" s="10">
        <v>-88597.92</v>
      </c>
      <c r="H54" s="10">
        <v>657727.07999999996</v>
      </c>
    </row>
    <row r="55" spans="1:8">
      <c r="A55" s="7">
        <v>8</v>
      </c>
      <c r="B55" s="8">
        <v>100000451782</v>
      </c>
      <c r="C55" s="7">
        <v>0</v>
      </c>
      <c r="D55" s="9" t="s">
        <v>2001</v>
      </c>
      <c r="E55" s="9" t="s">
        <v>2373</v>
      </c>
      <c r="F55" s="10">
        <v>746325</v>
      </c>
      <c r="G55" s="10">
        <v>-88597.92</v>
      </c>
      <c r="H55" s="10">
        <v>657727.07999999996</v>
      </c>
    </row>
    <row r="56" spans="1:8">
      <c r="A56" s="7">
        <v>9</v>
      </c>
      <c r="B56" s="8">
        <v>100000451783</v>
      </c>
      <c r="C56" s="7">
        <v>0</v>
      </c>
      <c r="D56" s="9" t="s">
        <v>2001</v>
      </c>
      <c r="E56" s="9" t="s">
        <v>2373</v>
      </c>
      <c r="F56" s="10">
        <v>746325</v>
      </c>
      <c r="G56" s="10">
        <v>-88597.92</v>
      </c>
      <c r="H56" s="10">
        <v>657727.07999999996</v>
      </c>
    </row>
    <row r="57" spans="1:8">
      <c r="A57" s="7">
        <v>10</v>
      </c>
      <c r="B57" s="8">
        <v>100000451784</v>
      </c>
      <c r="C57" s="7">
        <v>0</v>
      </c>
      <c r="D57" s="9" t="s">
        <v>2001</v>
      </c>
      <c r="E57" s="9" t="s">
        <v>2373</v>
      </c>
      <c r="F57" s="10">
        <v>746325</v>
      </c>
      <c r="G57" s="10">
        <v>-88597.92</v>
      </c>
      <c r="H57" s="10">
        <v>657727.07999999996</v>
      </c>
    </row>
    <row r="58" spans="1:8">
      <c r="A58" s="7">
        <v>11</v>
      </c>
      <c r="B58" s="8">
        <v>100000451785</v>
      </c>
      <c r="C58" s="7">
        <v>0</v>
      </c>
      <c r="D58" s="9" t="s">
        <v>2001</v>
      </c>
      <c r="E58" s="9" t="s">
        <v>2373</v>
      </c>
      <c r="F58" s="10">
        <v>746325</v>
      </c>
      <c r="G58" s="10">
        <v>-88597.92</v>
      </c>
      <c r="H58" s="10">
        <v>657727.07999999996</v>
      </c>
    </row>
    <row r="59" spans="1:8">
      <c r="A59" s="7">
        <v>12</v>
      </c>
      <c r="B59" s="8">
        <v>100000451786</v>
      </c>
      <c r="C59" s="7">
        <v>0</v>
      </c>
      <c r="D59" s="9" t="s">
        <v>2001</v>
      </c>
      <c r="E59" s="9" t="s">
        <v>2373</v>
      </c>
      <c r="F59" s="10">
        <v>746325</v>
      </c>
      <c r="G59" s="10">
        <v>-88597.92</v>
      </c>
      <c r="H59" s="10">
        <v>657727.07999999996</v>
      </c>
    </row>
    <row r="60" spans="1:8">
      <c r="A60" s="7">
        <v>13</v>
      </c>
      <c r="B60" s="8">
        <v>100000451787</v>
      </c>
      <c r="C60" s="7">
        <v>0</v>
      </c>
      <c r="D60" s="9" t="s">
        <v>2001</v>
      </c>
      <c r="E60" s="9" t="s">
        <v>2373</v>
      </c>
      <c r="F60" s="10">
        <v>746325</v>
      </c>
      <c r="G60" s="10">
        <v>-88597.92</v>
      </c>
      <c r="H60" s="10">
        <v>657727.07999999996</v>
      </c>
    </row>
    <row r="61" spans="1:8">
      <c r="A61" s="7">
        <v>14</v>
      </c>
      <c r="B61" s="8">
        <v>100000451788</v>
      </c>
      <c r="C61" s="7">
        <v>0</v>
      </c>
      <c r="D61" s="9" t="s">
        <v>2001</v>
      </c>
      <c r="E61" s="9" t="s">
        <v>2373</v>
      </c>
      <c r="F61" s="10">
        <v>746325</v>
      </c>
      <c r="G61" s="10">
        <v>-88597.92</v>
      </c>
      <c r="H61" s="10">
        <v>657727.07999999996</v>
      </c>
    </row>
    <row r="62" spans="1:8">
      <c r="A62" s="7">
        <v>15</v>
      </c>
      <c r="B62" s="8">
        <v>100000451789</v>
      </c>
      <c r="C62" s="7">
        <v>0</v>
      </c>
      <c r="D62" s="9" t="s">
        <v>2001</v>
      </c>
      <c r="E62" s="9" t="s">
        <v>2373</v>
      </c>
      <c r="F62" s="10">
        <v>746325</v>
      </c>
      <c r="G62" s="10">
        <v>-88597.92</v>
      </c>
      <c r="H62" s="10">
        <v>657727.07999999996</v>
      </c>
    </row>
    <row r="63" spans="1:8">
      <c r="A63" s="7">
        <v>16</v>
      </c>
      <c r="B63" s="8">
        <v>100000451790</v>
      </c>
      <c r="C63" s="7">
        <v>0</v>
      </c>
      <c r="D63" s="9" t="s">
        <v>2001</v>
      </c>
      <c r="E63" s="9" t="s">
        <v>2373</v>
      </c>
      <c r="F63" s="10">
        <v>746325</v>
      </c>
      <c r="G63" s="10">
        <v>-88597.92</v>
      </c>
      <c r="H63" s="10">
        <v>657727.07999999996</v>
      </c>
    </row>
    <row r="64" spans="1:8">
      <c r="A64" s="7">
        <v>17</v>
      </c>
      <c r="B64" s="8">
        <v>100000451791</v>
      </c>
      <c r="C64" s="7">
        <v>0</v>
      </c>
      <c r="D64" s="9" t="s">
        <v>2001</v>
      </c>
      <c r="E64" s="9" t="s">
        <v>2373</v>
      </c>
      <c r="F64" s="10">
        <v>746325</v>
      </c>
      <c r="G64" s="10">
        <v>-88597.92</v>
      </c>
      <c r="H64" s="10">
        <v>657727.07999999996</v>
      </c>
    </row>
    <row r="65" spans="1:8">
      <c r="A65" s="7">
        <v>18</v>
      </c>
      <c r="B65" s="8">
        <v>100000451792</v>
      </c>
      <c r="C65" s="7">
        <v>0</v>
      </c>
      <c r="D65" s="9" t="s">
        <v>2001</v>
      </c>
      <c r="E65" s="9" t="s">
        <v>2373</v>
      </c>
      <c r="F65" s="10">
        <v>746325</v>
      </c>
      <c r="G65" s="10">
        <v>-88597.92</v>
      </c>
      <c r="H65" s="10">
        <v>657727.07999999996</v>
      </c>
    </row>
    <row r="66" spans="1:8">
      <c r="A66" s="7">
        <v>19</v>
      </c>
      <c r="B66" s="8">
        <v>100000451793</v>
      </c>
      <c r="C66" s="7">
        <v>0</v>
      </c>
      <c r="D66" s="9" t="s">
        <v>2001</v>
      </c>
      <c r="E66" s="9" t="s">
        <v>2373</v>
      </c>
      <c r="F66" s="10">
        <v>746325</v>
      </c>
      <c r="G66" s="10">
        <v>-88597.92</v>
      </c>
      <c r="H66" s="10">
        <v>657727.07999999996</v>
      </c>
    </row>
    <row r="67" spans="1:8">
      <c r="A67" s="7">
        <v>20</v>
      </c>
      <c r="B67" s="8">
        <v>100000451794</v>
      </c>
      <c r="C67" s="7">
        <v>0</v>
      </c>
      <c r="D67" s="9" t="s">
        <v>2001</v>
      </c>
      <c r="E67" s="9" t="s">
        <v>2373</v>
      </c>
      <c r="F67" s="10">
        <v>746325</v>
      </c>
      <c r="G67" s="10">
        <v>-88597.92</v>
      </c>
      <c r="H67" s="10">
        <v>657727.07999999996</v>
      </c>
    </row>
    <row r="68" spans="1:8">
      <c r="A68" s="7">
        <v>21</v>
      </c>
      <c r="B68" s="8">
        <v>100000451795</v>
      </c>
      <c r="C68" s="7">
        <v>0</v>
      </c>
      <c r="D68" s="9" t="s">
        <v>2001</v>
      </c>
      <c r="E68" s="9" t="s">
        <v>2373</v>
      </c>
      <c r="F68" s="10">
        <v>746325</v>
      </c>
      <c r="G68" s="10">
        <v>-88597.92</v>
      </c>
      <c r="H68" s="10">
        <v>657727.07999999996</v>
      </c>
    </row>
    <row r="69" spans="1:8">
      <c r="A69" s="7">
        <v>22</v>
      </c>
      <c r="B69" s="8">
        <v>100000451796</v>
      </c>
      <c r="C69" s="7">
        <v>0</v>
      </c>
      <c r="D69" s="9" t="s">
        <v>2001</v>
      </c>
      <c r="E69" s="9" t="s">
        <v>2373</v>
      </c>
      <c r="F69" s="10">
        <v>746325</v>
      </c>
      <c r="G69" s="10">
        <v>-88597.92</v>
      </c>
      <c r="H69" s="10">
        <v>657727.07999999996</v>
      </c>
    </row>
    <row r="70" spans="1:8">
      <c r="A70" s="7">
        <v>23</v>
      </c>
      <c r="B70" s="8">
        <v>100000451797</v>
      </c>
      <c r="C70" s="7">
        <v>0</v>
      </c>
      <c r="D70" s="9" t="s">
        <v>2001</v>
      </c>
      <c r="E70" s="9" t="s">
        <v>2373</v>
      </c>
      <c r="F70" s="10">
        <v>746325</v>
      </c>
      <c r="G70" s="10">
        <v>-88597.92</v>
      </c>
      <c r="H70" s="10">
        <v>657727.07999999996</v>
      </c>
    </row>
    <row r="71" spans="1:8">
      <c r="A71" s="7">
        <v>24</v>
      </c>
      <c r="B71" s="8">
        <v>100000451798</v>
      </c>
      <c r="C71" s="7">
        <v>0</v>
      </c>
      <c r="D71" s="9" t="s">
        <v>2001</v>
      </c>
      <c r="E71" s="9" t="s">
        <v>2373</v>
      </c>
      <c r="F71" s="10">
        <v>746325</v>
      </c>
      <c r="G71" s="10">
        <v>-88597.92</v>
      </c>
      <c r="H71" s="10">
        <v>657727.07999999996</v>
      </c>
    </row>
    <row r="72" spans="1:8">
      <c r="A72" s="7">
        <v>25</v>
      </c>
      <c r="B72" s="8">
        <v>100000451799</v>
      </c>
      <c r="C72" s="7">
        <v>0</v>
      </c>
      <c r="D72" s="9" t="s">
        <v>2001</v>
      </c>
      <c r="E72" s="9" t="s">
        <v>2373</v>
      </c>
      <c r="F72" s="10">
        <v>746325</v>
      </c>
      <c r="G72" s="10">
        <v>-88597.92</v>
      </c>
      <c r="H72" s="10">
        <v>657727.07999999996</v>
      </c>
    </row>
    <row r="73" spans="1:8">
      <c r="A73" s="7">
        <v>26</v>
      </c>
      <c r="B73" s="8">
        <v>100000451800</v>
      </c>
      <c r="C73" s="7">
        <v>0</v>
      </c>
      <c r="D73" s="9" t="s">
        <v>2001</v>
      </c>
      <c r="E73" s="9" t="s">
        <v>2373</v>
      </c>
      <c r="F73" s="10">
        <v>746325</v>
      </c>
      <c r="G73" s="10">
        <v>-88597.92</v>
      </c>
      <c r="H73" s="10">
        <v>657727.07999999996</v>
      </c>
    </row>
    <row r="74" spans="1:8">
      <c r="A74" s="7"/>
      <c r="B74" s="153" t="s">
        <v>32</v>
      </c>
      <c r="C74" s="153"/>
      <c r="D74" s="153"/>
      <c r="E74" s="153"/>
      <c r="F74" s="11">
        <f>SUM(F48:F73)</f>
        <v>48533060</v>
      </c>
      <c r="G74" s="11">
        <f t="shared" ref="G74:H74" si="7">SUM(G48:G73)</f>
        <v>-16775864.539999997</v>
      </c>
      <c r="H74" s="11">
        <f t="shared" si="7"/>
        <v>31757195.459999964</v>
      </c>
    </row>
    <row r="76" spans="1:8">
      <c r="A76" s="5" t="s">
        <v>766</v>
      </c>
    </row>
    <row r="77" spans="1:8" s="23" customFormat="1">
      <c r="A77" s="6" t="s">
        <v>761</v>
      </c>
      <c r="B77" s="24" t="s">
        <v>0</v>
      </c>
      <c r="C77" s="6" t="s">
        <v>1</v>
      </c>
      <c r="D77" s="6" t="s">
        <v>2</v>
      </c>
      <c r="E77" s="6" t="s">
        <v>3</v>
      </c>
      <c r="F77" s="6" t="s">
        <v>4</v>
      </c>
      <c r="G77" s="6" t="s">
        <v>66</v>
      </c>
      <c r="H77" s="6" t="s">
        <v>6</v>
      </c>
    </row>
    <row r="78" spans="1:8">
      <c r="A78" s="7">
        <v>1</v>
      </c>
      <c r="B78" s="8">
        <v>100000042647</v>
      </c>
      <c r="C78" s="7">
        <v>0</v>
      </c>
      <c r="D78" s="9" t="s">
        <v>11</v>
      </c>
      <c r="E78" s="9" t="s">
        <v>2155</v>
      </c>
      <c r="F78" s="10">
        <v>626000</v>
      </c>
      <c r="G78" s="10">
        <v>-625999</v>
      </c>
      <c r="H78" s="9">
        <v>1</v>
      </c>
    </row>
    <row r="79" spans="1:8">
      <c r="A79" s="7">
        <v>2</v>
      </c>
      <c r="B79" s="8">
        <v>100000042648</v>
      </c>
      <c r="C79" s="7">
        <v>0</v>
      </c>
      <c r="D79" s="9" t="s">
        <v>11</v>
      </c>
      <c r="E79" s="9" t="s">
        <v>2155</v>
      </c>
      <c r="F79" s="10">
        <v>626000</v>
      </c>
      <c r="G79" s="10">
        <v>-625999</v>
      </c>
      <c r="H79" s="9">
        <v>1</v>
      </c>
    </row>
    <row r="80" spans="1:8">
      <c r="A80" s="7">
        <v>3</v>
      </c>
      <c r="B80" s="8">
        <v>100000051593</v>
      </c>
      <c r="C80" s="7">
        <v>0</v>
      </c>
      <c r="D80" s="9" t="s">
        <v>435</v>
      </c>
      <c r="E80" s="9" t="s">
        <v>2156</v>
      </c>
      <c r="F80" s="10">
        <v>320000</v>
      </c>
      <c r="G80" s="10">
        <v>-319999</v>
      </c>
      <c r="H80" s="9">
        <v>1</v>
      </c>
    </row>
    <row r="81" spans="1:8">
      <c r="A81" s="7">
        <v>4</v>
      </c>
      <c r="B81" s="8">
        <v>100000079329</v>
      </c>
      <c r="C81" s="7">
        <v>0</v>
      </c>
      <c r="D81" s="9" t="s">
        <v>749</v>
      </c>
      <c r="E81" s="9" t="s">
        <v>2157</v>
      </c>
      <c r="F81" s="10">
        <v>490000</v>
      </c>
      <c r="G81" s="10">
        <v>-489999</v>
      </c>
      <c r="H81" s="9">
        <v>1</v>
      </c>
    </row>
    <row r="82" spans="1:8">
      <c r="A82" s="7">
        <v>5</v>
      </c>
      <c r="B82" s="8">
        <v>100000268591</v>
      </c>
      <c r="C82" s="7">
        <v>0</v>
      </c>
      <c r="D82" s="9" t="s">
        <v>29</v>
      </c>
      <c r="E82" s="9" t="s">
        <v>2158</v>
      </c>
      <c r="F82" s="10">
        <v>59800</v>
      </c>
      <c r="G82" s="10">
        <v>-59799</v>
      </c>
      <c r="H82" s="9">
        <v>1</v>
      </c>
    </row>
    <row r="83" spans="1:8">
      <c r="A83" s="7">
        <v>6</v>
      </c>
      <c r="B83" s="8">
        <v>100000268592</v>
      </c>
      <c r="C83" s="7">
        <v>0</v>
      </c>
      <c r="D83" s="9" t="s">
        <v>29</v>
      </c>
      <c r="E83" s="9" t="s">
        <v>2159</v>
      </c>
      <c r="F83" s="10">
        <v>59800</v>
      </c>
      <c r="G83" s="10">
        <v>-59799</v>
      </c>
      <c r="H83" s="9">
        <v>1</v>
      </c>
    </row>
    <row r="84" spans="1:8">
      <c r="A84" s="7">
        <v>7</v>
      </c>
      <c r="B84" s="8">
        <v>100000268593</v>
      </c>
      <c r="C84" s="7">
        <v>0</v>
      </c>
      <c r="D84" s="9" t="s">
        <v>29</v>
      </c>
      <c r="E84" s="9" t="s">
        <v>2160</v>
      </c>
      <c r="F84" s="10">
        <v>59800</v>
      </c>
      <c r="G84" s="10">
        <v>-59799</v>
      </c>
      <c r="H84" s="9">
        <v>1</v>
      </c>
    </row>
    <row r="85" spans="1:8">
      <c r="A85" s="7">
        <v>8</v>
      </c>
      <c r="B85" s="8">
        <v>100000268594</v>
      </c>
      <c r="C85" s="7">
        <v>0</v>
      </c>
      <c r="D85" s="9" t="s">
        <v>29</v>
      </c>
      <c r="E85" s="9" t="s">
        <v>2161</v>
      </c>
      <c r="F85" s="10">
        <v>59800</v>
      </c>
      <c r="G85" s="10">
        <v>-59799</v>
      </c>
      <c r="H85" s="9">
        <v>1</v>
      </c>
    </row>
    <row r="86" spans="1:8">
      <c r="A86" s="7">
        <v>9</v>
      </c>
      <c r="B86" s="8">
        <v>100000268595</v>
      </c>
      <c r="C86" s="7">
        <v>0</v>
      </c>
      <c r="D86" s="9" t="s">
        <v>29</v>
      </c>
      <c r="E86" s="9" t="s">
        <v>2162</v>
      </c>
      <c r="F86" s="10">
        <v>59800</v>
      </c>
      <c r="G86" s="10">
        <v>-59799</v>
      </c>
      <c r="H86" s="9">
        <v>1</v>
      </c>
    </row>
    <row r="87" spans="1:8">
      <c r="A87" s="7">
        <v>10</v>
      </c>
      <c r="B87" s="8">
        <v>100000268596</v>
      </c>
      <c r="C87" s="7">
        <v>0</v>
      </c>
      <c r="D87" s="9" t="s">
        <v>29</v>
      </c>
      <c r="E87" s="9" t="s">
        <v>2163</v>
      </c>
      <c r="F87" s="10">
        <v>59800</v>
      </c>
      <c r="G87" s="10">
        <v>-59799</v>
      </c>
      <c r="H87" s="9">
        <v>1</v>
      </c>
    </row>
    <row r="88" spans="1:8">
      <c r="A88" s="7">
        <v>11</v>
      </c>
      <c r="B88" s="8">
        <v>100000268597</v>
      </c>
      <c r="C88" s="7">
        <v>0</v>
      </c>
      <c r="D88" s="9" t="s">
        <v>29</v>
      </c>
      <c r="E88" s="9" t="s">
        <v>2164</v>
      </c>
      <c r="F88" s="10">
        <v>59800</v>
      </c>
      <c r="G88" s="10">
        <v>-59799</v>
      </c>
      <c r="H88" s="9">
        <v>1</v>
      </c>
    </row>
    <row r="89" spans="1:8">
      <c r="A89" s="7">
        <v>12</v>
      </c>
      <c r="B89" s="8">
        <v>100000268598</v>
      </c>
      <c r="C89" s="7">
        <v>0</v>
      </c>
      <c r="D89" s="9" t="s">
        <v>29</v>
      </c>
      <c r="E89" s="9" t="s">
        <v>2165</v>
      </c>
      <c r="F89" s="10">
        <v>59800</v>
      </c>
      <c r="G89" s="10">
        <v>-59799</v>
      </c>
      <c r="H89" s="9">
        <v>1</v>
      </c>
    </row>
    <row r="90" spans="1:8">
      <c r="A90" s="7">
        <v>13</v>
      </c>
      <c r="B90" s="8">
        <v>100000268599</v>
      </c>
      <c r="C90" s="7">
        <v>0</v>
      </c>
      <c r="D90" s="9" t="s">
        <v>29</v>
      </c>
      <c r="E90" s="9" t="s">
        <v>2166</v>
      </c>
      <c r="F90" s="10">
        <v>59800</v>
      </c>
      <c r="G90" s="10">
        <v>-59799</v>
      </c>
      <c r="H90" s="9">
        <v>1</v>
      </c>
    </row>
    <row r="91" spans="1:8">
      <c r="A91" s="7">
        <v>14</v>
      </c>
      <c r="B91" s="8">
        <v>100000268600</v>
      </c>
      <c r="C91" s="7">
        <v>0</v>
      </c>
      <c r="D91" s="9" t="s">
        <v>29</v>
      </c>
      <c r="E91" s="9" t="s">
        <v>2167</v>
      </c>
      <c r="F91" s="10">
        <v>59800</v>
      </c>
      <c r="G91" s="10">
        <v>-59799</v>
      </c>
      <c r="H91" s="9">
        <v>1</v>
      </c>
    </row>
    <row r="92" spans="1:8">
      <c r="A92" s="7">
        <v>15</v>
      </c>
      <c r="B92" s="8">
        <v>100000268601</v>
      </c>
      <c r="C92" s="7">
        <v>0</v>
      </c>
      <c r="D92" s="9" t="s">
        <v>29</v>
      </c>
      <c r="E92" s="9" t="s">
        <v>2168</v>
      </c>
      <c r="F92" s="10">
        <v>59800</v>
      </c>
      <c r="G92" s="10">
        <v>-59799</v>
      </c>
      <c r="H92" s="9">
        <v>1</v>
      </c>
    </row>
    <row r="93" spans="1:8">
      <c r="A93" s="7">
        <v>16</v>
      </c>
      <c r="B93" s="8">
        <v>100000268602</v>
      </c>
      <c r="C93" s="7">
        <v>0</v>
      </c>
      <c r="D93" s="9" t="s">
        <v>29</v>
      </c>
      <c r="E93" s="9" t="s">
        <v>2169</v>
      </c>
      <c r="F93" s="10">
        <v>59800</v>
      </c>
      <c r="G93" s="10">
        <v>-59799</v>
      </c>
      <c r="H93" s="9">
        <v>1</v>
      </c>
    </row>
    <row r="94" spans="1:8">
      <c r="A94" s="7">
        <v>17</v>
      </c>
      <c r="B94" s="8">
        <v>100000268603</v>
      </c>
      <c r="C94" s="7">
        <v>0</v>
      </c>
      <c r="D94" s="9" t="s">
        <v>29</v>
      </c>
      <c r="E94" s="9" t="s">
        <v>2170</v>
      </c>
      <c r="F94" s="10">
        <v>59800</v>
      </c>
      <c r="G94" s="10">
        <v>-59799</v>
      </c>
      <c r="H94" s="9">
        <v>1</v>
      </c>
    </row>
    <row r="95" spans="1:8">
      <c r="A95" s="7">
        <v>18</v>
      </c>
      <c r="B95" s="8">
        <v>100000268604</v>
      </c>
      <c r="C95" s="7">
        <v>0</v>
      </c>
      <c r="D95" s="9" t="s">
        <v>29</v>
      </c>
      <c r="E95" s="9" t="s">
        <v>2171</v>
      </c>
      <c r="F95" s="10">
        <v>59800</v>
      </c>
      <c r="G95" s="10">
        <v>-59799</v>
      </c>
      <c r="H95" s="9">
        <v>1</v>
      </c>
    </row>
    <row r="96" spans="1:8">
      <c r="A96" s="7">
        <v>19</v>
      </c>
      <c r="B96" s="8">
        <v>100000268605</v>
      </c>
      <c r="C96" s="7">
        <v>0</v>
      </c>
      <c r="D96" s="9" t="s">
        <v>29</v>
      </c>
      <c r="E96" s="9" t="s">
        <v>2172</v>
      </c>
      <c r="F96" s="10">
        <v>59800</v>
      </c>
      <c r="G96" s="10">
        <v>-59799</v>
      </c>
      <c r="H96" s="9">
        <v>1</v>
      </c>
    </row>
    <row r="97" spans="1:8">
      <c r="A97" s="7">
        <v>20</v>
      </c>
      <c r="B97" s="8">
        <v>100000268606</v>
      </c>
      <c r="C97" s="7">
        <v>0</v>
      </c>
      <c r="D97" s="9" t="s">
        <v>29</v>
      </c>
      <c r="E97" s="9" t="s">
        <v>2173</v>
      </c>
      <c r="F97" s="10">
        <v>59800</v>
      </c>
      <c r="G97" s="10">
        <v>-59799</v>
      </c>
      <c r="H97" s="9">
        <v>1</v>
      </c>
    </row>
    <row r="98" spans="1:8">
      <c r="A98" s="7">
        <v>21</v>
      </c>
      <c r="B98" s="8">
        <v>100000268607</v>
      </c>
      <c r="C98" s="7">
        <v>0</v>
      </c>
      <c r="D98" s="9" t="s">
        <v>29</v>
      </c>
      <c r="E98" s="9" t="s">
        <v>2174</v>
      </c>
      <c r="F98" s="10">
        <v>59800</v>
      </c>
      <c r="G98" s="10">
        <v>-59799</v>
      </c>
      <c r="H98" s="9">
        <v>1</v>
      </c>
    </row>
    <row r="99" spans="1:8">
      <c r="A99" s="7">
        <v>22</v>
      </c>
      <c r="B99" s="8">
        <v>100000268608</v>
      </c>
      <c r="C99" s="7">
        <v>0</v>
      </c>
      <c r="D99" s="9" t="s">
        <v>29</v>
      </c>
      <c r="E99" s="9" t="s">
        <v>2175</v>
      </c>
      <c r="F99" s="10">
        <v>59800</v>
      </c>
      <c r="G99" s="10">
        <v>-59799</v>
      </c>
      <c r="H99" s="9">
        <v>1</v>
      </c>
    </row>
    <row r="100" spans="1:8">
      <c r="A100" s="7">
        <v>23</v>
      </c>
      <c r="B100" s="8">
        <v>100000268609</v>
      </c>
      <c r="C100" s="7">
        <v>0</v>
      </c>
      <c r="D100" s="9" t="s">
        <v>29</v>
      </c>
      <c r="E100" s="9" t="s">
        <v>2176</v>
      </c>
      <c r="F100" s="10">
        <v>59800</v>
      </c>
      <c r="G100" s="10">
        <v>-59799</v>
      </c>
      <c r="H100" s="9">
        <v>1</v>
      </c>
    </row>
    <row r="101" spans="1:8">
      <c r="A101" s="7">
        <v>24</v>
      </c>
      <c r="B101" s="8">
        <v>100000268610</v>
      </c>
      <c r="C101" s="7">
        <v>0</v>
      </c>
      <c r="D101" s="9" t="s">
        <v>29</v>
      </c>
      <c r="E101" s="9" t="s">
        <v>2177</v>
      </c>
      <c r="F101" s="10">
        <v>59800</v>
      </c>
      <c r="G101" s="10">
        <v>-59799</v>
      </c>
      <c r="H101" s="9">
        <v>1</v>
      </c>
    </row>
    <row r="102" spans="1:8">
      <c r="A102" s="7">
        <v>25</v>
      </c>
      <c r="B102" s="8">
        <v>100000268611</v>
      </c>
      <c r="C102" s="7">
        <v>0</v>
      </c>
      <c r="D102" s="9" t="s">
        <v>29</v>
      </c>
      <c r="E102" s="9" t="s">
        <v>2178</v>
      </c>
      <c r="F102" s="10">
        <v>59800</v>
      </c>
      <c r="G102" s="10">
        <v>-59799</v>
      </c>
      <c r="H102" s="9">
        <v>1</v>
      </c>
    </row>
    <row r="103" spans="1:8">
      <c r="A103" s="7">
        <v>26</v>
      </c>
      <c r="B103" s="8">
        <v>100000268612</v>
      </c>
      <c r="C103" s="7">
        <v>0</v>
      </c>
      <c r="D103" s="9" t="s">
        <v>29</v>
      </c>
      <c r="E103" s="9" t="s">
        <v>2179</v>
      </c>
      <c r="F103" s="10">
        <v>59800</v>
      </c>
      <c r="G103" s="10">
        <v>-59799</v>
      </c>
      <c r="H103" s="9">
        <v>1</v>
      </c>
    </row>
    <row r="104" spans="1:8">
      <c r="A104" s="7">
        <v>27</v>
      </c>
      <c r="B104" s="8">
        <v>100000268613</v>
      </c>
      <c r="C104" s="7">
        <v>0</v>
      </c>
      <c r="D104" s="9" t="s">
        <v>29</v>
      </c>
      <c r="E104" s="9" t="s">
        <v>2180</v>
      </c>
      <c r="F104" s="10">
        <v>59800</v>
      </c>
      <c r="G104" s="10">
        <v>-59799</v>
      </c>
      <c r="H104" s="9">
        <v>1</v>
      </c>
    </row>
    <row r="105" spans="1:8">
      <c r="A105" s="7">
        <v>28</v>
      </c>
      <c r="B105" s="8">
        <v>100000268614</v>
      </c>
      <c r="C105" s="7">
        <v>0</v>
      </c>
      <c r="D105" s="9" t="s">
        <v>29</v>
      </c>
      <c r="E105" s="9" t="s">
        <v>2181</v>
      </c>
      <c r="F105" s="10">
        <v>59800</v>
      </c>
      <c r="G105" s="10">
        <v>-59799</v>
      </c>
      <c r="H105" s="9">
        <v>1</v>
      </c>
    </row>
    <row r="106" spans="1:8">
      <c r="A106" s="7">
        <v>29</v>
      </c>
      <c r="B106" s="8">
        <v>100000268615</v>
      </c>
      <c r="C106" s="7">
        <v>0</v>
      </c>
      <c r="D106" s="9" t="s">
        <v>29</v>
      </c>
      <c r="E106" s="9" t="s">
        <v>2182</v>
      </c>
      <c r="F106" s="10">
        <v>59800</v>
      </c>
      <c r="G106" s="10">
        <v>-59799</v>
      </c>
      <c r="H106" s="9">
        <v>1</v>
      </c>
    </row>
    <row r="107" spans="1:8">
      <c r="A107" s="7">
        <v>30</v>
      </c>
      <c r="B107" s="8">
        <v>100000268616</v>
      </c>
      <c r="C107" s="7">
        <v>0</v>
      </c>
      <c r="D107" s="9" t="s">
        <v>29</v>
      </c>
      <c r="E107" s="9" t="s">
        <v>2183</v>
      </c>
      <c r="F107" s="10">
        <v>59800</v>
      </c>
      <c r="G107" s="10">
        <v>-59799</v>
      </c>
      <c r="H107" s="9">
        <v>1</v>
      </c>
    </row>
    <row r="108" spans="1:8">
      <c r="A108" s="7">
        <v>31</v>
      </c>
      <c r="B108" s="8">
        <v>100000268617</v>
      </c>
      <c r="C108" s="7">
        <v>0</v>
      </c>
      <c r="D108" s="9" t="s">
        <v>29</v>
      </c>
      <c r="E108" s="9" t="s">
        <v>2184</v>
      </c>
      <c r="F108" s="10">
        <v>59800</v>
      </c>
      <c r="G108" s="10">
        <v>-59799</v>
      </c>
      <c r="H108" s="9">
        <v>1</v>
      </c>
    </row>
    <row r="109" spans="1:8">
      <c r="A109" s="7">
        <v>32</v>
      </c>
      <c r="B109" s="8">
        <v>100000268618</v>
      </c>
      <c r="C109" s="7">
        <v>0</v>
      </c>
      <c r="D109" s="9" t="s">
        <v>29</v>
      </c>
      <c r="E109" s="9" t="s">
        <v>2185</v>
      </c>
      <c r="F109" s="10">
        <v>59800</v>
      </c>
      <c r="G109" s="10">
        <v>-59799</v>
      </c>
      <c r="H109" s="9">
        <v>1</v>
      </c>
    </row>
    <row r="110" spans="1:8">
      <c r="A110" s="7">
        <v>33</v>
      </c>
      <c r="B110" s="8">
        <v>100000268619</v>
      </c>
      <c r="C110" s="7">
        <v>0</v>
      </c>
      <c r="D110" s="9" t="s">
        <v>29</v>
      </c>
      <c r="E110" s="9" t="s">
        <v>2186</v>
      </c>
      <c r="F110" s="10">
        <v>59800</v>
      </c>
      <c r="G110" s="10">
        <v>-59799</v>
      </c>
      <c r="H110" s="9">
        <v>1</v>
      </c>
    </row>
    <row r="111" spans="1:8">
      <c r="A111" s="7">
        <v>34</v>
      </c>
      <c r="B111" s="8">
        <v>100000268620</v>
      </c>
      <c r="C111" s="7">
        <v>0</v>
      </c>
      <c r="D111" s="9" t="s">
        <v>29</v>
      </c>
      <c r="E111" s="9" t="s">
        <v>2187</v>
      </c>
      <c r="F111" s="10">
        <v>59800</v>
      </c>
      <c r="G111" s="10">
        <v>-59799</v>
      </c>
      <c r="H111" s="9">
        <v>1</v>
      </c>
    </row>
    <row r="112" spans="1:8">
      <c r="A112" s="7">
        <v>35</v>
      </c>
      <c r="B112" s="8">
        <v>100000268621</v>
      </c>
      <c r="C112" s="7">
        <v>0</v>
      </c>
      <c r="D112" s="9" t="s">
        <v>29</v>
      </c>
      <c r="E112" s="9" t="s">
        <v>2188</v>
      </c>
      <c r="F112" s="10">
        <v>59800</v>
      </c>
      <c r="G112" s="10">
        <v>-59799</v>
      </c>
      <c r="H112" s="9">
        <v>1</v>
      </c>
    </row>
    <row r="113" spans="1:8">
      <c r="A113" s="7">
        <v>36</v>
      </c>
      <c r="B113" s="8">
        <v>100000268622</v>
      </c>
      <c r="C113" s="7">
        <v>0</v>
      </c>
      <c r="D113" s="9" t="s">
        <v>29</v>
      </c>
      <c r="E113" s="9" t="s">
        <v>2189</v>
      </c>
      <c r="F113" s="10">
        <v>59800</v>
      </c>
      <c r="G113" s="10">
        <v>-59799</v>
      </c>
      <c r="H113" s="9">
        <v>1</v>
      </c>
    </row>
    <row r="114" spans="1:8">
      <c r="A114" s="7">
        <v>37</v>
      </c>
      <c r="B114" s="8">
        <v>100000268623</v>
      </c>
      <c r="C114" s="7">
        <v>0</v>
      </c>
      <c r="D114" s="9" t="s">
        <v>29</v>
      </c>
      <c r="E114" s="9" t="s">
        <v>2190</v>
      </c>
      <c r="F114" s="10">
        <v>59800</v>
      </c>
      <c r="G114" s="10">
        <v>-59799</v>
      </c>
      <c r="H114" s="9">
        <v>1</v>
      </c>
    </row>
    <row r="115" spans="1:8">
      <c r="A115" s="7">
        <v>38</v>
      </c>
      <c r="B115" s="8">
        <v>100000268624</v>
      </c>
      <c r="C115" s="7">
        <v>0</v>
      </c>
      <c r="D115" s="9" t="s">
        <v>29</v>
      </c>
      <c r="E115" s="9" t="s">
        <v>2191</v>
      </c>
      <c r="F115" s="10">
        <v>59800</v>
      </c>
      <c r="G115" s="10">
        <v>-59799</v>
      </c>
      <c r="H115" s="9">
        <v>1</v>
      </c>
    </row>
    <row r="116" spans="1:8">
      <c r="A116" s="7">
        <v>39</v>
      </c>
      <c r="B116" s="8">
        <v>100000268625</v>
      </c>
      <c r="C116" s="7">
        <v>0</v>
      </c>
      <c r="D116" s="9" t="s">
        <v>29</v>
      </c>
      <c r="E116" s="9" t="s">
        <v>2192</v>
      </c>
      <c r="F116" s="10">
        <v>59800</v>
      </c>
      <c r="G116" s="10">
        <v>-59799</v>
      </c>
      <c r="H116" s="9">
        <v>1</v>
      </c>
    </row>
    <row r="117" spans="1:8">
      <c r="A117" s="7">
        <v>40</v>
      </c>
      <c r="B117" s="8">
        <v>100000268626</v>
      </c>
      <c r="C117" s="7">
        <v>0</v>
      </c>
      <c r="D117" s="9" t="s">
        <v>29</v>
      </c>
      <c r="E117" s="9" t="s">
        <v>2193</v>
      </c>
      <c r="F117" s="10">
        <v>59800</v>
      </c>
      <c r="G117" s="10">
        <v>-59799</v>
      </c>
      <c r="H117" s="9">
        <v>1</v>
      </c>
    </row>
    <row r="118" spans="1:8">
      <c r="A118" s="7">
        <v>41</v>
      </c>
      <c r="B118" s="8">
        <v>100000268627</v>
      </c>
      <c r="C118" s="7">
        <v>0</v>
      </c>
      <c r="D118" s="9" t="s">
        <v>29</v>
      </c>
      <c r="E118" s="9" t="s">
        <v>2194</v>
      </c>
      <c r="F118" s="10">
        <v>59800</v>
      </c>
      <c r="G118" s="10">
        <v>-59799</v>
      </c>
      <c r="H118" s="9">
        <v>1</v>
      </c>
    </row>
    <row r="119" spans="1:8">
      <c r="A119" s="7">
        <v>42</v>
      </c>
      <c r="B119" s="8">
        <v>100000268628</v>
      </c>
      <c r="C119" s="7">
        <v>0</v>
      </c>
      <c r="D119" s="9" t="s">
        <v>29</v>
      </c>
      <c r="E119" s="9" t="s">
        <v>2195</v>
      </c>
      <c r="F119" s="10">
        <v>59800</v>
      </c>
      <c r="G119" s="10">
        <v>-59799</v>
      </c>
      <c r="H119" s="9">
        <v>1</v>
      </c>
    </row>
    <row r="120" spans="1:8">
      <c r="A120" s="7">
        <v>43</v>
      </c>
      <c r="B120" s="8">
        <v>100000268629</v>
      </c>
      <c r="C120" s="7">
        <v>0</v>
      </c>
      <c r="D120" s="9" t="s">
        <v>29</v>
      </c>
      <c r="E120" s="9" t="s">
        <v>2196</v>
      </c>
      <c r="F120" s="10">
        <v>59800</v>
      </c>
      <c r="G120" s="10">
        <v>-59799</v>
      </c>
      <c r="H120" s="9">
        <v>1</v>
      </c>
    </row>
    <row r="121" spans="1:8">
      <c r="A121" s="7">
        <v>44</v>
      </c>
      <c r="B121" s="8">
        <v>100000268630</v>
      </c>
      <c r="C121" s="7">
        <v>0</v>
      </c>
      <c r="D121" s="9" t="s">
        <v>29</v>
      </c>
      <c r="E121" s="9" t="s">
        <v>2197</v>
      </c>
      <c r="F121" s="10">
        <v>59800</v>
      </c>
      <c r="G121" s="10">
        <v>-59799</v>
      </c>
      <c r="H121" s="9">
        <v>1</v>
      </c>
    </row>
    <row r="122" spans="1:8">
      <c r="A122" s="7">
        <v>45</v>
      </c>
      <c r="B122" s="8">
        <v>100000268631</v>
      </c>
      <c r="C122" s="7">
        <v>0</v>
      </c>
      <c r="D122" s="9" t="s">
        <v>29</v>
      </c>
      <c r="E122" s="9" t="s">
        <v>2198</v>
      </c>
      <c r="F122" s="10">
        <v>59800</v>
      </c>
      <c r="G122" s="10">
        <v>-59799</v>
      </c>
      <c r="H122" s="9">
        <v>1</v>
      </c>
    </row>
    <row r="123" spans="1:8">
      <c r="A123" s="7">
        <v>46</v>
      </c>
      <c r="B123" s="8">
        <v>100000268632</v>
      </c>
      <c r="C123" s="7">
        <v>0</v>
      </c>
      <c r="D123" s="9" t="s">
        <v>29</v>
      </c>
      <c r="E123" s="9" t="s">
        <v>2199</v>
      </c>
      <c r="F123" s="10">
        <v>59800</v>
      </c>
      <c r="G123" s="10">
        <v>-59799</v>
      </c>
      <c r="H123" s="9">
        <v>1</v>
      </c>
    </row>
    <row r="124" spans="1:8">
      <c r="A124" s="7">
        <v>47</v>
      </c>
      <c r="B124" s="8">
        <v>100000268633</v>
      </c>
      <c r="C124" s="7">
        <v>0</v>
      </c>
      <c r="D124" s="9" t="s">
        <v>29</v>
      </c>
      <c r="E124" s="9" t="s">
        <v>2200</v>
      </c>
      <c r="F124" s="10">
        <v>59800</v>
      </c>
      <c r="G124" s="10">
        <v>-59799</v>
      </c>
      <c r="H124" s="9">
        <v>1</v>
      </c>
    </row>
    <row r="125" spans="1:8">
      <c r="A125" s="7">
        <v>48</v>
      </c>
      <c r="B125" s="8">
        <v>100000268634</v>
      </c>
      <c r="C125" s="7">
        <v>0</v>
      </c>
      <c r="D125" s="9" t="s">
        <v>29</v>
      </c>
      <c r="E125" s="9" t="s">
        <v>2201</v>
      </c>
      <c r="F125" s="10">
        <v>59800</v>
      </c>
      <c r="G125" s="10">
        <v>-59799</v>
      </c>
      <c r="H125" s="9">
        <v>1</v>
      </c>
    </row>
    <row r="126" spans="1:8">
      <c r="A126" s="7">
        <v>49</v>
      </c>
      <c r="B126" s="8">
        <v>100000268635</v>
      </c>
      <c r="C126" s="7">
        <v>0</v>
      </c>
      <c r="D126" s="9" t="s">
        <v>29</v>
      </c>
      <c r="E126" s="9" t="s">
        <v>2202</v>
      </c>
      <c r="F126" s="10">
        <v>59800</v>
      </c>
      <c r="G126" s="10">
        <v>-59799</v>
      </c>
      <c r="H126" s="9">
        <v>1</v>
      </c>
    </row>
    <row r="127" spans="1:8">
      <c r="A127" s="7">
        <v>50</v>
      </c>
      <c r="B127" s="8">
        <v>100000268636</v>
      </c>
      <c r="C127" s="7">
        <v>0</v>
      </c>
      <c r="D127" s="9" t="s">
        <v>29</v>
      </c>
      <c r="E127" s="9" t="s">
        <v>2203</v>
      </c>
      <c r="F127" s="10">
        <v>59800</v>
      </c>
      <c r="G127" s="10">
        <v>-59799</v>
      </c>
      <c r="H127" s="9">
        <v>1</v>
      </c>
    </row>
    <row r="128" spans="1:8">
      <c r="A128" s="7">
        <v>51</v>
      </c>
      <c r="B128" s="8">
        <v>100000268637</v>
      </c>
      <c r="C128" s="7">
        <v>0</v>
      </c>
      <c r="D128" s="9" t="s">
        <v>29</v>
      </c>
      <c r="E128" s="9" t="s">
        <v>2204</v>
      </c>
      <c r="F128" s="10">
        <v>59800</v>
      </c>
      <c r="G128" s="10">
        <v>-59799</v>
      </c>
      <c r="H128" s="9">
        <v>1</v>
      </c>
    </row>
    <row r="129" spans="1:8">
      <c r="A129" s="7">
        <v>52</v>
      </c>
      <c r="B129" s="8">
        <v>100000268638</v>
      </c>
      <c r="C129" s="7">
        <v>0</v>
      </c>
      <c r="D129" s="9" t="s">
        <v>29</v>
      </c>
      <c r="E129" s="9" t="s">
        <v>2205</v>
      </c>
      <c r="F129" s="10">
        <v>59800</v>
      </c>
      <c r="G129" s="10">
        <v>-59799</v>
      </c>
      <c r="H129" s="9">
        <v>1</v>
      </c>
    </row>
    <row r="130" spans="1:8">
      <c r="A130" s="7">
        <v>53</v>
      </c>
      <c r="B130" s="8">
        <v>100000268639</v>
      </c>
      <c r="C130" s="7">
        <v>0</v>
      </c>
      <c r="D130" s="9" t="s">
        <v>29</v>
      </c>
      <c r="E130" s="9" t="s">
        <v>2206</v>
      </c>
      <c r="F130" s="10">
        <v>59800</v>
      </c>
      <c r="G130" s="10">
        <v>-59799</v>
      </c>
      <c r="H130" s="9">
        <v>1</v>
      </c>
    </row>
    <row r="131" spans="1:8">
      <c r="A131" s="7">
        <v>54</v>
      </c>
      <c r="B131" s="8">
        <v>100000268640</v>
      </c>
      <c r="C131" s="7">
        <v>0</v>
      </c>
      <c r="D131" s="9" t="s">
        <v>29</v>
      </c>
      <c r="E131" s="9" t="s">
        <v>2207</v>
      </c>
      <c r="F131" s="10">
        <v>59800</v>
      </c>
      <c r="G131" s="10">
        <v>-59799</v>
      </c>
      <c r="H131" s="9">
        <v>1</v>
      </c>
    </row>
    <row r="132" spans="1:8">
      <c r="A132" s="7">
        <v>55</v>
      </c>
      <c r="B132" s="8">
        <v>100000268641</v>
      </c>
      <c r="C132" s="7">
        <v>0</v>
      </c>
      <c r="D132" s="9" t="s">
        <v>29</v>
      </c>
      <c r="E132" s="9" t="s">
        <v>2208</v>
      </c>
      <c r="F132" s="10">
        <v>59800</v>
      </c>
      <c r="G132" s="10">
        <v>-59799</v>
      </c>
      <c r="H132" s="9">
        <v>1</v>
      </c>
    </row>
    <row r="133" spans="1:8">
      <c r="A133" s="7">
        <v>56</v>
      </c>
      <c r="B133" s="8">
        <v>100000268642</v>
      </c>
      <c r="C133" s="7">
        <v>0</v>
      </c>
      <c r="D133" s="9" t="s">
        <v>29</v>
      </c>
      <c r="E133" s="9" t="s">
        <v>2209</v>
      </c>
      <c r="F133" s="10">
        <v>59800</v>
      </c>
      <c r="G133" s="10">
        <v>-59799</v>
      </c>
      <c r="H133" s="9">
        <v>1</v>
      </c>
    </row>
    <row r="134" spans="1:8">
      <c r="A134" s="7">
        <v>57</v>
      </c>
      <c r="B134" s="8">
        <v>100000268643</v>
      </c>
      <c r="C134" s="7">
        <v>0</v>
      </c>
      <c r="D134" s="9" t="s">
        <v>29</v>
      </c>
      <c r="E134" s="9" t="s">
        <v>2210</v>
      </c>
      <c r="F134" s="10">
        <v>59800</v>
      </c>
      <c r="G134" s="10">
        <v>-59799</v>
      </c>
      <c r="H134" s="9">
        <v>1</v>
      </c>
    </row>
    <row r="135" spans="1:8">
      <c r="A135" s="7">
        <v>58</v>
      </c>
      <c r="B135" s="8">
        <v>100000268644</v>
      </c>
      <c r="C135" s="7">
        <v>0</v>
      </c>
      <c r="D135" s="9" t="s">
        <v>29</v>
      </c>
      <c r="E135" s="9" t="s">
        <v>2211</v>
      </c>
      <c r="F135" s="10">
        <v>59800</v>
      </c>
      <c r="G135" s="10">
        <v>-59799</v>
      </c>
      <c r="H135" s="9">
        <v>1</v>
      </c>
    </row>
    <row r="136" spans="1:8">
      <c r="A136" s="7">
        <v>59</v>
      </c>
      <c r="B136" s="8">
        <v>100000268645</v>
      </c>
      <c r="C136" s="7">
        <v>0</v>
      </c>
      <c r="D136" s="9" t="s">
        <v>29</v>
      </c>
      <c r="E136" s="9" t="s">
        <v>2212</v>
      </c>
      <c r="F136" s="10">
        <v>59800</v>
      </c>
      <c r="G136" s="10">
        <v>-59799</v>
      </c>
      <c r="H136" s="9">
        <v>1</v>
      </c>
    </row>
    <row r="137" spans="1:8">
      <c r="A137" s="7">
        <v>60</v>
      </c>
      <c r="B137" s="8">
        <v>100000268646</v>
      </c>
      <c r="C137" s="7">
        <v>0</v>
      </c>
      <c r="D137" s="9" t="s">
        <v>29</v>
      </c>
      <c r="E137" s="9" t="s">
        <v>2213</v>
      </c>
      <c r="F137" s="10">
        <v>59800</v>
      </c>
      <c r="G137" s="10">
        <v>-59799</v>
      </c>
      <c r="H137" s="9">
        <v>1</v>
      </c>
    </row>
    <row r="138" spans="1:8">
      <c r="A138" s="7">
        <v>61</v>
      </c>
      <c r="B138" s="8">
        <v>100000268647</v>
      </c>
      <c r="C138" s="7">
        <v>0</v>
      </c>
      <c r="D138" s="9" t="s">
        <v>29</v>
      </c>
      <c r="E138" s="9" t="s">
        <v>2214</v>
      </c>
      <c r="F138" s="10">
        <v>59800</v>
      </c>
      <c r="G138" s="10">
        <v>-59799</v>
      </c>
      <c r="H138" s="9">
        <v>1</v>
      </c>
    </row>
    <row r="139" spans="1:8">
      <c r="A139" s="7">
        <v>62</v>
      </c>
      <c r="B139" s="8">
        <v>100000268648</v>
      </c>
      <c r="C139" s="7">
        <v>0</v>
      </c>
      <c r="D139" s="9" t="s">
        <v>29</v>
      </c>
      <c r="E139" s="9" t="s">
        <v>2215</v>
      </c>
      <c r="F139" s="10">
        <v>59800</v>
      </c>
      <c r="G139" s="10">
        <v>-59799</v>
      </c>
      <c r="H139" s="9">
        <v>1</v>
      </c>
    </row>
    <row r="140" spans="1:8">
      <c r="A140" s="7">
        <v>63</v>
      </c>
      <c r="B140" s="8">
        <v>100000268649</v>
      </c>
      <c r="C140" s="7">
        <v>0</v>
      </c>
      <c r="D140" s="9" t="s">
        <v>29</v>
      </c>
      <c r="E140" s="9" t="s">
        <v>2216</v>
      </c>
      <c r="F140" s="10">
        <v>59800</v>
      </c>
      <c r="G140" s="10">
        <v>-59799</v>
      </c>
      <c r="H140" s="9">
        <v>1</v>
      </c>
    </row>
    <row r="141" spans="1:8">
      <c r="A141" s="7">
        <v>64</v>
      </c>
      <c r="B141" s="8">
        <v>100000268650</v>
      </c>
      <c r="C141" s="7">
        <v>0</v>
      </c>
      <c r="D141" s="9" t="s">
        <v>29</v>
      </c>
      <c r="E141" s="9" t="s">
        <v>2217</v>
      </c>
      <c r="F141" s="10">
        <v>59800</v>
      </c>
      <c r="G141" s="10">
        <v>-59799</v>
      </c>
      <c r="H141" s="9">
        <v>1</v>
      </c>
    </row>
    <row r="142" spans="1:8">
      <c r="A142" s="7">
        <v>65</v>
      </c>
      <c r="B142" s="8">
        <v>100000268651</v>
      </c>
      <c r="C142" s="7">
        <v>0</v>
      </c>
      <c r="D142" s="9" t="s">
        <v>29</v>
      </c>
      <c r="E142" s="9" t="s">
        <v>2218</v>
      </c>
      <c r="F142" s="10">
        <v>59800</v>
      </c>
      <c r="G142" s="10">
        <v>-59799</v>
      </c>
      <c r="H142" s="9">
        <v>1</v>
      </c>
    </row>
    <row r="143" spans="1:8">
      <c r="A143" s="7">
        <v>66</v>
      </c>
      <c r="B143" s="8">
        <v>100000268652</v>
      </c>
      <c r="C143" s="7">
        <v>0</v>
      </c>
      <c r="D143" s="9" t="s">
        <v>29</v>
      </c>
      <c r="E143" s="9" t="s">
        <v>2219</v>
      </c>
      <c r="F143" s="10">
        <v>59800</v>
      </c>
      <c r="G143" s="10">
        <v>-59799</v>
      </c>
      <c r="H143" s="9">
        <v>1</v>
      </c>
    </row>
    <row r="144" spans="1:8">
      <c r="A144" s="7">
        <v>67</v>
      </c>
      <c r="B144" s="8">
        <v>100000268653</v>
      </c>
      <c r="C144" s="7">
        <v>0</v>
      </c>
      <c r="D144" s="9" t="s">
        <v>29</v>
      </c>
      <c r="E144" s="9" t="s">
        <v>2220</v>
      </c>
      <c r="F144" s="10">
        <v>59800</v>
      </c>
      <c r="G144" s="10">
        <v>-59799</v>
      </c>
      <c r="H144" s="9">
        <v>1</v>
      </c>
    </row>
    <row r="145" spans="1:8">
      <c r="A145" s="7">
        <v>68</v>
      </c>
      <c r="B145" s="8">
        <v>100000268654</v>
      </c>
      <c r="C145" s="7">
        <v>0</v>
      </c>
      <c r="D145" s="9" t="s">
        <v>29</v>
      </c>
      <c r="E145" s="9" t="s">
        <v>2221</v>
      </c>
      <c r="F145" s="10">
        <v>59800</v>
      </c>
      <c r="G145" s="10">
        <v>-59799</v>
      </c>
      <c r="H145" s="9">
        <v>1</v>
      </c>
    </row>
    <row r="146" spans="1:8">
      <c r="A146" s="7">
        <v>69</v>
      </c>
      <c r="B146" s="8">
        <v>100000268655</v>
      </c>
      <c r="C146" s="7">
        <v>0</v>
      </c>
      <c r="D146" s="9" t="s">
        <v>29</v>
      </c>
      <c r="E146" s="9" t="s">
        <v>2222</v>
      </c>
      <c r="F146" s="10">
        <v>59800</v>
      </c>
      <c r="G146" s="10">
        <v>-59799</v>
      </c>
      <c r="H146" s="9">
        <v>1</v>
      </c>
    </row>
    <row r="147" spans="1:8">
      <c r="A147" s="7">
        <v>70</v>
      </c>
      <c r="B147" s="8">
        <v>100000268656</v>
      </c>
      <c r="C147" s="7">
        <v>0</v>
      </c>
      <c r="D147" s="9" t="s">
        <v>29</v>
      </c>
      <c r="E147" s="9" t="s">
        <v>2223</v>
      </c>
      <c r="F147" s="10">
        <v>59800</v>
      </c>
      <c r="G147" s="10">
        <v>-59799</v>
      </c>
      <c r="H147" s="9">
        <v>1</v>
      </c>
    </row>
    <row r="148" spans="1:8">
      <c r="A148" s="7">
        <v>71</v>
      </c>
      <c r="B148" s="8">
        <v>100000268657</v>
      </c>
      <c r="C148" s="7">
        <v>0</v>
      </c>
      <c r="D148" s="9" t="s">
        <v>29</v>
      </c>
      <c r="E148" s="9" t="s">
        <v>2224</v>
      </c>
      <c r="F148" s="10">
        <v>59800</v>
      </c>
      <c r="G148" s="10">
        <v>-59799</v>
      </c>
      <c r="H148" s="9">
        <v>1</v>
      </c>
    </row>
    <row r="149" spans="1:8">
      <c r="A149" s="7">
        <v>72</v>
      </c>
      <c r="B149" s="8">
        <v>100000268658</v>
      </c>
      <c r="C149" s="7">
        <v>0</v>
      </c>
      <c r="D149" s="9" t="s">
        <v>29</v>
      </c>
      <c r="E149" s="9" t="s">
        <v>2225</v>
      </c>
      <c r="F149" s="10">
        <v>59800</v>
      </c>
      <c r="G149" s="10">
        <v>-59799</v>
      </c>
      <c r="H149" s="9">
        <v>1</v>
      </c>
    </row>
    <row r="150" spans="1:8">
      <c r="A150" s="7">
        <v>73</v>
      </c>
      <c r="B150" s="8">
        <v>100000268659</v>
      </c>
      <c r="C150" s="7">
        <v>0</v>
      </c>
      <c r="D150" s="9" t="s">
        <v>29</v>
      </c>
      <c r="E150" s="9" t="s">
        <v>2226</v>
      </c>
      <c r="F150" s="10">
        <v>59800</v>
      </c>
      <c r="G150" s="10">
        <v>-59799</v>
      </c>
      <c r="H150" s="9">
        <v>1</v>
      </c>
    </row>
    <row r="151" spans="1:8">
      <c r="A151" s="7">
        <v>74</v>
      </c>
      <c r="B151" s="8">
        <v>100000268660</v>
      </c>
      <c r="C151" s="7">
        <v>0</v>
      </c>
      <c r="D151" s="9" t="s">
        <v>29</v>
      </c>
      <c r="E151" s="9" t="s">
        <v>2227</v>
      </c>
      <c r="F151" s="10">
        <v>59800</v>
      </c>
      <c r="G151" s="10">
        <v>-59799</v>
      </c>
      <c r="H151" s="9">
        <v>1</v>
      </c>
    </row>
    <row r="152" spans="1:8">
      <c r="A152" s="7">
        <v>75</v>
      </c>
      <c r="B152" s="8">
        <v>100000268661</v>
      </c>
      <c r="C152" s="7">
        <v>0</v>
      </c>
      <c r="D152" s="9" t="s">
        <v>29</v>
      </c>
      <c r="E152" s="9" t="s">
        <v>2228</v>
      </c>
      <c r="F152" s="10">
        <v>59800</v>
      </c>
      <c r="G152" s="10">
        <v>-59799</v>
      </c>
      <c r="H152" s="9">
        <v>1</v>
      </c>
    </row>
    <row r="153" spans="1:8">
      <c r="A153" s="7">
        <v>76</v>
      </c>
      <c r="B153" s="8">
        <v>100000268662</v>
      </c>
      <c r="C153" s="7">
        <v>0</v>
      </c>
      <c r="D153" s="9" t="s">
        <v>29</v>
      </c>
      <c r="E153" s="9" t="s">
        <v>2229</v>
      </c>
      <c r="F153" s="10">
        <v>59800</v>
      </c>
      <c r="G153" s="10">
        <v>-59799</v>
      </c>
      <c r="H153" s="9">
        <v>1</v>
      </c>
    </row>
    <row r="154" spans="1:8">
      <c r="A154" s="7">
        <v>77</v>
      </c>
      <c r="B154" s="8">
        <v>100000268663</v>
      </c>
      <c r="C154" s="7">
        <v>0</v>
      </c>
      <c r="D154" s="9" t="s">
        <v>29</v>
      </c>
      <c r="E154" s="9" t="s">
        <v>2230</v>
      </c>
      <c r="F154" s="10">
        <v>59800</v>
      </c>
      <c r="G154" s="10">
        <v>-59799</v>
      </c>
      <c r="H154" s="9">
        <v>1</v>
      </c>
    </row>
    <row r="155" spans="1:8">
      <c r="A155" s="7">
        <v>78</v>
      </c>
      <c r="B155" s="8">
        <v>100000268664</v>
      </c>
      <c r="C155" s="7">
        <v>0</v>
      </c>
      <c r="D155" s="9" t="s">
        <v>29</v>
      </c>
      <c r="E155" s="9" t="s">
        <v>2231</v>
      </c>
      <c r="F155" s="10">
        <v>59800</v>
      </c>
      <c r="G155" s="10">
        <v>-59799</v>
      </c>
      <c r="H155" s="9">
        <v>1</v>
      </c>
    </row>
    <row r="156" spans="1:8">
      <c r="A156" s="7">
        <v>79</v>
      </c>
      <c r="B156" s="8">
        <v>100000268665</v>
      </c>
      <c r="C156" s="7">
        <v>0</v>
      </c>
      <c r="D156" s="9" t="s">
        <v>29</v>
      </c>
      <c r="E156" s="9" t="s">
        <v>2232</v>
      </c>
      <c r="F156" s="10">
        <v>59800</v>
      </c>
      <c r="G156" s="10">
        <v>-59799</v>
      </c>
      <c r="H156" s="9">
        <v>1</v>
      </c>
    </row>
    <row r="157" spans="1:8">
      <c r="A157" s="7">
        <v>80</v>
      </c>
      <c r="B157" s="8">
        <v>100000268666</v>
      </c>
      <c r="C157" s="7">
        <v>0</v>
      </c>
      <c r="D157" s="9" t="s">
        <v>29</v>
      </c>
      <c r="E157" s="9" t="s">
        <v>2233</v>
      </c>
      <c r="F157" s="10">
        <v>59800</v>
      </c>
      <c r="G157" s="10">
        <v>-59799</v>
      </c>
      <c r="H157" s="9">
        <v>1</v>
      </c>
    </row>
    <row r="158" spans="1:8">
      <c r="A158" s="7">
        <v>81</v>
      </c>
      <c r="B158" s="8">
        <v>100000268667</v>
      </c>
      <c r="C158" s="7">
        <v>0</v>
      </c>
      <c r="D158" s="9" t="s">
        <v>29</v>
      </c>
      <c r="E158" s="9" t="s">
        <v>2234</v>
      </c>
      <c r="F158" s="10">
        <v>59800</v>
      </c>
      <c r="G158" s="10">
        <v>-59799</v>
      </c>
      <c r="H158" s="9">
        <v>1</v>
      </c>
    </row>
    <row r="159" spans="1:8">
      <c r="A159" s="7">
        <v>82</v>
      </c>
      <c r="B159" s="8">
        <v>100000268668</v>
      </c>
      <c r="C159" s="7">
        <v>0</v>
      </c>
      <c r="D159" s="9" t="s">
        <v>29</v>
      </c>
      <c r="E159" s="9" t="s">
        <v>2235</v>
      </c>
      <c r="F159" s="10">
        <v>59800</v>
      </c>
      <c r="G159" s="10">
        <v>-59799</v>
      </c>
      <c r="H159" s="9">
        <v>1</v>
      </c>
    </row>
    <row r="160" spans="1:8">
      <c r="A160" s="7">
        <v>83</v>
      </c>
      <c r="B160" s="8">
        <v>100000268669</v>
      </c>
      <c r="C160" s="7">
        <v>0</v>
      </c>
      <c r="D160" s="9" t="s">
        <v>29</v>
      </c>
      <c r="E160" s="9" t="s">
        <v>2236</v>
      </c>
      <c r="F160" s="10">
        <v>59800</v>
      </c>
      <c r="G160" s="10">
        <v>-59799</v>
      </c>
      <c r="H160" s="9">
        <v>1</v>
      </c>
    </row>
    <row r="161" spans="1:8">
      <c r="A161" s="7">
        <v>84</v>
      </c>
      <c r="B161" s="8">
        <v>100000268670</v>
      </c>
      <c r="C161" s="7">
        <v>0</v>
      </c>
      <c r="D161" s="9" t="s">
        <v>29</v>
      </c>
      <c r="E161" s="9" t="s">
        <v>2237</v>
      </c>
      <c r="F161" s="10">
        <v>59800</v>
      </c>
      <c r="G161" s="10">
        <v>-59799</v>
      </c>
      <c r="H161" s="9">
        <v>1</v>
      </c>
    </row>
    <row r="162" spans="1:8">
      <c r="A162" s="7">
        <v>85</v>
      </c>
      <c r="B162" s="8">
        <v>100000268671</v>
      </c>
      <c r="C162" s="7">
        <v>0</v>
      </c>
      <c r="D162" s="9" t="s">
        <v>29</v>
      </c>
      <c r="E162" s="9" t="s">
        <v>2238</v>
      </c>
      <c r="F162" s="10">
        <v>59800</v>
      </c>
      <c r="G162" s="10">
        <v>-59799</v>
      </c>
      <c r="H162" s="9">
        <v>1</v>
      </c>
    </row>
    <row r="163" spans="1:8">
      <c r="A163" s="7">
        <v>86</v>
      </c>
      <c r="B163" s="8">
        <v>100000268672</v>
      </c>
      <c r="C163" s="7">
        <v>0</v>
      </c>
      <c r="D163" s="9" t="s">
        <v>29</v>
      </c>
      <c r="E163" s="9" t="s">
        <v>2239</v>
      </c>
      <c r="F163" s="10">
        <v>59800</v>
      </c>
      <c r="G163" s="10">
        <v>-59799</v>
      </c>
      <c r="H163" s="9">
        <v>1</v>
      </c>
    </row>
    <row r="164" spans="1:8">
      <c r="A164" s="7">
        <v>87</v>
      </c>
      <c r="B164" s="8">
        <v>100000268673</v>
      </c>
      <c r="C164" s="7">
        <v>0</v>
      </c>
      <c r="D164" s="9" t="s">
        <v>29</v>
      </c>
      <c r="E164" s="9" t="s">
        <v>2240</v>
      </c>
      <c r="F164" s="10">
        <v>59800</v>
      </c>
      <c r="G164" s="10">
        <v>-59799</v>
      </c>
      <c r="H164" s="9">
        <v>1</v>
      </c>
    </row>
    <row r="165" spans="1:8">
      <c r="A165" s="7">
        <v>88</v>
      </c>
      <c r="B165" s="8">
        <v>100000268674</v>
      </c>
      <c r="C165" s="7">
        <v>0</v>
      </c>
      <c r="D165" s="9" t="s">
        <v>29</v>
      </c>
      <c r="E165" s="9" t="s">
        <v>2241</v>
      </c>
      <c r="F165" s="10">
        <v>59800</v>
      </c>
      <c r="G165" s="10">
        <v>-59799</v>
      </c>
      <c r="H165" s="9">
        <v>1</v>
      </c>
    </row>
    <row r="166" spans="1:8">
      <c r="A166" s="7">
        <v>89</v>
      </c>
      <c r="B166" s="8">
        <v>100000268675</v>
      </c>
      <c r="C166" s="7">
        <v>0</v>
      </c>
      <c r="D166" s="9" t="s">
        <v>29</v>
      </c>
      <c r="E166" s="9" t="s">
        <v>2242</v>
      </c>
      <c r="F166" s="10">
        <v>59800</v>
      </c>
      <c r="G166" s="10">
        <v>-59799</v>
      </c>
      <c r="H166" s="9">
        <v>1</v>
      </c>
    </row>
    <row r="167" spans="1:8">
      <c r="A167" s="7">
        <v>90</v>
      </c>
      <c r="B167" s="8">
        <v>100000268676</v>
      </c>
      <c r="C167" s="7">
        <v>0</v>
      </c>
      <c r="D167" s="9" t="s">
        <v>29</v>
      </c>
      <c r="E167" s="9" t="s">
        <v>2243</v>
      </c>
      <c r="F167" s="10">
        <v>59800</v>
      </c>
      <c r="G167" s="10">
        <v>-59799</v>
      </c>
      <c r="H167" s="9">
        <v>1</v>
      </c>
    </row>
    <row r="168" spans="1:8">
      <c r="A168" s="7">
        <v>91</v>
      </c>
      <c r="B168" s="8">
        <v>100000268677</v>
      </c>
      <c r="C168" s="7">
        <v>0</v>
      </c>
      <c r="D168" s="9" t="s">
        <v>29</v>
      </c>
      <c r="E168" s="9" t="s">
        <v>2244</v>
      </c>
      <c r="F168" s="10">
        <v>59800</v>
      </c>
      <c r="G168" s="10">
        <v>-59799</v>
      </c>
      <c r="H168" s="9">
        <v>1</v>
      </c>
    </row>
    <row r="169" spans="1:8">
      <c r="A169" s="7">
        <v>92</v>
      </c>
      <c r="B169" s="8">
        <v>100000268678</v>
      </c>
      <c r="C169" s="7">
        <v>0</v>
      </c>
      <c r="D169" s="9" t="s">
        <v>29</v>
      </c>
      <c r="E169" s="9" t="s">
        <v>2245</v>
      </c>
      <c r="F169" s="10">
        <v>59800</v>
      </c>
      <c r="G169" s="10">
        <v>-59799</v>
      </c>
      <c r="H169" s="9">
        <v>1</v>
      </c>
    </row>
    <row r="170" spans="1:8">
      <c r="A170" s="7">
        <v>93</v>
      </c>
      <c r="B170" s="8">
        <v>100000268679</v>
      </c>
      <c r="C170" s="7">
        <v>0</v>
      </c>
      <c r="D170" s="9" t="s">
        <v>29</v>
      </c>
      <c r="E170" s="9" t="s">
        <v>2246</v>
      </c>
      <c r="F170" s="10">
        <v>59800</v>
      </c>
      <c r="G170" s="10">
        <v>-59799</v>
      </c>
      <c r="H170" s="9">
        <v>1</v>
      </c>
    </row>
    <row r="171" spans="1:8">
      <c r="A171" s="7">
        <v>94</v>
      </c>
      <c r="B171" s="8">
        <v>100000268680</v>
      </c>
      <c r="C171" s="7">
        <v>0</v>
      </c>
      <c r="D171" s="9" t="s">
        <v>29</v>
      </c>
      <c r="E171" s="9" t="s">
        <v>2247</v>
      </c>
      <c r="F171" s="10">
        <v>59800</v>
      </c>
      <c r="G171" s="10">
        <v>-59799</v>
      </c>
      <c r="H171" s="9">
        <v>1</v>
      </c>
    </row>
    <row r="172" spans="1:8">
      <c r="A172" s="7">
        <v>95</v>
      </c>
      <c r="B172" s="8">
        <v>100000268681</v>
      </c>
      <c r="C172" s="7">
        <v>0</v>
      </c>
      <c r="D172" s="9" t="s">
        <v>29</v>
      </c>
      <c r="E172" s="9" t="s">
        <v>2248</v>
      </c>
      <c r="F172" s="10">
        <v>59800</v>
      </c>
      <c r="G172" s="10">
        <v>-59799</v>
      </c>
      <c r="H172" s="9">
        <v>1</v>
      </c>
    </row>
    <row r="173" spans="1:8">
      <c r="A173" s="7">
        <v>96</v>
      </c>
      <c r="B173" s="8">
        <v>100000268682</v>
      </c>
      <c r="C173" s="7">
        <v>0</v>
      </c>
      <c r="D173" s="9" t="s">
        <v>29</v>
      </c>
      <c r="E173" s="9" t="s">
        <v>2249</v>
      </c>
      <c r="F173" s="10">
        <v>59800</v>
      </c>
      <c r="G173" s="10">
        <v>-59799</v>
      </c>
      <c r="H173" s="9">
        <v>1</v>
      </c>
    </row>
    <row r="174" spans="1:8">
      <c r="A174" s="7">
        <v>97</v>
      </c>
      <c r="B174" s="8">
        <v>100000268683</v>
      </c>
      <c r="C174" s="7">
        <v>0</v>
      </c>
      <c r="D174" s="9" t="s">
        <v>29</v>
      </c>
      <c r="E174" s="9" t="s">
        <v>2250</v>
      </c>
      <c r="F174" s="10">
        <v>59800</v>
      </c>
      <c r="G174" s="10">
        <v>-59799</v>
      </c>
      <c r="H174" s="9">
        <v>1</v>
      </c>
    </row>
    <row r="175" spans="1:8">
      <c r="A175" s="7">
        <v>98</v>
      </c>
      <c r="B175" s="8">
        <v>100000268684</v>
      </c>
      <c r="C175" s="7">
        <v>0</v>
      </c>
      <c r="D175" s="9" t="s">
        <v>29</v>
      </c>
      <c r="E175" s="9" t="s">
        <v>2251</v>
      </c>
      <c r="F175" s="10">
        <v>59800</v>
      </c>
      <c r="G175" s="10">
        <v>-59799</v>
      </c>
      <c r="H175" s="9">
        <v>1</v>
      </c>
    </row>
    <row r="176" spans="1:8">
      <c r="A176" s="7">
        <v>99</v>
      </c>
      <c r="B176" s="8">
        <v>100000268685</v>
      </c>
      <c r="C176" s="7">
        <v>0</v>
      </c>
      <c r="D176" s="9" t="s">
        <v>29</v>
      </c>
      <c r="E176" s="9" t="s">
        <v>2252</v>
      </c>
      <c r="F176" s="10">
        <v>59800</v>
      </c>
      <c r="G176" s="10">
        <v>-59799</v>
      </c>
      <c r="H176" s="9">
        <v>1</v>
      </c>
    </row>
    <row r="177" spans="1:8">
      <c r="A177" s="7">
        <v>100</v>
      </c>
      <c r="B177" s="8">
        <v>100000268686</v>
      </c>
      <c r="C177" s="7">
        <v>0</v>
      </c>
      <c r="D177" s="9" t="s">
        <v>29</v>
      </c>
      <c r="E177" s="9" t="s">
        <v>2253</v>
      </c>
      <c r="F177" s="10">
        <v>59800</v>
      </c>
      <c r="G177" s="10">
        <v>-59799</v>
      </c>
      <c r="H177" s="9">
        <v>1</v>
      </c>
    </row>
    <row r="178" spans="1:8">
      <c r="A178" s="7">
        <v>101</v>
      </c>
      <c r="B178" s="8">
        <v>100000268687</v>
      </c>
      <c r="C178" s="7">
        <v>0</v>
      </c>
      <c r="D178" s="9" t="s">
        <v>29</v>
      </c>
      <c r="E178" s="9" t="s">
        <v>2254</v>
      </c>
      <c r="F178" s="10">
        <v>59800</v>
      </c>
      <c r="G178" s="10">
        <v>-59799</v>
      </c>
      <c r="H178" s="9">
        <v>1</v>
      </c>
    </row>
    <row r="179" spans="1:8">
      <c r="A179" s="7">
        <v>102</v>
      </c>
      <c r="B179" s="8">
        <v>100000268688</v>
      </c>
      <c r="C179" s="7">
        <v>0</v>
      </c>
      <c r="D179" s="9" t="s">
        <v>29</v>
      </c>
      <c r="E179" s="9" t="s">
        <v>2255</v>
      </c>
      <c r="F179" s="10">
        <v>59800</v>
      </c>
      <c r="G179" s="10">
        <v>-59799</v>
      </c>
      <c r="H179" s="9">
        <v>1</v>
      </c>
    </row>
    <row r="180" spans="1:8">
      <c r="A180" s="7">
        <v>103</v>
      </c>
      <c r="B180" s="8">
        <v>100000268689</v>
      </c>
      <c r="C180" s="7">
        <v>0</v>
      </c>
      <c r="D180" s="9" t="s">
        <v>29</v>
      </c>
      <c r="E180" s="9" t="s">
        <v>2256</v>
      </c>
      <c r="F180" s="10">
        <v>59800</v>
      </c>
      <c r="G180" s="10">
        <v>-59799</v>
      </c>
      <c r="H180" s="9">
        <v>1</v>
      </c>
    </row>
    <row r="181" spans="1:8">
      <c r="A181" s="7">
        <v>104</v>
      </c>
      <c r="B181" s="8">
        <v>100000268690</v>
      </c>
      <c r="C181" s="7">
        <v>0</v>
      </c>
      <c r="D181" s="9" t="s">
        <v>29</v>
      </c>
      <c r="E181" s="9" t="s">
        <v>2257</v>
      </c>
      <c r="F181" s="10">
        <v>59800</v>
      </c>
      <c r="G181" s="10">
        <v>-59799</v>
      </c>
      <c r="H181" s="9">
        <v>1</v>
      </c>
    </row>
    <row r="182" spans="1:8">
      <c r="A182" s="7">
        <v>105</v>
      </c>
      <c r="B182" s="8">
        <v>100000268691</v>
      </c>
      <c r="C182" s="7">
        <v>0</v>
      </c>
      <c r="D182" s="9" t="s">
        <v>29</v>
      </c>
      <c r="E182" s="9" t="s">
        <v>2258</v>
      </c>
      <c r="F182" s="10">
        <v>59800</v>
      </c>
      <c r="G182" s="10">
        <v>-59799</v>
      </c>
      <c r="H182" s="9">
        <v>1</v>
      </c>
    </row>
    <row r="183" spans="1:8">
      <c r="A183" s="7">
        <v>106</v>
      </c>
      <c r="B183" s="8">
        <v>100000268692</v>
      </c>
      <c r="C183" s="7">
        <v>0</v>
      </c>
      <c r="D183" s="9" t="s">
        <v>29</v>
      </c>
      <c r="E183" s="9" t="s">
        <v>2259</v>
      </c>
      <c r="F183" s="10">
        <v>59800</v>
      </c>
      <c r="G183" s="10">
        <v>-59799</v>
      </c>
      <c r="H183" s="9">
        <v>1</v>
      </c>
    </row>
    <row r="184" spans="1:8">
      <c r="A184" s="7">
        <v>107</v>
      </c>
      <c r="B184" s="8">
        <v>100000268693</v>
      </c>
      <c r="C184" s="7">
        <v>0</v>
      </c>
      <c r="D184" s="9" t="s">
        <v>29</v>
      </c>
      <c r="E184" s="9" t="s">
        <v>2260</v>
      </c>
      <c r="F184" s="10">
        <v>59800</v>
      </c>
      <c r="G184" s="10">
        <v>-59799</v>
      </c>
      <c r="H184" s="9">
        <v>1</v>
      </c>
    </row>
    <row r="185" spans="1:8">
      <c r="A185" s="7">
        <v>108</v>
      </c>
      <c r="B185" s="8">
        <v>100000268694</v>
      </c>
      <c r="C185" s="7">
        <v>0</v>
      </c>
      <c r="D185" s="9" t="s">
        <v>29</v>
      </c>
      <c r="E185" s="9" t="s">
        <v>2261</v>
      </c>
      <c r="F185" s="10">
        <v>59800</v>
      </c>
      <c r="G185" s="10">
        <v>-59799</v>
      </c>
      <c r="H185" s="9">
        <v>1</v>
      </c>
    </row>
    <row r="186" spans="1:8">
      <c r="A186" s="7">
        <v>109</v>
      </c>
      <c r="B186" s="8">
        <v>100000268695</v>
      </c>
      <c r="C186" s="7">
        <v>0</v>
      </c>
      <c r="D186" s="9" t="s">
        <v>29</v>
      </c>
      <c r="E186" s="9" t="s">
        <v>2262</v>
      </c>
      <c r="F186" s="10">
        <v>59800</v>
      </c>
      <c r="G186" s="10">
        <v>-59799</v>
      </c>
      <c r="H186" s="9">
        <v>1</v>
      </c>
    </row>
    <row r="187" spans="1:8">
      <c r="A187" s="7">
        <v>110</v>
      </c>
      <c r="B187" s="8">
        <v>100000268696</v>
      </c>
      <c r="C187" s="7">
        <v>0</v>
      </c>
      <c r="D187" s="9" t="s">
        <v>29</v>
      </c>
      <c r="E187" s="9" t="s">
        <v>2263</v>
      </c>
      <c r="F187" s="10">
        <v>59800</v>
      </c>
      <c r="G187" s="10">
        <v>-59799</v>
      </c>
      <c r="H187" s="9">
        <v>1</v>
      </c>
    </row>
    <row r="188" spans="1:8">
      <c r="A188" s="7">
        <v>111</v>
      </c>
      <c r="B188" s="8">
        <v>100000268697</v>
      </c>
      <c r="C188" s="7">
        <v>0</v>
      </c>
      <c r="D188" s="9" t="s">
        <v>29</v>
      </c>
      <c r="E188" s="9" t="s">
        <v>2264</v>
      </c>
      <c r="F188" s="10">
        <v>59800</v>
      </c>
      <c r="G188" s="10">
        <v>-59799</v>
      </c>
      <c r="H188" s="9">
        <v>1</v>
      </c>
    </row>
    <row r="189" spans="1:8">
      <c r="A189" s="7">
        <v>112</v>
      </c>
      <c r="B189" s="8">
        <v>100000268698</v>
      </c>
      <c r="C189" s="7">
        <v>0</v>
      </c>
      <c r="D189" s="9" t="s">
        <v>29</v>
      </c>
      <c r="E189" s="9" t="s">
        <v>2265</v>
      </c>
      <c r="F189" s="10">
        <v>59800</v>
      </c>
      <c r="G189" s="10">
        <v>-59799</v>
      </c>
      <c r="H189" s="9">
        <v>1</v>
      </c>
    </row>
    <row r="190" spans="1:8">
      <c r="A190" s="7">
        <v>113</v>
      </c>
      <c r="B190" s="8">
        <v>100000268699</v>
      </c>
      <c r="C190" s="7">
        <v>0</v>
      </c>
      <c r="D190" s="9" t="s">
        <v>29</v>
      </c>
      <c r="E190" s="9" t="s">
        <v>2266</v>
      </c>
      <c r="F190" s="10">
        <v>59800</v>
      </c>
      <c r="G190" s="10">
        <v>-59799</v>
      </c>
      <c r="H190" s="9">
        <v>1</v>
      </c>
    </row>
    <row r="191" spans="1:8">
      <c r="A191" s="7">
        <v>114</v>
      </c>
      <c r="B191" s="8">
        <v>100000268700</v>
      </c>
      <c r="C191" s="7">
        <v>0</v>
      </c>
      <c r="D191" s="9" t="s">
        <v>29</v>
      </c>
      <c r="E191" s="9" t="s">
        <v>2267</v>
      </c>
      <c r="F191" s="10">
        <v>59800</v>
      </c>
      <c r="G191" s="10">
        <v>-59799</v>
      </c>
      <c r="H191" s="9">
        <v>1</v>
      </c>
    </row>
    <row r="192" spans="1:8">
      <c r="A192" s="7">
        <v>115</v>
      </c>
      <c r="B192" s="8">
        <v>100000268701</v>
      </c>
      <c r="C192" s="7">
        <v>0</v>
      </c>
      <c r="D192" s="9" t="s">
        <v>29</v>
      </c>
      <c r="E192" s="9" t="s">
        <v>2268</v>
      </c>
      <c r="F192" s="10">
        <v>59800</v>
      </c>
      <c r="G192" s="10">
        <v>-59799</v>
      </c>
      <c r="H192" s="9">
        <v>1</v>
      </c>
    </row>
    <row r="193" spans="1:8">
      <c r="A193" s="7">
        <v>116</v>
      </c>
      <c r="B193" s="8">
        <v>100000268702</v>
      </c>
      <c r="C193" s="7">
        <v>0</v>
      </c>
      <c r="D193" s="9" t="s">
        <v>29</v>
      </c>
      <c r="E193" s="9" t="s">
        <v>2269</v>
      </c>
      <c r="F193" s="10">
        <v>59800</v>
      </c>
      <c r="G193" s="10">
        <v>-59799</v>
      </c>
      <c r="H193" s="9">
        <v>1</v>
      </c>
    </row>
    <row r="194" spans="1:8">
      <c r="A194" s="7">
        <v>117</v>
      </c>
      <c r="B194" s="8">
        <v>100000268703</v>
      </c>
      <c r="C194" s="7">
        <v>0</v>
      </c>
      <c r="D194" s="9" t="s">
        <v>29</v>
      </c>
      <c r="E194" s="9" t="s">
        <v>2270</v>
      </c>
      <c r="F194" s="10">
        <v>59800</v>
      </c>
      <c r="G194" s="10">
        <v>-59799</v>
      </c>
      <c r="H194" s="9">
        <v>1</v>
      </c>
    </row>
    <row r="195" spans="1:8">
      <c r="A195" s="7">
        <v>118</v>
      </c>
      <c r="B195" s="8">
        <v>100000268704</v>
      </c>
      <c r="C195" s="7">
        <v>0</v>
      </c>
      <c r="D195" s="9" t="s">
        <v>29</v>
      </c>
      <c r="E195" s="9" t="s">
        <v>2271</v>
      </c>
      <c r="F195" s="10">
        <v>59800</v>
      </c>
      <c r="G195" s="10">
        <v>-59799</v>
      </c>
      <c r="H195" s="9">
        <v>1</v>
      </c>
    </row>
    <row r="196" spans="1:8">
      <c r="A196" s="7">
        <v>119</v>
      </c>
      <c r="B196" s="8">
        <v>100000268705</v>
      </c>
      <c r="C196" s="7">
        <v>0</v>
      </c>
      <c r="D196" s="9" t="s">
        <v>29</v>
      </c>
      <c r="E196" s="9" t="s">
        <v>2272</v>
      </c>
      <c r="F196" s="10">
        <v>59800</v>
      </c>
      <c r="G196" s="10">
        <v>-59799</v>
      </c>
      <c r="H196" s="9">
        <v>1</v>
      </c>
    </row>
    <row r="197" spans="1:8">
      <c r="A197" s="7">
        <v>120</v>
      </c>
      <c r="B197" s="8">
        <v>100000268706</v>
      </c>
      <c r="C197" s="7">
        <v>0</v>
      </c>
      <c r="D197" s="9" t="s">
        <v>29</v>
      </c>
      <c r="E197" s="9" t="s">
        <v>2273</v>
      </c>
      <c r="F197" s="10">
        <v>59800</v>
      </c>
      <c r="G197" s="10">
        <v>-59799</v>
      </c>
      <c r="H197" s="9">
        <v>1</v>
      </c>
    </row>
    <row r="198" spans="1:8">
      <c r="A198" s="7">
        <v>121</v>
      </c>
      <c r="B198" s="8">
        <v>100000268707</v>
      </c>
      <c r="C198" s="7">
        <v>0</v>
      </c>
      <c r="D198" s="9" t="s">
        <v>29</v>
      </c>
      <c r="E198" s="9" t="s">
        <v>2274</v>
      </c>
      <c r="F198" s="10">
        <v>59800</v>
      </c>
      <c r="G198" s="10">
        <v>-59799</v>
      </c>
      <c r="H198" s="9">
        <v>1</v>
      </c>
    </row>
    <row r="199" spans="1:8">
      <c r="A199" s="7">
        <v>122</v>
      </c>
      <c r="B199" s="8">
        <v>100000268708</v>
      </c>
      <c r="C199" s="7">
        <v>0</v>
      </c>
      <c r="D199" s="9" t="s">
        <v>29</v>
      </c>
      <c r="E199" s="9" t="s">
        <v>2275</v>
      </c>
      <c r="F199" s="10">
        <v>59800</v>
      </c>
      <c r="G199" s="10">
        <v>-59799</v>
      </c>
      <c r="H199" s="9">
        <v>1</v>
      </c>
    </row>
    <row r="200" spans="1:8">
      <c r="A200" s="7">
        <v>123</v>
      </c>
      <c r="B200" s="8">
        <v>100000268709</v>
      </c>
      <c r="C200" s="7">
        <v>0</v>
      </c>
      <c r="D200" s="9" t="s">
        <v>29</v>
      </c>
      <c r="E200" s="9" t="s">
        <v>2276</v>
      </c>
      <c r="F200" s="10">
        <v>59800</v>
      </c>
      <c r="G200" s="10">
        <v>-59799</v>
      </c>
      <c r="H200" s="9">
        <v>1</v>
      </c>
    </row>
    <row r="201" spans="1:8">
      <c r="A201" s="7">
        <v>124</v>
      </c>
      <c r="B201" s="8">
        <v>100000268710</v>
      </c>
      <c r="C201" s="7">
        <v>0</v>
      </c>
      <c r="D201" s="9" t="s">
        <v>29</v>
      </c>
      <c r="E201" s="9" t="s">
        <v>2277</v>
      </c>
      <c r="F201" s="10">
        <v>59800</v>
      </c>
      <c r="G201" s="10">
        <v>-59799</v>
      </c>
      <c r="H201" s="9">
        <v>1</v>
      </c>
    </row>
    <row r="202" spans="1:8">
      <c r="A202" s="7">
        <v>125</v>
      </c>
      <c r="B202" s="8">
        <v>100000268711</v>
      </c>
      <c r="C202" s="7">
        <v>0</v>
      </c>
      <c r="D202" s="9" t="s">
        <v>29</v>
      </c>
      <c r="E202" s="9" t="s">
        <v>2278</v>
      </c>
      <c r="F202" s="10">
        <v>59800</v>
      </c>
      <c r="G202" s="10">
        <v>-59799</v>
      </c>
      <c r="H202" s="9">
        <v>1</v>
      </c>
    </row>
    <row r="203" spans="1:8">
      <c r="A203" s="7">
        <v>126</v>
      </c>
      <c r="B203" s="8">
        <v>100000268712</v>
      </c>
      <c r="C203" s="7">
        <v>0</v>
      </c>
      <c r="D203" s="9" t="s">
        <v>29</v>
      </c>
      <c r="E203" s="9" t="s">
        <v>2279</v>
      </c>
      <c r="F203" s="10">
        <v>59800</v>
      </c>
      <c r="G203" s="10">
        <v>-59799</v>
      </c>
      <c r="H203" s="9">
        <v>1</v>
      </c>
    </row>
    <row r="204" spans="1:8">
      <c r="A204" s="7">
        <v>127</v>
      </c>
      <c r="B204" s="8">
        <v>100000268713</v>
      </c>
      <c r="C204" s="7">
        <v>0</v>
      </c>
      <c r="D204" s="9" t="s">
        <v>29</v>
      </c>
      <c r="E204" s="9" t="s">
        <v>2280</v>
      </c>
      <c r="F204" s="10">
        <v>59800</v>
      </c>
      <c r="G204" s="10">
        <v>-59799</v>
      </c>
      <c r="H204" s="9">
        <v>1</v>
      </c>
    </row>
    <row r="205" spans="1:8">
      <c r="A205" s="7">
        <v>128</v>
      </c>
      <c r="B205" s="8">
        <v>100000268714</v>
      </c>
      <c r="C205" s="7">
        <v>0</v>
      </c>
      <c r="D205" s="9" t="s">
        <v>29</v>
      </c>
      <c r="E205" s="9" t="s">
        <v>2281</v>
      </c>
      <c r="F205" s="10">
        <v>59800</v>
      </c>
      <c r="G205" s="10">
        <v>-59799</v>
      </c>
      <c r="H205" s="9">
        <v>1</v>
      </c>
    </row>
    <row r="206" spans="1:8">
      <c r="A206" s="7">
        <v>129</v>
      </c>
      <c r="B206" s="8">
        <v>100000268715</v>
      </c>
      <c r="C206" s="7">
        <v>0</v>
      </c>
      <c r="D206" s="9" t="s">
        <v>29</v>
      </c>
      <c r="E206" s="9" t="s">
        <v>2282</v>
      </c>
      <c r="F206" s="10">
        <v>59800</v>
      </c>
      <c r="G206" s="10">
        <v>-59799</v>
      </c>
      <c r="H206" s="9">
        <v>1</v>
      </c>
    </row>
    <row r="207" spans="1:8">
      <c r="A207" s="7">
        <v>130</v>
      </c>
      <c r="B207" s="8">
        <v>100000268716</v>
      </c>
      <c r="C207" s="7">
        <v>0</v>
      </c>
      <c r="D207" s="9" t="s">
        <v>29</v>
      </c>
      <c r="E207" s="9" t="s">
        <v>2283</v>
      </c>
      <c r="F207" s="10">
        <v>59800</v>
      </c>
      <c r="G207" s="10">
        <v>-59799</v>
      </c>
      <c r="H207" s="9">
        <v>1</v>
      </c>
    </row>
    <row r="208" spans="1:8">
      <c r="A208" s="7">
        <v>131</v>
      </c>
      <c r="B208" s="8">
        <v>100000268717</v>
      </c>
      <c r="C208" s="7">
        <v>0</v>
      </c>
      <c r="D208" s="9" t="s">
        <v>29</v>
      </c>
      <c r="E208" s="9" t="s">
        <v>2284</v>
      </c>
      <c r="F208" s="10">
        <v>59800</v>
      </c>
      <c r="G208" s="10">
        <v>-59799</v>
      </c>
      <c r="H208" s="9">
        <v>1</v>
      </c>
    </row>
    <row r="209" spans="1:8">
      <c r="A209" s="7">
        <v>132</v>
      </c>
      <c r="B209" s="8">
        <v>100000268718</v>
      </c>
      <c r="C209" s="7">
        <v>0</v>
      </c>
      <c r="D209" s="9" t="s">
        <v>29</v>
      </c>
      <c r="E209" s="9" t="s">
        <v>2285</v>
      </c>
      <c r="F209" s="10">
        <v>59800</v>
      </c>
      <c r="G209" s="10">
        <v>-59799</v>
      </c>
      <c r="H209" s="9">
        <v>1</v>
      </c>
    </row>
    <row r="210" spans="1:8">
      <c r="A210" s="7">
        <v>133</v>
      </c>
      <c r="B210" s="8">
        <v>100000268719</v>
      </c>
      <c r="C210" s="7">
        <v>0</v>
      </c>
      <c r="D210" s="9" t="s">
        <v>29</v>
      </c>
      <c r="E210" s="9" t="s">
        <v>2286</v>
      </c>
      <c r="F210" s="10">
        <v>59800</v>
      </c>
      <c r="G210" s="10">
        <v>-59799</v>
      </c>
      <c r="H210" s="9">
        <v>1</v>
      </c>
    </row>
    <row r="211" spans="1:8">
      <c r="A211" s="7">
        <v>134</v>
      </c>
      <c r="B211" s="8">
        <v>100000268720</v>
      </c>
      <c r="C211" s="7">
        <v>0</v>
      </c>
      <c r="D211" s="9" t="s">
        <v>29</v>
      </c>
      <c r="E211" s="9" t="s">
        <v>2287</v>
      </c>
      <c r="F211" s="10">
        <v>59800</v>
      </c>
      <c r="G211" s="10">
        <v>-59799</v>
      </c>
      <c r="H211" s="9">
        <v>1</v>
      </c>
    </row>
    <row r="212" spans="1:8">
      <c r="A212" s="7">
        <v>135</v>
      </c>
      <c r="B212" s="8">
        <v>100000268721</v>
      </c>
      <c r="C212" s="7">
        <v>0</v>
      </c>
      <c r="D212" s="9" t="s">
        <v>29</v>
      </c>
      <c r="E212" s="9" t="s">
        <v>2288</v>
      </c>
      <c r="F212" s="10">
        <v>59800</v>
      </c>
      <c r="G212" s="10">
        <v>-59799</v>
      </c>
      <c r="H212" s="9">
        <v>1</v>
      </c>
    </row>
    <row r="213" spans="1:8">
      <c r="A213" s="7">
        <v>136</v>
      </c>
      <c r="B213" s="8">
        <v>100000268722</v>
      </c>
      <c r="C213" s="7">
        <v>0</v>
      </c>
      <c r="D213" s="9" t="s">
        <v>29</v>
      </c>
      <c r="E213" s="9" t="s">
        <v>2289</v>
      </c>
      <c r="F213" s="10">
        <v>59800</v>
      </c>
      <c r="G213" s="10">
        <v>-59799</v>
      </c>
      <c r="H213" s="9">
        <v>1</v>
      </c>
    </row>
    <row r="214" spans="1:8">
      <c r="A214" s="7">
        <v>137</v>
      </c>
      <c r="B214" s="8">
        <v>100000268723</v>
      </c>
      <c r="C214" s="7">
        <v>0</v>
      </c>
      <c r="D214" s="9" t="s">
        <v>29</v>
      </c>
      <c r="E214" s="9" t="s">
        <v>2290</v>
      </c>
      <c r="F214" s="10">
        <v>59800</v>
      </c>
      <c r="G214" s="10">
        <v>-59799</v>
      </c>
      <c r="H214" s="9">
        <v>1</v>
      </c>
    </row>
    <row r="215" spans="1:8">
      <c r="A215" s="7">
        <v>138</v>
      </c>
      <c r="B215" s="8">
        <v>100000268724</v>
      </c>
      <c r="C215" s="7">
        <v>0</v>
      </c>
      <c r="D215" s="9" t="s">
        <v>29</v>
      </c>
      <c r="E215" s="9" t="s">
        <v>2291</v>
      </c>
      <c r="F215" s="10">
        <v>59800</v>
      </c>
      <c r="G215" s="10">
        <v>-59799</v>
      </c>
      <c r="H215" s="9">
        <v>1</v>
      </c>
    </row>
    <row r="216" spans="1:8">
      <c r="A216" s="7">
        <v>139</v>
      </c>
      <c r="B216" s="8">
        <v>100000268725</v>
      </c>
      <c r="C216" s="7">
        <v>0</v>
      </c>
      <c r="D216" s="9" t="s">
        <v>29</v>
      </c>
      <c r="E216" s="9" t="s">
        <v>2292</v>
      </c>
      <c r="F216" s="10">
        <v>59800</v>
      </c>
      <c r="G216" s="10">
        <v>-59799</v>
      </c>
      <c r="H216" s="9">
        <v>1</v>
      </c>
    </row>
    <row r="217" spans="1:8">
      <c r="A217" s="7">
        <v>140</v>
      </c>
      <c r="B217" s="8">
        <v>100000268726</v>
      </c>
      <c r="C217" s="7">
        <v>0</v>
      </c>
      <c r="D217" s="9" t="s">
        <v>29</v>
      </c>
      <c r="E217" s="9" t="s">
        <v>2293</v>
      </c>
      <c r="F217" s="10">
        <v>59800</v>
      </c>
      <c r="G217" s="10">
        <v>-59799</v>
      </c>
      <c r="H217" s="9">
        <v>1</v>
      </c>
    </row>
    <row r="218" spans="1:8">
      <c r="A218" s="7">
        <v>141</v>
      </c>
      <c r="B218" s="8">
        <v>100000268727</v>
      </c>
      <c r="C218" s="7">
        <v>0</v>
      </c>
      <c r="D218" s="9" t="s">
        <v>29</v>
      </c>
      <c r="E218" s="9" t="s">
        <v>2294</v>
      </c>
      <c r="F218" s="10">
        <v>59800</v>
      </c>
      <c r="G218" s="10">
        <v>-59799</v>
      </c>
      <c r="H218" s="9">
        <v>1</v>
      </c>
    </row>
    <row r="219" spans="1:8">
      <c r="A219" s="7">
        <v>142</v>
      </c>
      <c r="B219" s="8">
        <v>100000268728</v>
      </c>
      <c r="C219" s="7">
        <v>0</v>
      </c>
      <c r="D219" s="9" t="s">
        <v>29</v>
      </c>
      <c r="E219" s="9" t="s">
        <v>2295</v>
      </c>
      <c r="F219" s="10">
        <v>59800</v>
      </c>
      <c r="G219" s="10">
        <v>-59799</v>
      </c>
      <c r="H219" s="9">
        <v>1</v>
      </c>
    </row>
    <row r="220" spans="1:8">
      <c r="A220" s="7">
        <v>143</v>
      </c>
      <c r="B220" s="8">
        <v>100000268729</v>
      </c>
      <c r="C220" s="7">
        <v>0</v>
      </c>
      <c r="D220" s="9" t="s">
        <v>29</v>
      </c>
      <c r="E220" s="9" t="s">
        <v>2296</v>
      </c>
      <c r="F220" s="10">
        <v>59800</v>
      </c>
      <c r="G220" s="10">
        <v>-59799</v>
      </c>
      <c r="H220" s="9">
        <v>1</v>
      </c>
    </row>
    <row r="221" spans="1:8">
      <c r="A221" s="7">
        <v>144</v>
      </c>
      <c r="B221" s="8">
        <v>100000268730</v>
      </c>
      <c r="C221" s="7">
        <v>0</v>
      </c>
      <c r="D221" s="9" t="s">
        <v>29</v>
      </c>
      <c r="E221" s="9" t="s">
        <v>2297</v>
      </c>
      <c r="F221" s="10">
        <v>59800</v>
      </c>
      <c r="G221" s="10">
        <v>-59799</v>
      </c>
      <c r="H221" s="9">
        <v>1</v>
      </c>
    </row>
    <row r="222" spans="1:8">
      <c r="A222" s="7">
        <v>145</v>
      </c>
      <c r="B222" s="8">
        <v>100000268731</v>
      </c>
      <c r="C222" s="7">
        <v>0</v>
      </c>
      <c r="D222" s="9" t="s">
        <v>29</v>
      </c>
      <c r="E222" s="9" t="s">
        <v>2298</v>
      </c>
      <c r="F222" s="10">
        <v>59800</v>
      </c>
      <c r="G222" s="10">
        <v>-59799</v>
      </c>
      <c r="H222" s="9">
        <v>1</v>
      </c>
    </row>
    <row r="223" spans="1:8">
      <c r="A223" s="7">
        <v>146</v>
      </c>
      <c r="B223" s="8">
        <v>100000268732</v>
      </c>
      <c r="C223" s="7">
        <v>0</v>
      </c>
      <c r="D223" s="9" t="s">
        <v>29</v>
      </c>
      <c r="E223" s="9" t="s">
        <v>2299</v>
      </c>
      <c r="F223" s="10">
        <v>59800</v>
      </c>
      <c r="G223" s="10">
        <v>-59799</v>
      </c>
      <c r="H223" s="9">
        <v>1</v>
      </c>
    </row>
    <row r="224" spans="1:8">
      <c r="A224" s="7">
        <v>147</v>
      </c>
      <c r="B224" s="8">
        <v>100000268733</v>
      </c>
      <c r="C224" s="7">
        <v>0</v>
      </c>
      <c r="D224" s="9" t="s">
        <v>29</v>
      </c>
      <c r="E224" s="9" t="s">
        <v>2300</v>
      </c>
      <c r="F224" s="10">
        <v>59800</v>
      </c>
      <c r="G224" s="10">
        <v>-59799</v>
      </c>
      <c r="H224" s="9">
        <v>1</v>
      </c>
    </row>
    <row r="225" spans="1:8">
      <c r="A225" s="7">
        <v>148</v>
      </c>
      <c r="B225" s="8">
        <v>100000268734</v>
      </c>
      <c r="C225" s="7">
        <v>0</v>
      </c>
      <c r="D225" s="9" t="s">
        <v>29</v>
      </c>
      <c r="E225" s="9" t="s">
        <v>2301</v>
      </c>
      <c r="F225" s="10">
        <v>59800</v>
      </c>
      <c r="G225" s="10">
        <v>-59799</v>
      </c>
      <c r="H225" s="9">
        <v>1</v>
      </c>
    </row>
    <row r="226" spans="1:8">
      <c r="A226" s="7">
        <v>149</v>
      </c>
      <c r="B226" s="8">
        <v>100000268735</v>
      </c>
      <c r="C226" s="7">
        <v>0</v>
      </c>
      <c r="D226" s="9" t="s">
        <v>29</v>
      </c>
      <c r="E226" s="9" t="s">
        <v>2302</v>
      </c>
      <c r="F226" s="10">
        <v>59800</v>
      </c>
      <c r="G226" s="10">
        <v>-59799</v>
      </c>
      <c r="H226" s="9">
        <v>1</v>
      </c>
    </row>
    <row r="227" spans="1:8">
      <c r="A227" s="7">
        <v>150</v>
      </c>
      <c r="B227" s="8">
        <v>100000268736</v>
      </c>
      <c r="C227" s="7">
        <v>0</v>
      </c>
      <c r="D227" s="9" t="s">
        <v>29</v>
      </c>
      <c r="E227" s="9" t="s">
        <v>2303</v>
      </c>
      <c r="F227" s="10">
        <v>59800</v>
      </c>
      <c r="G227" s="10">
        <v>-59799</v>
      </c>
      <c r="H227" s="9">
        <v>1</v>
      </c>
    </row>
    <row r="228" spans="1:8">
      <c r="A228" s="7">
        <v>151</v>
      </c>
      <c r="B228" s="8">
        <v>100000268737</v>
      </c>
      <c r="C228" s="7">
        <v>0</v>
      </c>
      <c r="D228" s="9" t="s">
        <v>29</v>
      </c>
      <c r="E228" s="9" t="s">
        <v>2304</v>
      </c>
      <c r="F228" s="10">
        <v>59800</v>
      </c>
      <c r="G228" s="10">
        <v>-59799</v>
      </c>
      <c r="H228" s="9">
        <v>1</v>
      </c>
    </row>
    <row r="229" spans="1:8">
      <c r="A229" s="7">
        <v>152</v>
      </c>
      <c r="B229" s="8">
        <v>100000268738</v>
      </c>
      <c r="C229" s="7">
        <v>0</v>
      </c>
      <c r="D229" s="9" t="s">
        <v>29</v>
      </c>
      <c r="E229" s="9" t="s">
        <v>2305</v>
      </c>
      <c r="F229" s="10">
        <v>59800</v>
      </c>
      <c r="G229" s="10">
        <v>-59799</v>
      </c>
      <c r="H229" s="9">
        <v>1</v>
      </c>
    </row>
    <row r="230" spans="1:8">
      <c r="A230" s="7">
        <v>153</v>
      </c>
      <c r="B230" s="8">
        <v>100000268739</v>
      </c>
      <c r="C230" s="7">
        <v>0</v>
      </c>
      <c r="D230" s="9" t="s">
        <v>29</v>
      </c>
      <c r="E230" s="9" t="s">
        <v>2306</v>
      </c>
      <c r="F230" s="10">
        <v>59800</v>
      </c>
      <c r="G230" s="10">
        <v>-59799</v>
      </c>
      <c r="H230" s="9">
        <v>1</v>
      </c>
    </row>
    <row r="231" spans="1:8">
      <c r="A231" s="7">
        <v>154</v>
      </c>
      <c r="B231" s="8">
        <v>100000268740</v>
      </c>
      <c r="C231" s="7">
        <v>0</v>
      </c>
      <c r="D231" s="9" t="s">
        <v>29</v>
      </c>
      <c r="E231" s="9" t="s">
        <v>2307</v>
      </c>
      <c r="F231" s="10">
        <v>59800</v>
      </c>
      <c r="G231" s="10">
        <v>-59799</v>
      </c>
      <c r="H231" s="9">
        <v>1</v>
      </c>
    </row>
    <row r="232" spans="1:8">
      <c r="A232" s="7">
        <v>155</v>
      </c>
      <c r="B232" s="8">
        <v>100000268741</v>
      </c>
      <c r="C232" s="7">
        <v>0</v>
      </c>
      <c r="D232" s="9" t="s">
        <v>29</v>
      </c>
      <c r="E232" s="9" t="s">
        <v>2308</v>
      </c>
      <c r="F232" s="10">
        <v>59800</v>
      </c>
      <c r="G232" s="10">
        <v>-59799</v>
      </c>
      <c r="H232" s="9">
        <v>1</v>
      </c>
    </row>
    <row r="233" spans="1:8">
      <c r="A233" s="7">
        <v>156</v>
      </c>
      <c r="B233" s="8">
        <v>100000294608</v>
      </c>
      <c r="C233" s="7">
        <v>0</v>
      </c>
      <c r="D233" s="9" t="s">
        <v>29</v>
      </c>
      <c r="E233" s="9" t="s">
        <v>2309</v>
      </c>
      <c r="F233" s="10">
        <v>59000</v>
      </c>
      <c r="G233" s="10">
        <v>-58999</v>
      </c>
      <c r="H233" s="9">
        <v>1</v>
      </c>
    </row>
    <row r="234" spans="1:8">
      <c r="A234" s="7">
        <v>157</v>
      </c>
      <c r="B234" s="8">
        <v>100000294609</v>
      </c>
      <c r="C234" s="7">
        <v>0</v>
      </c>
      <c r="D234" s="9" t="s">
        <v>29</v>
      </c>
      <c r="E234" s="9" t="s">
        <v>2310</v>
      </c>
      <c r="F234" s="10">
        <v>59000</v>
      </c>
      <c r="G234" s="10">
        <v>-58999</v>
      </c>
      <c r="H234" s="9">
        <v>1</v>
      </c>
    </row>
    <row r="235" spans="1:8">
      <c r="A235" s="7">
        <v>158</v>
      </c>
      <c r="B235" s="8">
        <v>100000294610</v>
      </c>
      <c r="C235" s="7">
        <v>0</v>
      </c>
      <c r="D235" s="9" t="s">
        <v>29</v>
      </c>
      <c r="E235" s="9" t="s">
        <v>2311</v>
      </c>
      <c r="F235" s="10">
        <v>59000</v>
      </c>
      <c r="G235" s="10">
        <v>-58999</v>
      </c>
      <c r="H235" s="9">
        <v>1</v>
      </c>
    </row>
    <row r="236" spans="1:8">
      <c r="A236" s="7">
        <v>159</v>
      </c>
      <c r="B236" s="8">
        <v>100000294611</v>
      </c>
      <c r="C236" s="7">
        <v>0</v>
      </c>
      <c r="D236" s="9" t="s">
        <v>29</v>
      </c>
      <c r="E236" s="9" t="s">
        <v>2312</v>
      </c>
      <c r="F236" s="10">
        <v>59000</v>
      </c>
      <c r="G236" s="10">
        <v>-58999</v>
      </c>
      <c r="H236" s="9">
        <v>1</v>
      </c>
    </row>
    <row r="237" spans="1:8">
      <c r="A237" s="7">
        <v>160</v>
      </c>
      <c r="B237" s="8">
        <v>100000294612</v>
      </c>
      <c r="C237" s="7">
        <v>0</v>
      </c>
      <c r="D237" s="9" t="s">
        <v>29</v>
      </c>
      <c r="E237" s="9" t="s">
        <v>2313</v>
      </c>
      <c r="F237" s="10">
        <v>59000</v>
      </c>
      <c r="G237" s="10">
        <v>-58999</v>
      </c>
      <c r="H237" s="9">
        <v>1</v>
      </c>
    </row>
    <row r="238" spans="1:8">
      <c r="A238" s="7">
        <v>161</v>
      </c>
      <c r="B238" s="8">
        <v>100000294613</v>
      </c>
      <c r="C238" s="7">
        <v>0</v>
      </c>
      <c r="D238" s="9" t="s">
        <v>29</v>
      </c>
      <c r="E238" s="9" t="s">
        <v>2314</v>
      </c>
      <c r="F238" s="10">
        <v>59000</v>
      </c>
      <c r="G238" s="10">
        <v>-58999</v>
      </c>
      <c r="H238" s="9">
        <v>1</v>
      </c>
    </row>
    <row r="239" spans="1:8">
      <c r="A239" s="7">
        <v>162</v>
      </c>
      <c r="B239" s="8">
        <v>100000294614</v>
      </c>
      <c r="C239" s="7">
        <v>0</v>
      </c>
      <c r="D239" s="9" t="s">
        <v>29</v>
      </c>
      <c r="E239" s="9" t="s">
        <v>2315</v>
      </c>
      <c r="F239" s="10">
        <v>59000</v>
      </c>
      <c r="G239" s="10">
        <v>-58999</v>
      </c>
      <c r="H239" s="9">
        <v>1</v>
      </c>
    </row>
    <row r="240" spans="1:8">
      <c r="A240" s="7">
        <v>163</v>
      </c>
      <c r="B240" s="8">
        <v>100000294615</v>
      </c>
      <c r="C240" s="7">
        <v>0</v>
      </c>
      <c r="D240" s="9" t="s">
        <v>29</v>
      </c>
      <c r="E240" s="9" t="s">
        <v>2316</v>
      </c>
      <c r="F240" s="10">
        <v>59000</v>
      </c>
      <c r="G240" s="10">
        <v>-58999</v>
      </c>
      <c r="H240" s="9">
        <v>1</v>
      </c>
    </row>
    <row r="241" spans="1:8">
      <c r="A241" s="7">
        <v>164</v>
      </c>
      <c r="B241" s="8">
        <v>100000294616</v>
      </c>
      <c r="C241" s="7">
        <v>0</v>
      </c>
      <c r="D241" s="9" t="s">
        <v>29</v>
      </c>
      <c r="E241" s="9" t="s">
        <v>2317</v>
      </c>
      <c r="F241" s="10">
        <v>59000</v>
      </c>
      <c r="G241" s="10">
        <v>-58999</v>
      </c>
      <c r="H241" s="9">
        <v>1</v>
      </c>
    </row>
    <row r="242" spans="1:8">
      <c r="A242" s="7">
        <v>165</v>
      </c>
      <c r="B242" s="8">
        <v>100000294617</v>
      </c>
      <c r="C242" s="7">
        <v>0</v>
      </c>
      <c r="D242" s="9" t="s">
        <v>29</v>
      </c>
      <c r="E242" s="9" t="s">
        <v>2318</v>
      </c>
      <c r="F242" s="10">
        <v>59000</v>
      </c>
      <c r="G242" s="10">
        <v>-58999</v>
      </c>
      <c r="H242" s="9">
        <v>1</v>
      </c>
    </row>
    <row r="243" spans="1:8">
      <c r="A243" s="7">
        <v>166</v>
      </c>
      <c r="B243" s="8">
        <v>100000294619</v>
      </c>
      <c r="C243" s="7">
        <v>0</v>
      </c>
      <c r="D243" s="9" t="s">
        <v>29</v>
      </c>
      <c r="E243" s="9" t="s">
        <v>2319</v>
      </c>
      <c r="F243" s="10">
        <v>59000</v>
      </c>
      <c r="G243" s="10">
        <v>-58999</v>
      </c>
      <c r="H243" s="9">
        <v>1</v>
      </c>
    </row>
    <row r="244" spans="1:8">
      <c r="A244" s="7">
        <v>167</v>
      </c>
      <c r="B244" s="8">
        <v>100000294620</v>
      </c>
      <c r="C244" s="7">
        <v>0</v>
      </c>
      <c r="D244" s="9" t="s">
        <v>29</v>
      </c>
      <c r="E244" s="9" t="s">
        <v>2320</v>
      </c>
      <c r="F244" s="10">
        <v>59000</v>
      </c>
      <c r="G244" s="10">
        <v>-58999</v>
      </c>
      <c r="H244" s="9">
        <v>1</v>
      </c>
    </row>
    <row r="245" spans="1:8">
      <c r="A245" s="7">
        <v>168</v>
      </c>
      <c r="B245" s="8">
        <v>100000294621</v>
      </c>
      <c r="C245" s="7">
        <v>0</v>
      </c>
      <c r="D245" s="9" t="s">
        <v>29</v>
      </c>
      <c r="E245" s="9" t="s">
        <v>2321</v>
      </c>
      <c r="F245" s="10">
        <v>59000</v>
      </c>
      <c r="G245" s="10">
        <v>-58999</v>
      </c>
      <c r="H245" s="9">
        <v>1</v>
      </c>
    </row>
    <row r="246" spans="1:8">
      <c r="A246" s="7">
        <v>169</v>
      </c>
      <c r="B246" s="8">
        <v>100000294623</v>
      </c>
      <c r="C246" s="7">
        <v>0</v>
      </c>
      <c r="D246" s="9" t="s">
        <v>29</v>
      </c>
      <c r="E246" s="9" t="s">
        <v>2322</v>
      </c>
      <c r="F246" s="10">
        <v>59000</v>
      </c>
      <c r="G246" s="10">
        <v>-58999</v>
      </c>
      <c r="H246" s="9">
        <v>1</v>
      </c>
    </row>
    <row r="247" spans="1:8">
      <c r="A247" s="7">
        <v>170</v>
      </c>
      <c r="B247" s="8">
        <v>100000294624</v>
      </c>
      <c r="C247" s="7">
        <v>0</v>
      </c>
      <c r="D247" s="9" t="s">
        <v>29</v>
      </c>
      <c r="E247" s="9" t="s">
        <v>2323</v>
      </c>
      <c r="F247" s="10">
        <v>59000</v>
      </c>
      <c r="G247" s="10">
        <v>-58999</v>
      </c>
      <c r="H247" s="9">
        <v>1</v>
      </c>
    </row>
    <row r="248" spans="1:8">
      <c r="A248" s="7">
        <v>171</v>
      </c>
      <c r="B248" s="8">
        <v>100000294625</v>
      </c>
      <c r="C248" s="7">
        <v>0</v>
      </c>
      <c r="D248" s="9" t="s">
        <v>29</v>
      </c>
      <c r="E248" s="9" t="s">
        <v>2324</v>
      </c>
      <c r="F248" s="10">
        <v>59000</v>
      </c>
      <c r="G248" s="10">
        <v>-58999</v>
      </c>
      <c r="H248" s="9">
        <v>1</v>
      </c>
    </row>
    <row r="249" spans="1:8">
      <c r="A249" s="7">
        <v>172</v>
      </c>
      <c r="B249" s="8">
        <v>100000294626</v>
      </c>
      <c r="C249" s="7">
        <v>0</v>
      </c>
      <c r="D249" s="9" t="s">
        <v>29</v>
      </c>
      <c r="E249" s="9" t="s">
        <v>2325</v>
      </c>
      <c r="F249" s="10">
        <v>59000</v>
      </c>
      <c r="G249" s="10">
        <v>-58999</v>
      </c>
      <c r="H249" s="9">
        <v>1</v>
      </c>
    </row>
    <row r="250" spans="1:8">
      <c r="A250" s="7">
        <v>173</v>
      </c>
      <c r="B250" s="8">
        <v>100000294628</v>
      </c>
      <c r="C250" s="7">
        <v>0</v>
      </c>
      <c r="D250" s="9" t="s">
        <v>29</v>
      </c>
      <c r="E250" s="9" t="s">
        <v>2326</v>
      </c>
      <c r="F250" s="10">
        <v>59000</v>
      </c>
      <c r="G250" s="10">
        <v>-58999</v>
      </c>
      <c r="H250" s="9">
        <v>1</v>
      </c>
    </row>
    <row r="251" spans="1:8">
      <c r="A251" s="7">
        <v>174</v>
      </c>
      <c r="B251" s="8">
        <v>100000294629</v>
      </c>
      <c r="C251" s="7">
        <v>0</v>
      </c>
      <c r="D251" s="9" t="s">
        <v>29</v>
      </c>
      <c r="E251" s="9" t="s">
        <v>2327</v>
      </c>
      <c r="F251" s="10">
        <v>59000</v>
      </c>
      <c r="G251" s="10">
        <v>-58999</v>
      </c>
      <c r="H251" s="9">
        <v>1</v>
      </c>
    </row>
    <row r="252" spans="1:8">
      <c r="A252" s="7">
        <v>175</v>
      </c>
      <c r="B252" s="8">
        <v>100000294630</v>
      </c>
      <c r="C252" s="7">
        <v>0</v>
      </c>
      <c r="D252" s="9" t="s">
        <v>29</v>
      </c>
      <c r="E252" s="9" t="s">
        <v>2328</v>
      </c>
      <c r="F252" s="10">
        <v>59000</v>
      </c>
      <c r="G252" s="10">
        <v>-58999</v>
      </c>
      <c r="H252" s="9">
        <v>1</v>
      </c>
    </row>
    <row r="253" spans="1:8">
      <c r="A253" s="7">
        <v>176</v>
      </c>
      <c r="B253" s="8">
        <v>100000294631</v>
      </c>
      <c r="C253" s="7">
        <v>0</v>
      </c>
      <c r="D253" s="9" t="s">
        <v>29</v>
      </c>
      <c r="E253" s="9" t="s">
        <v>2329</v>
      </c>
      <c r="F253" s="10">
        <v>59000</v>
      </c>
      <c r="G253" s="10">
        <v>-58999</v>
      </c>
      <c r="H253" s="9">
        <v>1</v>
      </c>
    </row>
    <row r="254" spans="1:8">
      <c r="A254" s="7">
        <v>177</v>
      </c>
      <c r="B254" s="8">
        <v>100000294632</v>
      </c>
      <c r="C254" s="7">
        <v>0</v>
      </c>
      <c r="D254" s="9" t="s">
        <v>29</v>
      </c>
      <c r="E254" s="9" t="s">
        <v>2330</v>
      </c>
      <c r="F254" s="10">
        <v>59000</v>
      </c>
      <c r="G254" s="10">
        <v>-58999</v>
      </c>
      <c r="H254" s="9">
        <v>1</v>
      </c>
    </row>
    <row r="255" spans="1:8">
      <c r="A255" s="7">
        <v>178</v>
      </c>
      <c r="B255" s="8">
        <v>100000294633</v>
      </c>
      <c r="C255" s="7">
        <v>0</v>
      </c>
      <c r="D255" s="9" t="s">
        <v>29</v>
      </c>
      <c r="E255" s="9" t="s">
        <v>2331</v>
      </c>
      <c r="F255" s="10">
        <v>59000</v>
      </c>
      <c r="G255" s="10">
        <v>-58999</v>
      </c>
      <c r="H255" s="9">
        <v>1</v>
      </c>
    </row>
    <row r="256" spans="1:8">
      <c r="A256" s="7">
        <v>179</v>
      </c>
      <c r="B256" s="8">
        <v>100000294634</v>
      </c>
      <c r="C256" s="7">
        <v>0</v>
      </c>
      <c r="D256" s="9" t="s">
        <v>29</v>
      </c>
      <c r="E256" s="9" t="s">
        <v>2332</v>
      </c>
      <c r="F256" s="10">
        <v>59000</v>
      </c>
      <c r="G256" s="10">
        <v>-58999</v>
      </c>
      <c r="H256" s="9">
        <v>1</v>
      </c>
    </row>
    <row r="257" spans="1:8">
      <c r="A257" s="7">
        <v>180</v>
      </c>
      <c r="B257" s="8">
        <v>100000294635</v>
      </c>
      <c r="C257" s="7">
        <v>0</v>
      </c>
      <c r="D257" s="9" t="s">
        <v>29</v>
      </c>
      <c r="E257" s="9" t="s">
        <v>2333</v>
      </c>
      <c r="F257" s="10">
        <v>59000</v>
      </c>
      <c r="G257" s="10">
        <v>-58999</v>
      </c>
      <c r="H257" s="9">
        <v>1</v>
      </c>
    </row>
    <row r="258" spans="1:8">
      <c r="A258" s="7">
        <v>181</v>
      </c>
      <c r="B258" s="8">
        <v>100000294636</v>
      </c>
      <c r="C258" s="7">
        <v>0</v>
      </c>
      <c r="D258" s="9" t="s">
        <v>29</v>
      </c>
      <c r="E258" s="9" t="s">
        <v>2334</v>
      </c>
      <c r="F258" s="10">
        <v>59000</v>
      </c>
      <c r="G258" s="10">
        <v>-58999</v>
      </c>
      <c r="H258" s="9">
        <v>1</v>
      </c>
    </row>
    <row r="259" spans="1:8">
      <c r="A259" s="7">
        <v>182</v>
      </c>
      <c r="B259" s="8">
        <v>100000294637</v>
      </c>
      <c r="C259" s="7">
        <v>0</v>
      </c>
      <c r="D259" s="9" t="s">
        <v>29</v>
      </c>
      <c r="E259" s="9" t="s">
        <v>2335</v>
      </c>
      <c r="F259" s="10">
        <v>59000</v>
      </c>
      <c r="G259" s="10">
        <v>-58999</v>
      </c>
      <c r="H259" s="9">
        <v>1</v>
      </c>
    </row>
    <row r="260" spans="1:8">
      <c r="A260" s="7">
        <v>183</v>
      </c>
      <c r="B260" s="8">
        <v>100000294638</v>
      </c>
      <c r="C260" s="7">
        <v>0</v>
      </c>
      <c r="D260" s="9" t="s">
        <v>29</v>
      </c>
      <c r="E260" s="9" t="s">
        <v>2336</v>
      </c>
      <c r="F260" s="10">
        <v>59000</v>
      </c>
      <c r="G260" s="10">
        <v>-58999</v>
      </c>
      <c r="H260" s="9">
        <v>1</v>
      </c>
    </row>
    <row r="261" spans="1:8">
      <c r="A261" s="7">
        <v>184</v>
      </c>
      <c r="B261" s="8">
        <v>100000294639</v>
      </c>
      <c r="C261" s="7">
        <v>0</v>
      </c>
      <c r="D261" s="9" t="s">
        <v>29</v>
      </c>
      <c r="E261" s="9" t="s">
        <v>2337</v>
      </c>
      <c r="F261" s="10">
        <v>59000</v>
      </c>
      <c r="G261" s="10">
        <v>-58999</v>
      </c>
      <c r="H261" s="9">
        <v>1</v>
      </c>
    </row>
    <row r="262" spans="1:8">
      <c r="A262" s="7">
        <v>185</v>
      </c>
      <c r="B262" s="8">
        <v>100000294640</v>
      </c>
      <c r="C262" s="7">
        <v>0</v>
      </c>
      <c r="D262" s="9" t="s">
        <v>29</v>
      </c>
      <c r="E262" s="9" t="s">
        <v>2338</v>
      </c>
      <c r="F262" s="10">
        <v>59000</v>
      </c>
      <c r="G262" s="10">
        <v>-58999</v>
      </c>
      <c r="H262" s="9">
        <v>1</v>
      </c>
    </row>
    <row r="263" spans="1:8">
      <c r="A263" s="7">
        <v>186</v>
      </c>
      <c r="B263" s="8">
        <v>100000294641</v>
      </c>
      <c r="C263" s="7">
        <v>0</v>
      </c>
      <c r="D263" s="9" t="s">
        <v>29</v>
      </c>
      <c r="E263" s="9" t="s">
        <v>2339</v>
      </c>
      <c r="F263" s="10">
        <v>59000</v>
      </c>
      <c r="G263" s="10">
        <v>-58999</v>
      </c>
      <c r="H263" s="9">
        <v>1</v>
      </c>
    </row>
    <row r="264" spans="1:8">
      <c r="A264" s="7">
        <v>187</v>
      </c>
      <c r="B264" s="8">
        <v>100000294642</v>
      </c>
      <c r="C264" s="7">
        <v>0</v>
      </c>
      <c r="D264" s="9" t="s">
        <v>29</v>
      </c>
      <c r="E264" s="9" t="s">
        <v>2340</v>
      </c>
      <c r="F264" s="10">
        <v>59000</v>
      </c>
      <c r="G264" s="10">
        <v>-58999</v>
      </c>
      <c r="H264" s="9">
        <v>1</v>
      </c>
    </row>
    <row r="265" spans="1:8">
      <c r="A265" s="7">
        <v>188</v>
      </c>
      <c r="B265" s="8">
        <v>100000294643</v>
      </c>
      <c r="C265" s="7">
        <v>0</v>
      </c>
      <c r="D265" s="9" t="s">
        <v>29</v>
      </c>
      <c r="E265" s="9" t="s">
        <v>2341</v>
      </c>
      <c r="F265" s="10">
        <v>59000</v>
      </c>
      <c r="G265" s="10">
        <v>-58999</v>
      </c>
      <c r="H265" s="9">
        <v>1</v>
      </c>
    </row>
    <row r="266" spans="1:8">
      <c r="A266" s="7">
        <v>189</v>
      </c>
      <c r="B266" s="8">
        <v>100000294644</v>
      </c>
      <c r="C266" s="7">
        <v>0</v>
      </c>
      <c r="D266" s="9" t="s">
        <v>29</v>
      </c>
      <c r="E266" s="9" t="s">
        <v>2342</v>
      </c>
      <c r="F266" s="10">
        <v>59000</v>
      </c>
      <c r="G266" s="10">
        <v>-58999</v>
      </c>
      <c r="H266" s="9">
        <v>1</v>
      </c>
    </row>
    <row r="267" spans="1:8">
      <c r="A267" s="7">
        <v>190</v>
      </c>
      <c r="B267" s="8">
        <v>100000294645</v>
      </c>
      <c r="C267" s="7">
        <v>0</v>
      </c>
      <c r="D267" s="9" t="s">
        <v>29</v>
      </c>
      <c r="E267" s="9" t="s">
        <v>2343</v>
      </c>
      <c r="F267" s="10">
        <v>59000</v>
      </c>
      <c r="G267" s="10">
        <v>-58999</v>
      </c>
      <c r="H267" s="9">
        <v>1</v>
      </c>
    </row>
    <row r="268" spans="1:8">
      <c r="A268" s="7">
        <v>191</v>
      </c>
      <c r="B268" s="8">
        <v>100000294646</v>
      </c>
      <c r="C268" s="7">
        <v>0</v>
      </c>
      <c r="D268" s="9" t="s">
        <v>29</v>
      </c>
      <c r="E268" s="9" t="s">
        <v>2344</v>
      </c>
      <c r="F268" s="10">
        <v>59000</v>
      </c>
      <c r="G268" s="10">
        <v>-58999</v>
      </c>
      <c r="H268" s="9">
        <v>1</v>
      </c>
    </row>
    <row r="269" spans="1:8">
      <c r="A269" s="7">
        <v>192</v>
      </c>
      <c r="B269" s="8">
        <v>100000294647</v>
      </c>
      <c r="C269" s="7">
        <v>0</v>
      </c>
      <c r="D269" s="9" t="s">
        <v>29</v>
      </c>
      <c r="E269" s="9" t="s">
        <v>2345</v>
      </c>
      <c r="F269" s="10">
        <v>59000</v>
      </c>
      <c r="G269" s="10">
        <v>-58999</v>
      </c>
      <c r="H269" s="9">
        <v>1</v>
      </c>
    </row>
    <row r="270" spans="1:8">
      <c r="A270" s="7">
        <v>193</v>
      </c>
      <c r="B270" s="8">
        <v>100000294648</v>
      </c>
      <c r="C270" s="7">
        <v>0</v>
      </c>
      <c r="D270" s="9" t="s">
        <v>29</v>
      </c>
      <c r="E270" s="9" t="s">
        <v>2346</v>
      </c>
      <c r="F270" s="10">
        <v>59000</v>
      </c>
      <c r="G270" s="10">
        <v>-58999</v>
      </c>
      <c r="H270" s="9">
        <v>1</v>
      </c>
    </row>
    <row r="271" spans="1:8">
      <c r="A271" s="7">
        <v>194</v>
      </c>
      <c r="B271" s="8">
        <v>100000294649</v>
      </c>
      <c r="C271" s="7">
        <v>0</v>
      </c>
      <c r="D271" s="9" t="s">
        <v>29</v>
      </c>
      <c r="E271" s="9" t="s">
        <v>2347</v>
      </c>
      <c r="F271" s="10">
        <v>59000</v>
      </c>
      <c r="G271" s="10">
        <v>-58999</v>
      </c>
      <c r="H271" s="9">
        <v>1</v>
      </c>
    </row>
    <row r="272" spans="1:8">
      <c r="A272" s="7">
        <v>195</v>
      </c>
      <c r="B272" s="8">
        <v>100000294650</v>
      </c>
      <c r="C272" s="7">
        <v>0</v>
      </c>
      <c r="D272" s="9" t="s">
        <v>29</v>
      </c>
      <c r="E272" s="9" t="s">
        <v>2348</v>
      </c>
      <c r="F272" s="10">
        <v>59000</v>
      </c>
      <c r="G272" s="10">
        <v>-58999</v>
      </c>
      <c r="H272" s="9">
        <v>1</v>
      </c>
    </row>
    <row r="273" spans="1:8">
      <c r="A273" s="7">
        <v>196</v>
      </c>
      <c r="B273" s="8">
        <v>100000294651</v>
      </c>
      <c r="C273" s="7">
        <v>0</v>
      </c>
      <c r="D273" s="9" t="s">
        <v>29</v>
      </c>
      <c r="E273" s="9" t="s">
        <v>2349</v>
      </c>
      <c r="F273" s="10">
        <v>59000</v>
      </c>
      <c r="G273" s="10">
        <v>-58999</v>
      </c>
      <c r="H273" s="9">
        <v>1</v>
      </c>
    </row>
    <row r="274" spans="1:8">
      <c r="A274" s="7">
        <v>197</v>
      </c>
      <c r="B274" s="8">
        <v>100000294652</v>
      </c>
      <c r="C274" s="7">
        <v>0</v>
      </c>
      <c r="D274" s="9" t="s">
        <v>29</v>
      </c>
      <c r="E274" s="9" t="s">
        <v>2350</v>
      </c>
      <c r="F274" s="10">
        <v>59000</v>
      </c>
      <c r="G274" s="10">
        <v>-58999</v>
      </c>
      <c r="H274" s="9">
        <v>1</v>
      </c>
    </row>
    <row r="275" spans="1:8">
      <c r="A275" s="7">
        <v>198</v>
      </c>
      <c r="B275" s="8">
        <v>100000294653</v>
      </c>
      <c r="C275" s="7">
        <v>0</v>
      </c>
      <c r="D275" s="9" t="s">
        <v>29</v>
      </c>
      <c r="E275" s="9" t="s">
        <v>2351</v>
      </c>
      <c r="F275" s="10">
        <v>59000</v>
      </c>
      <c r="G275" s="10">
        <v>-58999</v>
      </c>
      <c r="H275" s="9">
        <v>1</v>
      </c>
    </row>
    <row r="276" spans="1:8">
      <c r="A276" s="7">
        <v>199</v>
      </c>
      <c r="B276" s="8">
        <v>100000294654</v>
      </c>
      <c r="C276" s="7">
        <v>0</v>
      </c>
      <c r="D276" s="9" t="s">
        <v>29</v>
      </c>
      <c r="E276" s="9" t="s">
        <v>2352</v>
      </c>
      <c r="F276" s="10">
        <v>59000</v>
      </c>
      <c r="G276" s="10">
        <v>-58999</v>
      </c>
      <c r="H276" s="9">
        <v>1</v>
      </c>
    </row>
    <row r="277" spans="1:8">
      <c r="A277" s="7">
        <v>200</v>
      </c>
      <c r="B277" s="8">
        <v>100000294655</v>
      </c>
      <c r="C277" s="7">
        <v>0</v>
      </c>
      <c r="D277" s="9" t="s">
        <v>29</v>
      </c>
      <c r="E277" s="9" t="s">
        <v>2353</v>
      </c>
      <c r="F277" s="10">
        <v>59000</v>
      </c>
      <c r="G277" s="10">
        <v>-58999</v>
      </c>
      <c r="H277" s="9">
        <v>1</v>
      </c>
    </row>
    <row r="278" spans="1:8">
      <c r="A278" s="7">
        <v>201</v>
      </c>
      <c r="B278" s="8">
        <v>100000294656</v>
      </c>
      <c r="C278" s="7">
        <v>0</v>
      </c>
      <c r="D278" s="9" t="s">
        <v>29</v>
      </c>
      <c r="E278" s="9" t="s">
        <v>2354</v>
      </c>
      <c r="F278" s="10">
        <v>59000</v>
      </c>
      <c r="G278" s="10">
        <v>-58999</v>
      </c>
      <c r="H278" s="9">
        <v>1</v>
      </c>
    </row>
    <row r="279" spans="1:8">
      <c r="A279" s="7">
        <v>202</v>
      </c>
      <c r="B279" s="8">
        <v>100000294657</v>
      </c>
      <c r="C279" s="7">
        <v>0</v>
      </c>
      <c r="D279" s="9" t="s">
        <v>29</v>
      </c>
      <c r="E279" s="9" t="s">
        <v>2355</v>
      </c>
      <c r="F279" s="10">
        <v>59000</v>
      </c>
      <c r="G279" s="10">
        <v>-58999</v>
      </c>
      <c r="H279" s="9">
        <v>1</v>
      </c>
    </row>
    <row r="280" spans="1:8">
      <c r="A280" s="7">
        <v>203</v>
      </c>
      <c r="B280" s="8">
        <v>100000294658</v>
      </c>
      <c r="C280" s="7">
        <v>0</v>
      </c>
      <c r="D280" s="9" t="s">
        <v>29</v>
      </c>
      <c r="E280" s="9" t="s">
        <v>2356</v>
      </c>
      <c r="F280" s="10">
        <v>59000</v>
      </c>
      <c r="G280" s="10">
        <v>-58999</v>
      </c>
      <c r="H280" s="9">
        <v>1</v>
      </c>
    </row>
    <row r="281" spans="1:8">
      <c r="A281" s="7">
        <v>204</v>
      </c>
      <c r="B281" s="8">
        <v>100000294659</v>
      </c>
      <c r="C281" s="7">
        <v>0</v>
      </c>
      <c r="D281" s="9" t="s">
        <v>29</v>
      </c>
      <c r="E281" s="9" t="s">
        <v>2357</v>
      </c>
      <c r="F281" s="10">
        <v>59000</v>
      </c>
      <c r="G281" s="10">
        <v>-58999</v>
      </c>
      <c r="H281" s="9">
        <v>1</v>
      </c>
    </row>
    <row r="282" spans="1:8">
      <c r="A282" s="7">
        <v>205</v>
      </c>
      <c r="B282" s="8">
        <v>100000294660</v>
      </c>
      <c r="C282" s="7">
        <v>0</v>
      </c>
      <c r="D282" s="9" t="s">
        <v>29</v>
      </c>
      <c r="E282" s="9" t="s">
        <v>2358</v>
      </c>
      <c r="F282" s="10">
        <v>59000</v>
      </c>
      <c r="G282" s="10">
        <v>-58999</v>
      </c>
      <c r="H282" s="9">
        <v>1</v>
      </c>
    </row>
    <row r="283" spans="1:8">
      <c r="A283" s="7">
        <v>206</v>
      </c>
      <c r="B283" s="8">
        <v>100000294661</v>
      </c>
      <c r="C283" s="7">
        <v>0</v>
      </c>
      <c r="D283" s="9" t="s">
        <v>29</v>
      </c>
      <c r="E283" s="9" t="s">
        <v>2359</v>
      </c>
      <c r="F283" s="10">
        <v>59000</v>
      </c>
      <c r="G283" s="10">
        <v>-58999</v>
      </c>
      <c r="H283" s="9">
        <v>1</v>
      </c>
    </row>
    <row r="284" spans="1:8">
      <c r="A284" s="7">
        <v>207</v>
      </c>
      <c r="B284" s="8">
        <v>100000294662</v>
      </c>
      <c r="C284" s="7">
        <v>0</v>
      </c>
      <c r="D284" s="9" t="s">
        <v>29</v>
      </c>
      <c r="E284" s="9" t="s">
        <v>2360</v>
      </c>
      <c r="F284" s="10">
        <v>59000</v>
      </c>
      <c r="G284" s="10">
        <v>-58999</v>
      </c>
      <c r="H284" s="9">
        <v>1</v>
      </c>
    </row>
    <row r="285" spans="1:8">
      <c r="A285" s="7">
        <v>208</v>
      </c>
      <c r="B285" s="8">
        <v>100000294663</v>
      </c>
      <c r="C285" s="7">
        <v>0</v>
      </c>
      <c r="D285" s="9" t="s">
        <v>29</v>
      </c>
      <c r="E285" s="9" t="s">
        <v>2361</v>
      </c>
      <c r="F285" s="10">
        <v>59000</v>
      </c>
      <c r="G285" s="10">
        <v>-58999</v>
      </c>
      <c r="H285" s="9">
        <v>1</v>
      </c>
    </row>
    <row r="286" spans="1:8">
      <c r="A286" s="7">
        <v>209</v>
      </c>
      <c r="B286" s="8">
        <v>100000294664</v>
      </c>
      <c r="C286" s="7">
        <v>0</v>
      </c>
      <c r="D286" s="9" t="s">
        <v>29</v>
      </c>
      <c r="E286" s="9" t="s">
        <v>2362</v>
      </c>
      <c r="F286" s="10">
        <v>59000</v>
      </c>
      <c r="G286" s="10">
        <v>-58999</v>
      </c>
      <c r="H286" s="9">
        <v>1</v>
      </c>
    </row>
    <row r="287" spans="1:8">
      <c r="A287" s="7">
        <v>210</v>
      </c>
      <c r="B287" s="8">
        <v>100000294665</v>
      </c>
      <c r="C287" s="7">
        <v>0</v>
      </c>
      <c r="D287" s="9" t="s">
        <v>29</v>
      </c>
      <c r="E287" s="9" t="s">
        <v>2363</v>
      </c>
      <c r="F287" s="10">
        <v>59000</v>
      </c>
      <c r="G287" s="10">
        <v>-58999</v>
      </c>
      <c r="H287" s="9">
        <v>1</v>
      </c>
    </row>
    <row r="288" spans="1:8">
      <c r="A288" s="7">
        <v>211</v>
      </c>
      <c r="B288" s="8">
        <v>100000294666</v>
      </c>
      <c r="C288" s="7">
        <v>0</v>
      </c>
      <c r="D288" s="9" t="s">
        <v>29</v>
      </c>
      <c r="E288" s="9" t="s">
        <v>2364</v>
      </c>
      <c r="F288" s="10">
        <v>59000</v>
      </c>
      <c r="G288" s="10">
        <v>-58999</v>
      </c>
      <c r="H288" s="9">
        <v>1</v>
      </c>
    </row>
    <row r="289" spans="1:8">
      <c r="A289" s="7">
        <v>212</v>
      </c>
      <c r="B289" s="8">
        <v>100000294667</v>
      </c>
      <c r="C289" s="7">
        <v>0</v>
      </c>
      <c r="D289" s="9" t="s">
        <v>29</v>
      </c>
      <c r="E289" s="9" t="s">
        <v>2365</v>
      </c>
      <c r="F289" s="10">
        <v>59000</v>
      </c>
      <c r="G289" s="10">
        <v>-58999</v>
      </c>
      <c r="H289" s="9">
        <v>1</v>
      </c>
    </row>
    <row r="290" spans="1:8">
      <c r="A290" s="7">
        <v>213</v>
      </c>
      <c r="B290" s="8">
        <v>100000294668</v>
      </c>
      <c r="C290" s="7">
        <v>0</v>
      </c>
      <c r="D290" s="9" t="s">
        <v>29</v>
      </c>
      <c r="E290" s="9" t="s">
        <v>2366</v>
      </c>
      <c r="F290" s="10">
        <v>59000</v>
      </c>
      <c r="G290" s="10">
        <v>-58999</v>
      </c>
      <c r="H290" s="9">
        <v>1</v>
      </c>
    </row>
    <row r="291" spans="1:8">
      <c r="A291" s="7">
        <v>214</v>
      </c>
      <c r="B291" s="8">
        <v>100000294669</v>
      </c>
      <c r="C291" s="7">
        <v>0</v>
      </c>
      <c r="D291" s="9" t="s">
        <v>29</v>
      </c>
      <c r="E291" s="9" t="s">
        <v>2367</v>
      </c>
      <c r="F291" s="10">
        <v>59000</v>
      </c>
      <c r="G291" s="10">
        <v>-58999</v>
      </c>
      <c r="H291" s="9">
        <v>1</v>
      </c>
    </row>
    <row r="292" spans="1:8">
      <c r="A292" s="7">
        <v>215</v>
      </c>
      <c r="B292" s="8">
        <v>100000294670</v>
      </c>
      <c r="C292" s="7">
        <v>0</v>
      </c>
      <c r="D292" s="9" t="s">
        <v>29</v>
      </c>
      <c r="E292" s="9" t="s">
        <v>2368</v>
      </c>
      <c r="F292" s="10">
        <v>59000</v>
      </c>
      <c r="G292" s="10">
        <v>-58999</v>
      </c>
      <c r="H292" s="9">
        <v>1</v>
      </c>
    </row>
    <row r="293" spans="1:8">
      <c r="A293" s="7">
        <v>216</v>
      </c>
      <c r="B293" s="8">
        <v>100000294671</v>
      </c>
      <c r="C293" s="7">
        <v>0</v>
      </c>
      <c r="D293" s="9" t="s">
        <v>29</v>
      </c>
      <c r="E293" s="9" t="s">
        <v>2369</v>
      </c>
      <c r="F293" s="10">
        <v>59000</v>
      </c>
      <c r="G293" s="10">
        <v>-58999</v>
      </c>
      <c r="H293" s="9">
        <v>1</v>
      </c>
    </row>
    <row r="294" spans="1:8">
      <c r="A294" s="7">
        <v>217</v>
      </c>
      <c r="B294" s="8">
        <v>100000294672</v>
      </c>
      <c r="C294" s="7">
        <v>0</v>
      </c>
      <c r="D294" s="9" t="s">
        <v>29</v>
      </c>
      <c r="E294" s="9" t="s">
        <v>2370</v>
      </c>
      <c r="F294" s="10">
        <v>59000</v>
      </c>
      <c r="G294" s="10">
        <v>-58999</v>
      </c>
      <c r="H294" s="9">
        <v>1</v>
      </c>
    </row>
    <row r="295" spans="1:8">
      <c r="A295" s="7">
        <v>218</v>
      </c>
      <c r="B295" s="8">
        <v>100000294673</v>
      </c>
      <c r="C295" s="7">
        <v>0</v>
      </c>
      <c r="D295" s="9" t="s">
        <v>29</v>
      </c>
      <c r="E295" s="9" t="s">
        <v>2371</v>
      </c>
      <c r="F295" s="10">
        <v>59000</v>
      </c>
      <c r="G295" s="10">
        <v>-58999</v>
      </c>
      <c r="H295" s="9">
        <v>1</v>
      </c>
    </row>
    <row r="296" spans="1:8">
      <c r="A296" s="7"/>
      <c r="B296" s="153" t="s">
        <v>32</v>
      </c>
      <c r="C296" s="153"/>
      <c r="D296" s="153"/>
      <c r="E296" s="153"/>
      <c r="F296" s="11">
        <f>SUM(F78:F295)</f>
        <v>14808800</v>
      </c>
      <c r="G296" s="11">
        <f t="shared" ref="G296:H296" si="8">SUM(G78:G295)</f>
        <v>-14808582</v>
      </c>
      <c r="H296" s="11">
        <f t="shared" si="8"/>
        <v>218</v>
      </c>
    </row>
    <row r="297" spans="1:8">
      <c r="A297" s="7"/>
      <c r="B297" s="153" t="s">
        <v>763</v>
      </c>
      <c r="C297" s="153"/>
      <c r="D297" s="153"/>
      <c r="E297" s="153"/>
      <c r="F297" s="11">
        <f>F296+F74</f>
        <v>63341860</v>
      </c>
      <c r="G297" s="11">
        <f t="shared" ref="G297:H297" si="9">G296+G74</f>
        <v>-31584446.539999999</v>
      </c>
      <c r="H297" s="11">
        <f t="shared" si="9"/>
        <v>31757413.459999964</v>
      </c>
    </row>
    <row r="299" spans="1:8">
      <c r="A299" s="5" t="s">
        <v>40</v>
      </c>
    </row>
    <row r="300" spans="1:8" s="23" customFormat="1">
      <c r="A300" s="6" t="s">
        <v>761</v>
      </c>
      <c r="B300" s="24" t="s">
        <v>0</v>
      </c>
      <c r="C300" s="6" t="s">
        <v>1</v>
      </c>
      <c r="D300" s="6" t="s">
        <v>2</v>
      </c>
      <c r="E300" s="6" t="s">
        <v>3</v>
      </c>
      <c r="F300" s="6" t="s">
        <v>4</v>
      </c>
      <c r="G300" s="6" t="s">
        <v>66</v>
      </c>
      <c r="H300" s="6" t="s">
        <v>6</v>
      </c>
    </row>
    <row r="301" spans="1:8">
      <c r="A301" s="7">
        <v>1</v>
      </c>
      <c r="B301" s="8">
        <v>100000303246</v>
      </c>
      <c r="C301" s="7">
        <v>0</v>
      </c>
      <c r="D301" s="9" t="s">
        <v>82</v>
      </c>
      <c r="E301" s="9" t="s">
        <v>83</v>
      </c>
      <c r="F301" s="10">
        <v>1212738</v>
      </c>
      <c r="G301" s="10">
        <v>-1028889.13</v>
      </c>
      <c r="H301" s="10">
        <v>183848.87</v>
      </c>
    </row>
    <row r="302" spans="1:8">
      <c r="A302" s="7"/>
      <c r="B302" s="153" t="s">
        <v>40</v>
      </c>
      <c r="C302" s="153"/>
      <c r="D302" s="153"/>
      <c r="E302" s="153"/>
      <c r="F302" s="11">
        <f>F301</f>
        <v>1212738</v>
      </c>
      <c r="G302" s="11">
        <f t="shared" ref="G302:H302" si="10">G301</f>
        <v>-1028889.13</v>
      </c>
      <c r="H302" s="11">
        <f t="shared" si="10"/>
        <v>183848.87</v>
      </c>
    </row>
    <row r="304" spans="1:8">
      <c r="A304" s="5" t="s">
        <v>767</v>
      </c>
    </row>
    <row r="305" spans="1:8" s="23" customFormat="1">
      <c r="A305" s="6" t="s">
        <v>761</v>
      </c>
      <c r="B305" s="24" t="s">
        <v>0</v>
      </c>
      <c r="C305" s="6" t="s">
        <v>1</v>
      </c>
      <c r="D305" s="6" t="s">
        <v>2</v>
      </c>
      <c r="E305" s="6" t="s">
        <v>3</v>
      </c>
      <c r="F305" s="6" t="s">
        <v>4</v>
      </c>
      <c r="G305" s="6" t="s">
        <v>66</v>
      </c>
      <c r="H305" s="6" t="s">
        <v>6</v>
      </c>
    </row>
    <row r="306" spans="1:8">
      <c r="A306" s="7">
        <v>1</v>
      </c>
      <c r="B306" s="8">
        <v>100000042536</v>
      </c>
      <c r="C306" s="7">
        <v>0</v>
      </c>
      <c r="D306" s="9" t="s">
        <v>736</v>
      </c>
      <c r="E306" s="9" t="s">
        <v>2374</v>
      </c>
      <c r="F306" s="10">
        <v>21000</v>
      </c>
      <c r="G306" s="10">
        <v>-20999</v>
      </c>
      <c r="H306" s="9">
        <v>1</v>
      </c>
    </row>
    <row r="307" spans="1:8">
      <c r="A307" s="7">
        <v>2</v>
      </c>
      <c r="B307" s="8">
        <v>100000042537</v>
      </c>
      <c r="C307" s="7">
        <v>0</v>
      </c>
      <c r="D307" s="9" t="s">
        <v>736</v>
      </c>
      <c r="E307" s="9" t="s">
        <v>2375</v>
      </c>
      <c r="F307" s="10">
        <v>26000</v>
      </c>
      <c r="G307" s="10">
        <v>-25999</v>
      </c>
      <c r="H307" s="9">
        <v>1</v>
      </c>
    </row>
    <row r="308" spans="1:8">
      <c r="A308" s="7">
        <v>3</v>
      </c>
      <c r="B308" s="8">
        <v>100000156470</v>
      </c>
      <c r="C308" s="7">
        <v>0</v>
      </c>
      <c r="D308" s="9" t="s">
        <v>33</v>
      </c>
      <c r="E308" s="9" t="s">
        <v>2376</v>
      </c>
      <c r="F308" s="10">
        <v>3183000</v>
      </c>
      <c r="G308" s="10">
        <v>-3182999</v>
      </c>
      <c r="H308" s="9">
        <v>1</v>
      </c>
    </row>
    <row r="309" spans="1:8">
      <c r="A309" s="7">
        <v>4</v>
      </c>
      <c r="B309" s="8">
        <v>100000224755</v>
      </c>
      <c r="C309" s="7">
        <v>0</v>
      </c>
      <c r="D309" s="9" t="s">
        <v>34</v>
      </c>
      <c r="E309" s="9" t="s">
        <v>35</v>
      </c>
      <c r="F309" s="10">
        <v>4497.5</v>
      </c>
      <c r="G309" s="10">
        <v>-4496.5</v>
      </c>
      <c r="H309" s="9">
        <v>1</v>
      </c>
    </row>
    <row r="310" spans="1:8">
      <c r="A310" s="7"/>
      <c r="B310" s="8">
        <v>100000224755</v>
      </c>
      <c r="C310" s="7">
        <v>1</v>
      </c>
      <c r="D310" s="9" t="s">
        <v>34</v>
      </c>
      <c r="E310" s="9" t="s">
        <v>35</v>
      </c>
      <c r="F310" s="10">
        <v>4497.5</v>
      </c>
      <c r="G310" s="10">
        <v>-4496.5</v>
      </c>
      <c r="H310" s="9">
        <v>1</v>
      </c>
    </row>
    <row r="311" spans="1:8">
      <c r="A311" s="7">
        <v>5</v>
      </c>
      <c r="B311" s="8">
        <v>100000224756</v>
      </c>
      <c r="C311" s="7">
        <v>0</v>
      </c>
      <c r="D311" s="9" t="s">
        <v>34</v>
      </c>
      <c r="E311" s="9" t="s">
        <v>35</v>
      </c>
      <c r="F311" s="10">
        <v>4497.5</v>
      </c>
      <c r="G311" s="10">
        <v>-4496.5</v>
      </c>
      <c r="H311" s="9">
        <v>1</v>
      </c>
    </row>
    <row r="312" spans="1:8">
      <c r="A312" s="7"/>
      <c r="B312" s="8">
        <v>100000224756</v>
      </c>
      <c r="C312" s="7">
        <v>1</v>
      </c>
      <c r="D312" s="9" t="s">
        <v>34</v>
      </c>
      <c r="E312" s="9" t="s">
        <v>35</v>
      </c>
      <c r="F312" s="10">
        <v>4497.5</v>
      </c>
      <c r="G312" s="10">
        <v>-4496.5</v>
      </c>
      <c r="H312" s="9">
        <v>1</v>
      </c>
    </row>
    <row r="313" spans="1:8">
      <c r="A313" s="7">
        <v>6</v>
      </c>
      <c r="B313" s="8">
        <v>100000224757</v>
      </c>
      <c r="C313" s="7">
        <v>0</v>
      </c>
      <c r="D313" s="9" t="s">
        <v>34</v>
      </c>
      <c r="E313" s="9" t="s">
        <v>35</v>
      </c>
      <c r="F313" s="10">
        <v>4497.5</v>
      </c>
      <c r="G313" s="10">
        <v>-4496.5</v>
      </c>
      <c r="H313" s="9">
        <v>1</v>
      </c>
    </row>
    <row r="314" spans="1:8">
      <c r="A314" s="7"/>
      <c r="B314" s="8">
        <v>100000224757</v>
      </c>
      <c r="C314" s="7">
        <v>1</v>
      </c>
      <c r="D314" s="9" t="s">
        <v>34</v>
      </c>
      <c r="E314" s="9" t="s">
        <v>35</v>
      </c>
      <c r="F314" s="10">
        <v>4497.5</v>
      </c>
      <c r="G314" s="10">
        <v>-4496.5</v>
      </c>
      <c r="H314" s="9">
        <v>1</v>
      </c>
    </row>
    <row r="315" spans="1:8">
      <c r="A315" s="7">
        <v>7</v>
      </c>
      <c r="B315" s="8">
        <v>100000224758</v>
      </c>
      <c r="C315" s="7">
        <v>0</v>
      </c>
      <c r="D315" s="9" t="s">
        <v>34</v>
      </c>
      <c r="E315" s="9" t="s">
        <v>35</v>
      </c>
      <c r="F315" s="10">
        <v>4497.5</v>
      </c>
      <c r="G315" s="10">
        <v>-4496.5</v>
      </c>
      <c r="H315" s="9">
        <v>1</v>
      </c>
    </row>
    <row r="316" spans="1:8">
      <c r="A316" s="7"/>
      <c r="B316" s="8">
        <v>100000224758</v>
      </c>
      <c r="C316" s="7">
        <v>1</v>
      </c>
      <c r="D316" s="9" t="s">
        <v>34</v>
      </c>
      <c r="E316" s="9" t="s">
        <v>35</v>
      </c>
      <c r="F316" s="10">
        <v>4497.5</v>
      </c>
      <c r="G316" s="10">
        <v>-4496.5</v>
      </c>
      <c r="H316" s="9">
        <v>1</v>
      </c>
    </row>
    <row r="317" spans="1:8">
      <c r="A317" s="7">
        <v>8</v>
      </c>
      <c r="B317" s="8">
        <v>100000309974</v>
      </c>
      <c r="C317" s="7">
        <v>0</v>
      </c>
      <c r="D317" s="9" t="s">
        <v>37</v>
      </c>
      <c r="E317" s="9" t="s">
        <v>38</v>
      </c>
      <c r="F317" s="10">
        <v>743008</v>
      </c>
      <c r="G317" s="10">
        <v>-743007</v>
      </c>
      <c r="H317" s="9">
        <v>1</v>
      </c>
    </row>
    <row r="318" spans="1:8">
      <c r="A318" s="7">
        <v>9</v>
      </c>
      <c r="B318" s="8">
        <v>100000309975</v>
      </c>
      <c r="C318" s="7">
        <v>0</v>
      </c>
      <c r="D318" s="9" t="s">
        <v>37</v>
      </c>
      <c r="E318" s="9" t="s">
        <v>38</v>
      </c>
      <c r="F318" s="10">
        <v>743008</v>
      </c>
      <c r="G318" s="10">
        <v>-743007</v>
      </c>
      <c r="H318" s="9">
        <v>1</v>
      </c>
    </row>
    <row r="319" spans="1:8">
      <c r="A319" s="6"/>
      <c r="B319" s="153" t="s">
        <v>40</v>
      </c>
      <c r="C319" s="153"/>
      <c r="D319" s="153"/>
      <c r="E319" s="153"/>
      <c r="F319" s="11">
        <f>SUM(F306:F318)</f>
        <v>4751996</v>
      </c>
      <c r="G319" s="11">
        <f t="shared" ref="G319:H319" si="11">SUM(G306:G318)</f>
        <v>-4751983</v>
      </c>
      <c r="H319" s="11">
        <f t="shared" si="11"/>
        <v>13</v>
      </c>
    </row>
    <row r="320" spans="1:8">
      <c r="A320" s="6"/>
      <c r="B320" s="153" t="s">
        <v>763</v>
      </c>
      <c r="C320" s="153"/>
      <c r="D320" s="153"/>
      <c r="E320" s="153"/>
      <c r="F320" s="11">
        <f>F319+F302</f>
        <v>5964734</v>
      </c>
      <c r="G320" s="11">
        <f t="shared" ref="G320:H320" si="12">G319+G302</f>
        <v>-5780872.1299999999</v>
      </c>
      <c r="H320" s="11">
        <f t="shared" si="12"/>
        <v>183861.87</v>
      </c>
    </row>
    <row r="321" spans="1:11">
      <c r="K321" s="1" t="s">
        <v>765</v>
      </c>
    </row>
    <row r="322" spans="1:11">
      <c r="A322" s="5" t="s">
        <v>46</v>
      </c>
    </row>
    <row r="323" spans="1:11" s="23" customFormat="1">
      <c r="A323" s="6" t="s">
        <v>761</v>
      </c>
      <c r="B323" s="24" t="s">
        <v>0</v>
      </c>
      <c r="C323" s="6" t="s">
        <v>1</v>
      </c>
      <c r="D323" s="6" t="s">
        <v>2</v>
      </c>
      <c r="E323" s="6" t="s">
        <v>3</v>
      </c>
      <c r="F323" s="6" t="s">
        <v>4</v>
      </c>
      <c r="G323" s="6" t="s">
        <v>66</v>
      </c>
      <c r="H323" s="6" t="s">
        <v>6</v>
      </c>
    </row>
    <row r="324" spans="1:11">
      <c r="A324" s="7">
        <v>1</v>
      </c>
      <c r="B324" s="8">
        <v>100000254905</v>
      </c>
      <c r="C324" s="7">
        <v>0</v>
      </c>
      <c r="D324" s="9" t="s">
        <v>44</v>
      </c>
      <c r="E324" s="9" t="s">
        <v>45</v>
      </c>
      <c r="F324" s="10">
        <v>9000</v>
      </c>
      <c r="G324" s="10">
        <v>-5414.78</v>
      </c>
      <c r="H324" s="10">
        <v>3585.22</v>
      </c>
    </row>
    <row r="325" spans="1:11">
      <c r="A325" s="7">
        <v>2</v>
      </c>
      <c r="B325" s="8">
        <v>100000255575</v>
      </c>
      <c r="C325" s="7">
        <v>0</v>
      </c>
      <c r="D325" s="9" t="s">
        <v>2391</v>
      </c>
      <c r="E325" s="9" t="s">
        <v>2392</v>
      </c>
      <c r="F325" s="10">
        <v>6753840</v>
      </c>
      <c r="G325" s="10">
        <v>-4226055.95</v>
      </c>
      <c r="H325" s="10">
        <v>2527784.0499999998</v>
      </c>
    </row>
    <row r="326" spans="1:11">
      <c r="A326" s="7"/>
      <c r="B326" s="153" t="s">
        <v>46</v>
      </c>
      <c r="C326" s="153"/>
      <c r="D326" s="153"/>
      <c r="E326" s="153"/>
      <c r="F326" s="11">
        <f>SUM(F324:F325)</f>
        <v>6762840</v>
      </c>
      <c r="G326" s="11">
        <f t="shared" ref="G326:H326" si="13">SUM(G324:G325)</f>
        <v>-4231470.7300000004</v>
      </c>
      <c r="H326" s="11">
        <f t="shared" si="13"/>
        <v>2531369.27</v>
      </c>
    </row>
    <row r="328" spans="1:11">
      <c r="A328" s="5" t="s">
        <v>768</v>
      </c>
    </row>
    <row r="329" spans="1:11" s="23" customFormat="1">
      <c r="A329" s="6" t="s">
        <v>761</v>
      </c>
      <c r="B329" s="24" t="s">
        <v>0</v>
      </c>
      <c r="C329" s="6" t="s">
        <v>1</v>
      </c>
      <c r="D329" s="6" t="s">
        <v>2</v>
      </c>
      <c r="E329" s="6" t="s">
        <v>3</v>
      </c>
      <c r="F329" s="6" t="s">
        <v>4</v>
      </c>
      <c r="G329" s="6" t="s">
        <v>66</v>
      </c>
      <c r="H329" s="6" t="s">
        <v>6</v>
      </c>
    </row>
    <row r="330" spans="1:11">
      <c r="A330" s="7">
        <v>1</v>
      </c>
      <c r="B330" s="8">
        <v>100000042527</v>
      </c>
      <c r="C330" s="7">
        <v>0</v>
      </c>
      <c r="D330" s="9" t="s">
        <v>2377</v>
      </c>
      <c r="E330" s="9" t="s">
        <v>186</v>
      </c>
      <c r="F330" s="10">
        <v>76000</v>
      </c>
      <c r="G330" s="10">
        <v>-75999</v>
      </c>
      <c r="H330" s="9">
        <v>1</v>
      </c>
    </row>
    <row r="331" spans="1:11">
      <c r="A331" s="7">
        <v>2</v>
      </c>
      <c r="B331" s="8">
        <v>100000042528</v>
      </c>
      <c r="C331" s="7">
        <v>0</v>
      </c>
      <c r="D331" s="9" t="s">
        <v>2377</v>
      </c>
      <c r="E331" s="9" t="s">
        <v>2378</v>
      </c>
      <c r="F331" s="10">
        <v>36700</v>
      </c>
      <c r="G331" s="10">
        <v>-36699</v>
      </c>
      <c r="H331" s="9">
        <v>1</v>
      </c>
    </row>
    <row r="332" spans="1:11">
      <c r="A332" s="7">
        <v>3</v>
      </c>
      <c r="B332" s="8">
        <v>100000042530</v>
      </c>
      <c r="C332" s="7">
        <v>0</v>
      </c>
      <c r="D332" s="9" t="s">
        <v>736</v>
      </c>
      <c r="E332" s="9" t="s">
        <v>2379</v>
      </c>
      <c r="F332" s="10">
        <v>103000</v>
      </c>
      <c r="G332" s="10">
        <v>-102999</v>
      </c>
      <c r="H332" s="9">
        <v>1</v>
      </c>
    </row>
    <row r="333" spans="1:11">
      <c r="A333" s="7">
        <v>4</v>
      </c>
      <c r="B333" s="8">
        <v>100000042531</v>
      </c>
      <c r="C333" s="7">
        <v>0</v>
      </c>
      <c r="D333" s="9" t="s">
        <v>736</v>
      </c>
      <c r="E333" s="9" t="s">
        <v>2380</v>
      </c>
      <c r="F333" s="10">
        <v>24000</v>
      </c>
      <c r="G333" s="10">
        <v>-23999</v>
      </c>
      <c r="H333" s="9">
        <v>1</v>
      </c>
    </row>
    <row r="334" spans="1:11">
      <c r="A334" s="7">
        <v>5</v>
      </c>
      <c r="B334" s="8">
        <v>100000042532</v>
      </c>
      <c r="C334" s="7">
        <v>0</v>
      </c>
      <c r="D334" s="9" t="s">
        <v>736</v>
      </c>
      <c r="E334" s="9" t="s">
        <v>2381</v>
      </c>
      <c r="F334" s="10">
        <v>33000</v>
      </c>
      <c r="G334" s="10">
        <v>-32999</v>
      </c>
      <c r="H334" s="9">
        <v>1</v>
      </c>
    </row>
    <row r="335" spans="1:11">
      <c r="A335" s="7">
        <v>6</v>
      </c>
      <c r="B335" s="8">
        <v>100000042533</v>
      </c>
      <c r="C335" s="7">
        <v>0</v>
      </c>
      <c r="D335" s="9" t="s">
        <v>736</v>
      </c>
      <c r="E335" s="9" t="s">
        <v>751</v>
      </c>
      <c r="F335" s="10">
        <v>20000</v>
      </c>
      <c r="G335" s="10">
        <v>-19999</v>
      </c>
      <c r="H335" s="9">
        <v>1</v>
      </c>
    </row>
    <row r="336" spans="1:11">
      <c r="A336" s="7">
        <v>7</v>
      </c>
      <c r="B336" s="8">
        <v>100000042534</v>
      </c>
      <c r="C336" s="7">
        <v>0</v>
      </c>
      <c r="D336" s="9" t="s">
        <v>736</v>
      </c>
      <c r="E336" s="9" t="s">
        <v>2382</v>
      </c>
      <c r="F336" s="10">
        <v>65000</v>
      </c>
      <c r="G336" s="10">
        <v>-64999</v>
      </c>
      <c r="H336" s="9">
        <v>1</v>
      </c>
    </row>
    <row r="337" spans="1:8">
      <c r="A337" s="7">
        <v>8</v>
      </c>
      <c r="B337" s="8">
        <v>100000042535</v>
      </c>
      <c r="C337" s="7">
        <v>0</v>
      </c>
      <c r="D337" s="9" t="s">
        <v>736</v>
      </c>
      <c r="E337" s="9" t="s">
        <v>2383</v>
      </c>
      <c r="F337" s="10">
        <v>10000</v>
      </c>
      <c r="G337" s="10">
        <v>-9999</v>
      </c>
      <c r="H337" s="9">
        <v>1</v>
      </c>
    </row>
    <row r="338" spans="1:8">
      <c r="A338" s="7">
        <v>9</v>
      </c>
      <c r="B338" s="8">
        <v>100000042643</v>
      </c>
      <c r="C338" s="7">
        <v>0</v>
      </c>
      <c r="D338" s="9" t="s">
        <v>11</v>
      </c>
      <c r="E338" s="9" t="s">
        <v>186</v>
      </c>
      <c r="F338" s="10">
        <v>12500</v>
      </c>
      <c r="G338" s="10">
        <v>-12499</v>
      </c>
      <c r="H338" s="9">
        <v>1</v>
      </c>
    </row>
    <row r="339" spans="1:8">
      <c r="A339" s="7">
        <v>10</v>
      </c>
      <c r="B339" s="8">
        <v>100000042644</v>
      </c>
      <c r="C339" s="7">
        <v>0</v>
      </c>
      <c r="D339" s="9" t="s">
        <v>11</v>
      </c>
      <c r="E339" s="9" t="s">
        <v>738</v>
      </c>
      <c r="F339" s="10">
        <v>110000</v>
      </c>
      <c r="G339" s="10">
        <v>-109999</v>
      </c>
      <c r="H339" s="9">
        <v>1</v>
      </c>
    </row>
    <row r="340" spans="1:8">
      <c r="A340" s="7">
        <v>11</v>
      </c>
      <c r="B340" s="8">
        <v>100000042646</v>
      </c>
      <c r="C340" s="7">
        <v>0</v>
      </c>
      <c r="D340" s="9" t="s">
        <v>11</v>
      </c>
      <c r="E340" s="9" t="s">
        <v>186</v>
      </c>
      <c r="F340" s="10">
        <v>20000</v>
      </c>
      <c r="G340" s="10">
        <v>-19999</v>
      </c>
      <c r="H340" s="9">
        <v>1</v>
      </c>
    </row>
    <row r="341" spans="1:8">
      <c r="A341" s="7">
        <v>12</v>
      </c>
      <c r="B341" s="8">
        <v>100000043152</v>
      </c>
      <c r="C341" s="7">
        <v>0</v>
      </c>
      <c r="D341" s="9" t="s">
        <v>736</v>
      </c>
      <c r="E341" s="9" t="s">
        <v>2384</v>
      </c>
      <c r="F341" s="10">
        <v>63000</v>
      </c>
      <c r="G341" s="10">
        <v>-62999</v>
      </c>
      <c r="H341" s="9">
        <v>1</v>
      </c>
    </row>
    <row r="342" spans="1:8">
      <c r="A342" s="7">
        <v>13</v>
      </c>
      <c r="B342" s="8">
        <v>100000043153</v>
      </c>
      <c r="C342" s="7">
        <v>0</v>
      </c>
      <c r="D342" s="9" t="s">
        <v>736</v>
      </c>
      <c r="E342" s="9" t="s">
        <v>2385</v>
      </c>
      <c r="F342" s="10">
        <v>10000</v>
      </c>
      <c r="G342" s="10">
        <v>-9999</v>
      </c>
      <c r="H342" s="9">
        <v>1</v>
      </c>
    </row>
    <row r="343" spans="1:8">
      <c r="A343" s="7">
        <v>14</v>
      </c>
      <c r="B343" s="8">
        <v>100000043154</v>
      </c>
      <c r="C343" s="7">
        <v>0</v>
      </c>
      <c r="D343" s="9" t="s">
        <v>736</v>
      </c>
      <c r="E343" s="9" t="s">
        <v>2386</v>
      </c>
      <c r="F343" s="10">
        <v>15000</v>
      </c>
      <c r="G343" s="10">
        <v>-14999</v>
      </c>
      <c r="H343" s="9">
        <v>1</v>
      </c>
    </row>
    <row r="344" spans="1:8">
      <c r="A344" s="7">
        <v>15</v>
      </c>
      <c r="B344" s="8">
        <v>100000063476</v>
      </c>
      <c r="C344" s="7">
        <v>0</v>
      </c>
      <c r="D344" s="9" t="s">
        <v>2387</v>
      </c>
      <c r="E344" s="9" t="s">
        <v>2388</v>
      </c>
      <c r="F344" s="10">
        <v>31990</v>
      </c>
      <c r="G344" s="10">
        <v>-31989</v>
      </c>
      <c r="H344" s="9">
        <v>1</v>
      </c>
    </row>
    <row r="345" spans="1:8">
      <c r="A345" s="7">
        <v>16</v>
      </c>
      <c r="B345" s="8">
        <v>100000063477</v>
      </c>
      <c r="C345" s="7">
        <v>0</v>
      </c>
      <c r="D345" s="9" t="s">
        <v>2387</v>
      </c>
      <c r="E345" s="9" t="s">
        <v>2388</v>
      </c>
      <c r="F345" s="10">
        <v>19990</v>
      </c>
      <c r="G345" s="10">
        <v>-19989</v>
      </c>
      <c r="H345" s="9">
        <v>1</v>
      </c>
    </row>
    <row r="346" spans="1:8">
      <c r="A346" s="7">
        <v>17</v>
      </c>
      <c r="B346" s="8">
        <v>100000063478</v>
      </c>
      <c r="C346" s="7">
        <v>0</v>
      </c>
      <c r="D346" s="9" t="s">
        <v>2387</v>
      </c>
      <c r="E346" s="9" t="s">
        <v>2389</v>
      </c>
      <c r="F346" s="10">
        <v>9990</v>
      </c>
      <c r="G346" s="10">
        <v>-9989</v>
      </c>
      <c r="H346" s="9">
        <v>1</v>
      </c>
    </row>
    <row r="347" spans="1:8">
      <c r="A347" s="7">
        <v>18</v>
      </c>
      <c r="B347" s="8">
        <v>100000063486</v>
      </c>
      <c r="C347" s="7">
        <v>0</v>
      </c>
      <c r="D347" s="9" t="s">
        <v>2390</v>
      </c>
      <c r="E347" s="9" t="s">
        <v>85</v>
      </c>
      <c r="F347" s="10">
        <v>8900</v>
      </c>
      <c r="G347" s="10">
        <v>-8899</v>
      </c>
      <c r="H347" s="9">
        <v>1</v>
      </c>
    </row>
    <row r="348" spans="1:8">
      <c r="A348" s="6"/>
      <c r="B348" s="153" t="s">
        <v>46</v>
      </c>
      <c r="C348" s="153"/>
      <c r="D348" s="153"/>
      <c r="E348" s="153"/>
      <c r="F348" s="11">
        <f>SUM(F330:F347)</f>
        <v>669070</v>
      </c>
      <c r="G348" s="11">
        <f t="shared" ref="G348:H348" si="14">SUM(G330:G347)</f>
        <v>-669052</v>
      </c>
      <c r="H348" s="11">
        <f t="shared" si="14"/>
        <v>18</v>
      </c>
    </row>
    <row r="349" spans="1:8">
      <c r="A349" s="6"/>
      <c r="B349" s="158" t="s">
        <v>763</v>
      </c>
      <c r="C349" s="158"/>
      <c r="D349" s="158"/>
      <c r="E349" s="158"/>
      <c r="F349" s="11">
        <f>F348+F326</f>
        <v>7431910</v>
      </c>
      <c r="G349" s="11">
        <f t="shared" ref="G349:H349" si="15">G348+G326</f>
        <v>-4900522.7300000004</v>
      </c>
      <c r="H349" s="11">
        <f t="shared" si="15"/>
        <v>2531387.27</v>
      </c>
    </row>
    <row r="351" spans="1:8">
      <c r="A351" s="5" t="s">
        <v>60</v>
      </c>
    </row>
    <row r="352" spans="1:8" s="23" customFormat="1">
      <c r="A352" s="6" t="s">
        <v>761</v>
      </c>
      <c r="B352" s="24" t="s">
        <v>0</v>
      </c>
      <c r="C352" s="6" t="s">
        <v>1</v>
      </c>
      <c r="D352" s="6" t="s">
        <v>2</v>
      </c>
      <c r="E352" s="6" t="s">
        <v>3</v>
      </c>
      <c r="F352" s="6" t="s">
        <v>4</v>
      </c>
      <c r="G352" s="6" t="s">
        <v>66</v>
      </c>
      <c r="H352" s="6" t="s">
        <v>6</v>
      </c>
    </row>
    <row r="353" spans="1:13">
      <c r="A353" s="7">
        <v>1</v>
      </c>
      <c r="B353" s="8">
        <v>100000302110</v>
      </c>
      <c r="C353" s="7">
        <v>0</v>
      </c>
      <c r="D353" s="9" t="s">
        <v>80</v>
      </c>
      <c r="E353" s="9" t="s">
        <v>453</v>
      </c>
      <c r="F353" s="10">
        <v>12918.19</v>
      </c>
      <c r="G353" s="10">
        <v>-11871.54</v>
      </c>
      <c r="H353" s="10">
        <v>1046.6500000000001</v>
      </c>
    </row>
    <row r="354" spans="1:13">
      <c r="A354" s="7">
        <v>2</v>
      </c>
      <c r="B354" s="8">
        <v>100000322064</v>
      </c>
      <c r="C354" s="7">
        <v>0</v>
      </c>
      <c r="D354" s="9" t="s">
        <v>22</v>
      </c>
      <c r="E354" s="9" t="s">
        <v>58</v>
      </c>
      <c r="F354" s="10">
        <v>600000</v>
      </c>
      <c r="G354" s="10">
        <v>-405479.45</v>
      </c>
      <c r="H354" s="10">
        <v>194520.55</v>
      </c>
    </row>
    <row r="355" spans="1:13">
      <c r="A355" s="7"/>
      <c r="B355" s="153" t="s">
        <v>60</v>
      </c>
      <c r="C355" s="153"/>
      <c r="D355" s="153"/>
      <c r="E355" s="153"/>
      <c r="F355" s="11">
        <f>SUM(F353:F354)</f>
        <v>612918.18999999994</v>
      </c>
      <c r="G355" s="11">
        <f t="shared" ref="G355:H355" si="16">SUM(G353:G354)</f>
        <v>-417350.99</v>
      </c>
      <c r="H355" s="11">
        <f t="shared" si="16"/>
        <v>195567.19999999998</v>
      </c>
    </row>
    <row r="357" spans="1:13">
      <c r="A357" s="5" t="s">
        <v>770</v>
      </c>
    </row>
    <row r="358" spans="1:13" s="23" customFormat="1">
      <c r="A358" s="6" t="s">
        <v>761</v>
      </c>
      <c r="B358" s="24" t="s">
        <v>0</v>
      </c>
      <c r="C358" s="6" t="s">
        <v>1</v>
      </c>
      <c r="D358" s="6" t="s">
        <v>2</v>
      </c>
      <c r="E358" s="6" t="s">
        <v>3</v>
      </c>
      <c r="F358" s="6" t="s">
        <v>4</v>
      </c>
      <c r="G358" s="6" t="s">
        <v>66</v>
      </c>
      <c r="H358" s="6" t="s">
        <v>6</v>
      </c>
    </row>
    <row r="359" spans="1:13">
      <c r="A359" s="7">
        <v>1</v>
      </c>
      <c r="B359" s="8">
        <v>100000042529</v>
      </c>
      <c r="C359" s="7">
        <v>0</v>
      </c>
      <c r="D359" s="9" t="s">
        <v>736</v>
      </c>
      <c r="E359" s="9" t="s">
        <v>1756</v>
      </c>
      <c r="F359" s="10">
        <v>60000</v>
      </c>
      <c r="G359" s="10">
        <v>-59999</v>
      </c>
      <c r="H359" s="9">
        <v>1</v>
      </c>
    </row>
    <row r="360" spans="1:13">
      <c r="A360" s="7">
        <v>2</v>
      </c>
      <c r="B360" s="8">
        <v>100000042636</v>
      </c>
      <c r="C360" s="7">
        <v>0</v>
      </c>
      <c r="D360" s="9" t="s">
        <v>11</v>
      </c>
      <c r="E360" s="9" t="s">
        <v>2393</v>
      </c>
      <c r="F360" s="10">
        <v>175186.98</v>
      </c>
      <c r="G360" s="10">
        <v>-175185.98</v>
      </c>
      <c r="H360" s="9">
        <v>1</v>
      </c>
    </row>
    <row r="361" spans="1:13">
      <c r="A361" s="7">
        <v>3</v>
      </c>
      <c r="B361" s="8">
        <v>100000042637</v>
      </c>
      <c r="C361" s="7">
        <v>0</v>
      </c>
      <c r="D361" s="9" t="s">
        <v>11</v>
      </c>
      <c r="E361" s="9" t="s">
        <v>2394</v>
      </c>
      <c r="F361" s="10">
        <v>16200</v>
      </c>
      <c r="G361" s="10">
        <v>-16199</v>
      </c>
      <c r="H361" s="9">
        <v>1</v>
      </c>
    </row>
    <row r="362" spans="1:13">
      <c r="A362" s="7">
        <v>4</v>
      </c>
      <c r="B362" s="8">
        <v>100000042638</v>
      </c>
      <c r="C362" s="7">
        <v>0</v>
      </c>
      <c r="D362" s="9" t="s">
        <v>11</v>
      </c>
      <c r="E362" s="9" t="s">
        <v>755</v>
      </c>
      <c r="F362" s="10">
        <v>13800</v>
      </c>
      <c r="G362" s="10">
        <v>-13799</v>
      </c>
      <c r="H362" s="9">
        <v>1</v>
      </c>
      <c r="M362" s="1" t="s">
        <v>765</v>
      </c>
    </row>
    <row r="363" spans="1:13">
      <c r="A363" s="7">
        <v>5</v>
      </c>
      <c r="B363" s="8">
        <v>100000042640</v>
      </c>
      <c r="C363" s="7">
        <v>0</v>
      </c>
      <c r="D363" s="9" t="s">
        <v>11</v>
      </c>
      <c r="E363" s="9" t="s">
        <v>1756</v>
      </c>
      <c r="F363" s="10">
        <v>60000</v>
      </c>
      <c r="G363" s="10">
        <v>-59999</v>
      </c>
      <c r="H363" s="9">
        <v>1</v>
      </c>
    </row>
    <row r="364" spans="1:13">
      <c r="A364" s="7">
        <v>6</v>
      </c>
      <c r="B364" s="8">
        <v>100000042641</v>
      </c>
      <c r="C364" s="7">
        <v>0</v>
      </c>
      <c r="D364" s="9" t="s">
        <v>11</v>
      </c>
      <c r="E364" s="9" t="s">
        <v>1756</v>
      </c>
      <c r="F364" s="10">
        <v>60000</v>
      </c>
      <c r="G364" s="10">
        <v>-59999</v>
      </c>
      <c r="H364" s="9">
        <v>1</v>
      </c>
    </row>
    <row r="365" spans="1:13">
      <c r="A365" s="7">
        <v>7</v>
      </c>
      <c r="B365" s="8">
        <v>100000042642</v>
      </c>
      <c r="C365" s="7">
        <v>0</v>
      </c>
      <c r="D365" s="9" t="s">
        <v>11</v>
      </c>
      <c r="E365" s="9" t="s">
        <v>2395</v>
      </c>
      <c r="F365" s="10">
        <v>10900</v>
      </c>
      <c r="G365" s="10">
        <v>-10899</v>
      </c>
      <c r="H365" s="9">
        <v>1</v>
      </c>
    </row>
    <row r="366" spans="1:13">
      <c r="A366" s="7">
        <v>8</v>
      </c>
      <c r="B366" s="8">
        <v>100000051590</v>
      </c>
      <c r="C366" s="7">
        <v>0</v>
      </c>
      <c r="D366" s="9" t="s">
        <v>435</v>
      </c>
      <c r="E366" s="9" t="s">
        <v>2396</v>
      </c>
      <c r="F366" s="10">
        <v>60000</v>
      </c>
      <c r="G366" s="10">
        <v>-59999</v>
      </c>
      <c r="H366" s="9">
        <v>1</v>
      </c>
    </row>
    <row r="367" spans="1:13">
      <c r="A367" s="7">
        <v>9</v>
      </c>
      <c r="B367" s="8">
        <v>100000063481</v>
      </c>
      <c r="C367" s="7">
        <v>0</v>
      </c>
      <c r="D367" s="9" t="s">
        <v>2390</v>
      </c>
      <c r="E367" s="9" t="s">
        <v>2397</v>
      </c>
      <c r="F367" s="10">
        <v>31000</v>
      </c>
      <c r="G367" s="10">
        <v>-30999</v>
      </c>
      <c r="H367" s="9">
        <v>1</v>
      </c>
    </row>
    <row r="368" spans="1:13">
      <c r="A368" s="7">
        <v>10</v>
      </c>
      <c r="B368" s="8">
        <v>100000063482</v>
      </c>
      <c r="C368" s="7">
        <v>0</v>
      </c>
      <c r="D368" s="9" t="s">
        <v>2390</v>
      </c>
      <c r="E368" s="9" t="s">
        <v>2397</v>
      </c>
      <c r="F368" s="10">
        <v>29853</v>
      </c>
      <c r="G368" s="10">
        <v>-29852</v>
      </c>
      <c r="H368" s="9">
        <v>1</v>
      </c>
    </row>
    <row r="369" spans="1:8">
      <c r="A369" s="7">
        <v>11</v>
      </c>
      <c r="B369" s="8">
        <v>100000063483</v>
      </c>
      <c r="C369" s="7">
        <v>0</v>
      </c>
      <c r="D369" s="9" t="s">
        <v>2390</v>
      </c>
      <c r="E369" s="9" t="s">
        <v>2397</v>
      </c>
      <c r="F369" s="10">
        <v>40553</v>
      </c>
      <c r="G369" s="10">
        <v>-40552</v>
      </c>
      <c r="H369" s="9">
        <v>1</v>
      </c>
    </row>
    <row r="370" spans="1:8">
      <c r="A370" s="7">
        <v>12</v>
      </c>
      <c r="B370" s="8">
        <v>100000063484</v>
      </c>
      <c r="C370" s="7">
        <v>0</v>
      </c>
      <c r="D370" s="9" t="s">
        <v>2390</v>
      </c>
      <c r="E370" s="9" t="s">
        <v>2397</v>
      </c>
      <c r="F370" s="10">
        <v>20100</v>
      </c>
      <c r="G370" s="10">
        <v>-20099</v>
      </c>
      <c r="H370" s="9">
        <v>1</v>
      </c>
    </row>
    <row r="371" spans="1:8">
      <c r="A371" s="7">
        <v>13</v>
      </c>
      <c r="B371" s="8">
        <v>100000063485</v>
      </c>
      <c r="C371" s="7">
        <v>0</v>
      </c>
      <c r="D371" s="9" t="s">
        <v>2390</v>
      </c>
      <c r="E371" s="9" t="s">
        <v>2398</v>
      </c>
      <c r="F371" s="10">
        <v>6313</v>
      </c>
      <c r="G371" s="10">
        <v>-6312</v>
      </c>
      <c r="H371" s="9">
        <v>1</v>
      </c>
    </row>
    <row r="372" spans="1:8">
      <c r="A372" s="7">
        <v>14</v>
      </c>
      <c r="B372" s="8">
        <v>100000085740</v>
      </c>
      <c r="C372" s="7">
        <v>0</v>
      </c>
      <c r="D372" s="9" t="s">
        <v>2399</v>
      </c>
      <c r="E372" s="9" t="s">
        <v>2400</v>
      </c>
      <c r="F372" s="10">
        <v>46117</v>
      </c>
      <c r="G372" s="10">
        <v>-46116</v>
      </c>
      <c r="H372" s="9">
        <v>1</v>
      </c>
    </row>
    <row r="373" spans="1:8">
      <c r="A373" s="7">
        <v>15</v>
      </c>
      <c r="B373" s="8">
        <v>100000085741</v>
      </c>
      <c r="C373" s="7">
        <v>0</v>
      </c>
      <c r="D373" s="9" t="s">
        <v>2399</v>
      </c>
      <c r="E373" s="9" t="s">
        <v>2400</v>
      </c>
      <c r="F373" s="10">
        <v>53500</v>
      </c>
      <c r="G373" s="10">
        <v>-53499</v>
      </c>
      <c r="H373" s="9">
        <v>1</v>
      </c>
    </row>
    <row r="374" spans="1:8">
      <c r="A374" s="7">
        <v>16</v>
      </c>
      <c r="B374" s="8">
        <v>100000212773</v>
      </c>
      <c r="C374" s="7">
        <v>0</v>
      </c>
      <c r="D374" s="9" t="s">
        <v>55</v>
      </c>
      <c r="E374" s="9" t="s">
        <v>56</v>
      </c>
      <c r="F374" s="10">
        <v>34882.199999999997</v>
      </c>
      <c r="G374" s="10">
        <v>-34881.199999999997</v>
      </c>
      <c r="H374" s="9">
        <v>1</v>
      </c>
    </row>
    <row r="375" spans="1:8">
      <c r="A375" s="7">
        <v>17</v>
      </c>
      <c r="B375" s="8">
        <v>100000231455</v>
      </c>
      <c r="C375" s="7">
        <v>0</v>
      </c>
      <c r="D375" s="9" t="s">
        <v>426</v>
      </c>
      <c r="E375" s="9" t="s">
        <v>2401</v>
      </c>
      <c r="F375" s="10">
        <v>11500</v>
      </c>
      <c r="G375" s="10">
        <v>-11499</v>
      </c>
      <c r="H375" s="9">
        <v>1</v>
      </c>
    </row>
    <row r="376" spans="1:8">
      <c r="A376" s="7">
        <v>18</v>
      </c>
      <c r="B376" s="8">
        <v>100000231456</v>
      </c>
      <c r="C376" s="7">
        <v>0</v>
      </c>
      <c r="D376" s="9" t="s">
        <v>426</v>
      </c>
      <c r="E376" s="9" t="s">
        <v>2401</v>
      </c>
      <c r="F376" s="10">
        <v>11500</v>
      </c>
      <c r="G376" s="10">
        <v>-11499</v>
      </c>
      <c r="H376" s="9">
        <v>1</v>
      </c>
    </row>
    <row r="377" spans="1:8">
      <c r="A377" s="7">
        <v>19</v>
      </c>
      <c r="B377" s="8">
        <v>100000254904</v>
      </c>
      <c r="C377" s="7">
        <v>0</v>
      </c>
      <c r="D377" s="9" t="s">
        <v>44</v>
      </c>
      <c r="E377" s="9" t="s">
        <v>57</v>
      </c>
      <c r="F377" s="10">
        <v>28000</v>
      </c>
      <c r="G377" s="10">
        <v>-27999</v>
      </c>
      <c r="H377" s="9">
        <v>1</v>
      </c>
    </row>
    <row r="378" spans="1:8">
      <c r="A378" s="7"/>
      <c r="B378" s="153" t="s">
        <v>60</v>
      </c>
      <c r="C378" s="153"/>
      <c r="D378" s="153"/>
      <c r="E378" s="153"/>
      <c r="F378" s="11">
        <f>SUM(F359:F377)</f>
        <v>769405.17999999993</v>
      </c>
      <c r="G378" s="11">
        <f t="shared" ref="G378:H378" si="17">SUM(G359:G377)</f>
        <v>-769386.17999999993</v>
      </c>
      <c r="H378" s="11">
        <f t="shared" si="17"/>
        <v>19</v>
      </c>
    </row>
    <row r="379" spans="1:8">
      <c r="A379" s="7"/>
      <c r="B379" s="153" t="s">
        <v>763</v>
      </c>
      <c r="C379" s="153"/>
      <c r="D379" s="153"/>
      <c r="E379" s="153"/>
      <c r="F379" s="11">
        <f>F355+F378</f>
        <v>1382323.3699999999</v>
      </c>
      <c r="G379" s="11">
        <f t="shared" ref="G379:H379" si="18">G355+G378</f>
        <v>-1186737.17</v>
      </c>
      <c r="H379" s="11">
        <f t="shared" si="18"/>
        <v>195586.19999999998</v>
      </c>
    </row>
    <row r="381" spans="1:8">
      <c r="A381" s="5" t="s">
        <v>63</v>
      </c>
    </row>
    <row r="382" spans="1:8" s="23" customFormat="1">
      <c r="A382" s="6" t="s">
        <v>761</v>
      </c>
      <c r="B382" s="24" t="s">
        <v>0</v>
      </c>
      <c r="C382" s="6" t="s">
        <v>1</v>
      </c>
      <c r="D382" s="6" t="s">
        <v>2</v>
      </c>
      <c r="E382" s="6" t="s">
        <v>3</v>
      </c>
      <c r="F382" s="6" t="s">
        <v>4</v>
      </c>
      <c r="G382" s="6" t="s">
        <v>66</v>
      </c>
      <c r="H382" s="6" t="s">
        <v>6</v>
      </c>
    </row>
    <row r="383" spans="1:8" s="151" customFormat="1">
      <c r="A383" s="147">
        <v>1</v>
      </c>
      <c r="B383" s="148">
        <v>100000223675</v>
      </c>
      <c r="C383" s="147">
        <v>0</v>
      </c>
      <c r="D383" s="149" t="s">
        <v>34</v>
      </c>
      <c r="E383" s="149" t="s">
        <v>2402</v>
      </c>
      <c r="F383" s="150">
        <v>13375</v>
      </c>
      <c r="G383" s="150">
        <v>-10258.57</v>
      </c>
      <c r="H383" s="150">
        <v>3116.43</v>
      </c>
    </row>
    <row r="384" spans="1:8" s="151" customFormat="1">
      <c r="A384" s="147"/>
      <c r="B384" s="148">
        <v>100000223675</v>
      </c>
      <c r="C384" s="147">
        <v>1</v>
      </c>
      <c r="D384" s="149" t="s">
        <v>34</v>
      </c>
      <c r="E384" s="149" t="s">
        <v>2402</v>
      </c>
      <c r="F384" s="150">
        <v>8025</v>
      </c>
      <c r="G384" s="150">
        <v>-8024</v>
      </c>
      <c r="H384" s="149">
        <v>1</v>
      </c>
    </row>
    <row r="385" spans="1:8" s="151" customFormat="1">
      <c r="A385" s="147">
        <v>2</v>
      </c>
      <c r="B385" s="148">
        <v>100000223676</v>
      </c>
      <c r="C385" s="147">
        <v>0</v>
      </c>
      <c r="D385" s="149" t="s">
        <v>34</v>
      </c>
      <c r="E385" s="149" t="s">
        <v>2402</v>
      </c>
      <c r="F385" s="150">
        <v>13375</v>
      </c>
      <c r="G385" s="150">
        <v>-10258.57</v>
      </c>
      <c r="H385" s="150">
        <v>3116.43</v>
      </c>
    </row>
    <row r="386" spans="1:8" s="151" customFormat="1">
      <c r="A386" s="147"/>
      <c r="B386" s="148">
        <v>100000223676</v>
      </c>
      <c r="C386" s="147">
        <v>1</v>
      </c>
      <c r="D386" s="149" t="s">
        <v>34</v>
      </c>
      <c r="E386" s="149" t="s">
        <v>2402</v>
      </c>
      <c r="F386" s="150">
        <v>8025</v>
      </c>
      <c r="G386" s="150">
        <v>-8024</v>
      </c>
      <c r="H386" s="149">
        <v>1</v>
      </c>
    </row>
    <row r="387" spans="1:8" s="151" customFormat="1">
      <c r="A387" s="147">
        <v>3</v>
      </c>
      <c r="B387" s="148">
        <v>100000223677</v>
      </c>
      <c r="C387" s="147">
        <v>0</v>
      </c>
      <c r="D387" s="149" t="s">
        <v>34</v>
      </c>
      <c r="E387" s="149" t="s">
        <v>2402</v>
      </c>
      <c r="F387" s="150">
        <v>13375</v>
      </c>
      <c r="G387" s="150">
        <v>-10258.57</v>
      </c>
      <c r="H387" s="150">
        <v>3116.43</v>
      </c>
    </row>
    <row r="388" spans="1:8" s="151" customFormat="1">
      <c r="A388" s="147"/>
      <c r="B388" s="148">
        <v>100000223677</v>
      </c>
      <c r="C388" s="147">
        <v>1</v>
      </c>
      <c r="D388" s="149" t="s">
        <v>34</v>
      </c>
      <c r="E388" s="149" t="s">
        <v>2402</v>
      </c>
      <c r="F388" s="150">
        <v>8025</v>
      </c>
      <c r="G388" s="150">
        <v>-8024</v>
      </c>
      <c r="H388" s="149">
        <v>1</v>
      </c>
    </row>
    <row r="389" spans="1:8">
      <c r="A389" s="7">
        <v>4</v>
      </c>
      <c r="B389" s="8">
        <v>100000302231</v>
      </c>
      <c r="C389" s="7">
        <v>0</v>
      </c>
      <c r="D389" s="9" t="s">
        <v>80</v>
      </c>
      <c r="E389" s="9" t="s">
        <v>88</v>
      </c>
      <c r="F389" s="10">
        <v>48900</v>
      </c>
      <c r="G389" s="10">
        <v>-21178.53</v>
      </c>
      <c r="H389" s="10">
        <v>27721.47</v>
      </c>
    </row>
    <row r="390" spans="1:8">
      <c r="A390" s="7">
        <v>5</v>
      </c>
      <c r="B390" s="8">
        <v>100000302266</v>
      </c>
      <c r="C390" s="7">
        <v>0</v>
      </c>
      <c r="D390" s="9" t="s">
        <v>80</v>
      </c>
      <c r="E390" s="9" t="s">
        <v>89</v>
      </c>
      <c r="F390" s="10">
        <v>20254.939999999999</v>
      </c>
      <c r="G390" s="10">
        <v>-7432.54</v>
      </c>
      <c r="H390" s="10">
        <v>12822.4</v>
      </c>
    </row>
    <row r="391" spans="1:8">
      <c r="A391" s="7">
        <v>6</v>
      </c>
      <c r="B391" s="8">
        <v>100000302267</v>
      </c>
      <c r="C391" s="7">
        <v>0</v>
      </c>
      <c r="D391" s="9" t="s">
        <v>80</v>
      </c>
      <c r="E391" s="9" t="s">
        <v>89</v>
      </c>
      <c r="F391" s="10">
        <v>20254.939999999999</v>
      </c>
      <c r="G391" s="10">
        <v>-7432.54</v>
      </c>
      <c r="H391" s="10">
        <v>12822.4</v>
      </c>
    </row>
    <row r="392" spans="1:8">
      <c r="A392" s="7">
        <v>7</v>
      </c>
      <c r="B392" s="8">
        <v>100000302268</v>
      </c>
      <c r="C392" s="7">
        <v>0</v>
      </c>
      <c r="D392" s="9" t="s">
        <v>80</v>
      </c>
      <c r="E392" s="9" t="s">
        <v>89</v>
      </c>
      <c r="F392" s="10">
        <v>20254.939999999999</v>
      </c>
      <c r="G392" s="10">
        <v>-7432.54</v>
      </c>
      <c r="H392" s="10">
        <v>12822.4</v>
      </c>
    </row>
    <row r="393" spans="1:8">
      <c r="A393" s="7">
        <v>8</v>
      </c>
      <c r="B393" s="8">
        <v>100000302269</v>
      </c>
      <c r="C393" s="7">
        <v>0</v>
      </c>
      <c r="D393" s="9" t="s">
        <v>80</v>
      </c>
      <c r="E393" s="9" t="s">
        <v>89</v>
      </c>
      <c r="F393" s="10">
        <v>20254.939999999999</v>
      </c>
      <c r="G393" s="10">
        <v>-7432.54</v>
      </c>
      <c r="H393" s="10">
        <v>12822.4</v>
      </c>
    </row>
    <row r="394" spans="1:8">
      <c r="A394" s="7">
        <v>9</v>
      </c>
      <c r="B394" s="8">
        <v>100000302270</v>
      </c>
      <c r="C394" s="7">
        <v>0</v>
      </c>
      <c r="D394" s="9" t="s">
        <v>80</v>
      </c>
      <c r="E394" s="9" t="s">
        <v>89</v>
      </c>
      <c r="F394" s="10">
        <v>20254.939999999999</v>
      </c>
      <c r="G394" s="10">
        <v>-7432.54</v>
      </c>
      <c r="H394" s="10">
        <v>12822.4</v>
      </c>
    </row>
    <row r="395" spans="1:8">
      <c r="A395" s="7">
        <v>10</v>
      </c>
      <c r="B395" s="8">
        <v>100000302271</v>
      </c>
      <c r="C395" s="7">
        <v>0</v>
      </c>
      <c r="D395" s="9" t="s">
        <v>80</v>
      </c>
      <c r="E395" s="9" t="s">
        <v>89</v>
      </c>
      <c r="F395" s="10">
        <v>20254.939999999999</v>
      </c>
      <c r="G395" s="10">
        <v>-7432.54</v>
      </c>
      <c r="H395" s="10">
        <v>12822.4</v>
      </c>
    </row>
    <row r="396" spans="1:8">
      <c r="A396" s="7">
        <v>11</v>
      </c>
      <c r="B396" s="8">
        <v>100000302272</v>
      </c>
      <c r="C396" s="7">
        <v>0</v>
      </c>
      <c r="D396" s="9" t="s">
        <v>80</v>
      </c>
      <c r="E396" s="9" t="s">
        <v>89</v>
      </c>
      <c r="F396" s="10">
        <v>20254.939999999999</v>
      </c>
      <c r="G396" s="10">
        <v>-7432.54</v>
      </c>
      <c r="H396" s="10">
        <v>12822.4</v>
      </c>
    </row>
    <row r="397" spans="1:8">
      <c r="A397" s="7">
        <v>12</v>
      </c>
      <c r="B397" s="8">
        <v>100000302273</v>
      </c>
      <c r="C397" s="7">
        <v>0</v>
      </c>
      <c r="D397" s="9" t="s">
        <v>80</v>
      </c>
      <c r="E397" s="9" t="s">
        <v>89</v>
      </c>
      <c r="F397" s="10">
        <v>20254.939999999999</v>
      </c>
      <c r="G397" s="10">
        <v>-7432.54</v>
      </c>
      <c r="H397" s="10">
        <v>12822.4</v>
      </c>
    </row>
    <row r="398" spans="1:8">
      <c r="A398" s="7">
        <v>13</v>
      </c>
      <c r="B398" s="8">
        <v>100000302274</v>
      </c>
      <c r="C398" s="7">
        <v>0</v>
      </c>
      <c r="D398" s="9" t="s">
        <v>80</v>
      </c>
      <c r="E398" s="9" t="s">
        <v>89</v>
      </c>
      <c r="F398" s="10">
        <v>20254.939999999999</v>
      </c>
      <c r="G398" s="10">
        <v>-7432.54</v>
      </c>
      <c r="H398" s="10">
        <v>12822.4</v>
      </c>
    </row>
    <row r="399" spans="1:8">
      <c r="A399" s="7">
        <v>14</v>
      </c>
      <c r="B399" s="8">
        <v>100000302275</v>
      </c>
      <c r="C399" s="7">
        <v>0</v>
      </c>
      <c r="D399" s="9" t="s">
        <v>80</v>
      </c>
      <c r="E399" s="9" t="s">
        <v>89</v>
      </c>
      <c r="F399" s="10">
        <v>20254.939999999999</v>
      </c>
      <c r="G399" s="10">
        <v>-7432.54</v>
      </c>
      <c r="H399" s="10">
        <v>12822.4</v>
      </c>
    </row>
    <row r="400" spans="1:8">
      <c r="A400" s="7">
        <v>15</v>
      </c>
      <c r="B400" s="8">
        <v>100000302276</v>
      </c>
      <c r="C400" s="7">
        <v>0</v>
      </c>
      <c r="D400" s="9" t="s">
        <v>80</v>
      </c>
      <c r="E400" s="9" t="s">
        <v>89</v>
      </c>
      <c r="F400" s="10">
        <v>20254.939999999999</v>
      </c>
      <c r="G400" s="10">
        <v>-7432.54</v>
      </c>
      <c r="H400" s="10">
        <v>12822.4</v>
      </c>
    </row>
    <row r="401" spans="1:8">
      <c r="A401" s="7">
        <v>16</v>
      </c>
      <c r="B401" s="8">
        <v>100000404976</v>
      </c>
      <c r="C401" s="7">
        <v>0</v>
      </c>
      <c r="D401" s="9" t="s">
        <v>2036</v>
      </c>
      <c r="E401" s="9" t="s">
        <v>1083</v>
      </c>
      <c r="F401" s="10">
        <v>292000</v>
      </c>
      <c r="G401" s="10">
        <v>-72818.570000000007</v>
      </c>
      <c r="H401" s="10">
        <v>219181.43</v>
      </c>
    </row>
    <row r="402" spans="1:8">
      <c r="A402" s="7"/>
      <c r="B402" s="153" t="s">
        <v>63</v>
      </c>
      <c r="C402" s="153"/>
      <c r="D402" s="153"/>
      <c r="E402" s="153"/>
      <c r="F402" s="11">
        <f>SUM(F383:F401)</f>
        <v>627904.34000000008</v>
      </c>
      <c r="G402" s="11">
        <f t="shared" ref="G402:H402" si="19">SUM(G383:G401)</f>
        <v>-230602.74999999997</v>
      </c>
      <c r="H402" s="11">
        <f t="shared" si="19"/>
        <v>397301.58999999997</v>
      </c>
    </row>
    <row r="403" spans="1:8">
      <c r="A403" s="7"/>
      <c r="B403" s="153" t="s">
        <v>763</v>
      </c>
      <c r="C403" s="153"/>
      <c r="D403" s="153"/>
      <c r="E403" s="153"/>
      <c r="F403" s="11">
        <f>F402</f>
        <v>627904.34000000008</v>
      </c>
      <c r="G403" s="11">
        <f t="shared" ref="G403:H403" si="20">G402</f>
        <v>-230602.74999999997</v>
      </c>
      <c r="H403" s="11">
        <f t="shared" si="20"/>
        <v>397301.58999999997</v>
      </c>
    </row>
    <row r="405" spans="1:8" s="4" customFormat="1">
      <c r="A405" s="5" t="s">
        <v>65</v>
      </c>
      <c r="B405" s="5"/>
      <c r="C405" s="23"/>
    </row>
    <row r="406" spans="1:8" s="23" customFormat="1">
      <c r="A406" s="6" t="s">
        <v>761</v>
      </c>
      <c r="B406" s="24" t="s">
        <v>0</v>
      </c>
      <c r="C406" s="6" t="s">
        <v>1</v>
      </c>
      <c r="D406" s="6" t="s">
        <v>2</v>
      </c>
      <c r="E406" s="6" t="s">
        <v>3</v>
      </c>
      <c r="F406" s="6" t="s">
        <v>4</v>
      </c>
      <c r="G406" s="6" t="s">
        <v>66</v>
      </c>
      <c r="H406" s="6" t="s">
        <v>6</v>
      </c>
    </row>
    <row r="407" spans="1:8">
      <c r="A407" s="7">
        <v>1</v>
      </c>
      <c r="B407" s="8">
        <v>800000025196</v>
      </c>
      <c r="C407" s="7">
        <v>0</v>
      </c>
      <c r="D407" s="9" t="s">
        <v>2403</v>
      </c>
      <c r="E407" s="9" t="s">
        <v>2404</v>
      </c>
      <c r="F407" s="10">
        <v>1432225.68</v>
      </c>
      <c r="G407" s="9">
        <v>0</v>
      </c>
      <c r="H407" s="10">
        <v>1432225.68</v>
      </c>
    </row>
    <row r="408" spans="1:8">
      <c r="A408" s="7">
        <v>2</v>
      </c>
      <c r="B408" s="8">
        <v>800000025197</v>
      </c>
      <c r="C408" s="7">
        <v>0</v>
      </c>
      <c r="D408" s="9" t="s">
        <v>2403</v>
      </c>
      <c r="E408" s="9" t="s">
        <v>2405</v>
      </c>
      <c r="F408" s="10">
        <v>1432225.68</v>
      </c>
      <c r="G408" s="9">
        <v>0</v>
      </c>
      <c r="H408" s="10">
        <v>1432225.68</v>
      </c>
    </row>
    <row r="409" spans="1:8">
      <c r="A409" s="7">
        <v>3</v>
      </c>
      <c r="B409" s="8">
        <v>800000027295</v>
      </c>
      <c r="C409" s="7">
        <v>0</v>
      </c>
      <c r="D409" s="9" t="s">
        <v>1993</v>
      </c>
      <c r="E409" s="9" t="s">
        <v>2406</v>
      </c>
      <c r="F409" s="10">
        <v>1253197.47</v>
      </c>
      <c r="G409" s="9">
        <v>0</v>
      </c>
      <c r="H409" s="10">
        <v>1253197.47</v>
      </c>
    </row>
    <row r="410" spans="1:8">
      <c r="A410" s="7">
        <v>4</v>
      </c>
      <c r="B410" s="8">
        <v>800000027296</v>
      </c>
      <c r="C410" s="7">
        <v>0</v>
      </c>
      <c r="D410" s="9" t="s">
        <v>1993</v>
      </c>
      <c r="E410" s="9" t="s">
        <v>2407</v>
      </c>
      <c r="F410" s="10">
        <v>1253197.47</v>
      </c>
      <c r="G410" s="9">
        <v>0</v>
      </c>
      <c r="H410" s="10">
        <v>1253197.47</v>
      </c>
    </row>
    <row r="411" spans="1:8">
      <c r="A411" s="7">
        <v>5</v>
      </c>
      <c r="B411" s="8">
        <v>800000027297</v>
      </c>
      <c r="C411" s="7">
        <v>0</v>
      </c>
      <c r="D411" s="9" t="s">
        <v>1886</v>
      </c>
      <c r="E411" s="9" t="s">
        <v>2408</v>
      </c>
      <c r="F411" s="10">
        <v>1790282.09</v>
      </c>
      <c r="G411" s="9">
        <v>0</v>
      </c>
      <c r="H411" s="10">
        <v>1790282.09</v>
      </c>
    </row>
    <row r="412" spans="1:8">
      <c r="A412" s="7">
        <v>6</v>
      </c>
      <c r="B412" s="8">
        <v>800000027298</v>
      </c>
      <c r="C412" s="7">
        <v>0</v>
      </c>
      <c r="D412" s="9" t="s">
        <v>2409</v>
      </c>
      <c r="E412" s="9" t="s">
        <v>2410</v>
      </c>
      <c r="F412" s="10">
        <v>1790282.09</v>
      </c>
      <c r="G412" s="9">
        <v>0</v>
      </c>
      <c r="H412" s="10">
        <v>1790282.09</v>
      </c>
    </row>
    <row r="413" spans="1:8">
      <c r="A413" s="7">
        <v>7</v>
      </c>
      <c r="B413" s="8">
        <v>800000027299</v>
      </c>
      <c r="C413" s="7">
        <v>0</v>
      </c>
      <c r="D413" s="9" t="s">
        <v>935</v>
      </c>
      <c r="E413" s="9" t="s">
        <v>2411</v>
      </c>
      <c r="F413" s="10">
        <v>1790282.09</v>
      </c>
      <c r="G413" s="9">
        <v>0</v>
      </c>
      <c r="H413" s="10">
        <v>1790282.09</v>
      </c>
    </row>
    <row r="414" spans="1:8">
      <c r="A414" s="7">
        <v>8</v>
      </c>
      <c r="B414" s="8">
        <v>800000027300</v>
      </c>
      <c r="C414" s="7">
        <v>0</v>
      </c>
      <c r="D414" s="9" t="s">
        <v>1994</v>
      </c>
      <c r="E414" s="9" t="s">
        <v>2412</v>
      </c>
      <c r="F414" s="10">
        <v>2148338.5099999998</v>
      </c>
      <c r="G414" s="9">
        <v>0</v>
      </c>
      <c r="H414" s="10">
        <v>2148338.5099999998</v>
      </c>
    </row>
    <row r="415" spans="1:8">
      <c r="A415" s="7">
        <v>9</v>
      </c>
      <c r="B415" s="8">
        <v>800000027935</v>
      </c>
      <c r="C415" s="7">
        <v>0</v>
      </c>
      <c r="D415" s="9" t="s">
        <v>2413</v>
      </c>
      <c r="E415" s="9" t="s">
        <v>2414</v>
      </c>
      <c r="F415" s="10">
        <v>2685423.14</v>
      </c>
      <c r="G415" s="9">
        <v>0</v>
      </c>
      <c r="H415" s="10">
        <v>2685423.14</v>
      </c>
    </row>
    <row r="416" spans="1:8">
      <c r="A416" s="7">
        <v>10</v>
      </c>
      <c r="B416" s="8">
        <v>800000027936</v>
      </c>
      <c r="C416" s="7">
        <v>0</v>
      </c>
      <c r="D416" s="9" t="s">
        <v>2415</v>
      </c>
      <c r="E416" s="9" t="s">
        <v>2416</v>
      </c>
      <c r="F416" s="10">
        <v>2327366.7200000002</v>
      </c>
      <c r="G416" s="9">
        <v>0</v>
      </c>
      <c r="H416" s="10">
        <v>2327366.7200000002</v>
      </c>
    </row>
    <row r="417" spans="1:8">
      <c r="A417" s="7">
        <v>11</v>
      </c>
      <c r="B417" s="8">
        <v>800000028163</v>
      </c>
      <c r="C417" s="7">
        <v>0</v>
      </c>
      <c r="D417" s="9" t="s">
        <v>2417</v>
      </c>
      <c r="E417" s="9" t="s">
        <v>2418</v>
      </c>
      <c r="F417" s="10">
        <v>643067.96</v>
      </c>
      <c r="G417" s="9">
        <v>0</v>
      </c>
      <c r="H417" s="10">
        <v>643067.96</v>
      </c>
    </row>
    <row r="418" spans="1:8">
      <c r="A418" s="7">
        <v>12</v>
      </c>
      <c r="B418" s="8">
        <v>800000028770</v>
      </c>
      <c r="C418" s="7">
        <v>0</v>
      </c>
      <c r="D418" s="9" t="s">
        <v>2419</v>
      </c>
      <c r="E418" s="9" t="s">
        <v>2420</v>
      </c>
      <c r="F418" s="10">
        <v>1956783.72</v>
      </c>
      <c r="G418" s="9">
        <v>0</v>
      </c>
      <c r="H418" s="10">
        <v>1956783.72</v>
      </c>
    </row>
    <row r="419" spans="1:8">
      <c r="A419" s="7">
        <v>13</v>
      </c>
      <c r="B419" s="8">
        <v>800000029360</v>
      </c>
      <c r="C419" s="7">
        <v>0</v>
      </c>
      <c r="D419" s="9" t="s">
        <v>2421</v>
      </c>
      <c r="E419" s="9" t="s">
        <v>2422</v>
      </c>
      <c r="F419" s="10">
        <v>1956783.72</v>
      </c>
      <c r="G419" s="9">
        <v>0</v>
      </c>
      <c r="H419" s="10">
        <v>1956783.72</v>
      </c>
    </row>
    <row r="420" spans="1:8">
      <c r="A420" s="7"/>
      <c r="B420" s="153" t="s">
        <v>65</v>
      </c>
      <c r="C420" s="153"/>
      <c r="D420" s="153"/>
      <c r="E420" s="153"/>
      <c r="F420" s="11">
        <f>SUM(F407:F419)</f>
        <v>22459456.34</v>
      </c>
      <c r="G420" s="11">
        <f t="shared" ref="G420:H420" si="21">SUM(G407:G419)</f>
        <v>0</v>
      </c>
      <c r="H420" s="11">
        <f t="shared" si="21"/>
        <v>22459456.34</v>
      </c>
    </row>
    <row r="421" spans="1:8">
      <c r="A421" s="7"/>
      <c r="B421" s="157" t="s">
        <v>763</v>
      </c>
      <c r="C421" s="157"/>
      <c r="D421" s="157"/>
      <c r="E421" s="157"/>
      <c r="F421" s="11">
        <f>F420</f>
        <v>22459456.34</v>
      </c>
      <c r="G421" s="11">
        <f t="shared" ref="G421:H421" si="22">G420</f>
        <v>0</v>
      </c>
      <c r="H421" s="11">
        <f t="shared" si="22"/>
        <v>22459456.34</v>
      </c>
    </row>
    <row r="424" spans="1:8">
      <c r="B424" s="3" t="s">
        <v>1127</v>
      </c>
      <c r="F424" s="2">
        <v>207317546.97999999</v>
      </c>
      <c r="G424" s="2">
        <v>-59360249.619999997</v>
      </c>
      <c r="H424" s="2">
        <v>147957297.36000001</v>
      </c>
    </row>
    <row r="426" spans="1:8">
      <c r="B426" s="3" t="s">
        <v>2423</v>
      </c>
      <c r="F426" s="2">
        <v>207317546.97999999</v>
      </c>
      <c r="G426" s="2">
        <v>-59360249.619999997</v>
      </c>
      <c r="H426" s="2">
        <v>147957297.36000001</v>
      </c>
    </row>
    <row r="428" spans="1:8">
      <c r="B428" s="3" t="s">
        <v>1129</v>
      </c>
      <c r="F428" s="2">
        <v>207317546.97999999</v>
      </c>
      <c r="G428" s="2">
        <v>-59360249.619999997</v>
      </c>
      <c r="H428" s="2">
        <v>147957297.36000001</v>
      </c>
    </row>
    <row r="430" spans="1:8">
      <c r="F430" s="2">
        <f>F13+F24+F44+F297+F320+F349+F379+F403+F421</f>
        <v>207317546.98000002</v>
      </c>
      <c r="G430" s="2">
        <f t="shared" ref="G430:H430" si="23">G13+G24+G44+G297+G320+G349+G379+G403+G421</f>
        <v>-59360249.620000005</v>
      </c>
      <c r="H430" s="2">
        <f t="shared" si="23"/>
        <v>147957297.35999995</v>
      </c>
    </row>
    <row r="432" spans="1:8">
      <c r="F432" s="2">
        <f>F430-F421</f>
        <v>184858090.64000002</v>
      </c>
      <c r="G432" s="2">
        <f t="shared" ref="G432:H432" si="24">G430-G421</f>
        <v>-59360249.620000005</v>
      </c>
      <c r="H432" s="2">
        <f t="shared" si="24"/>
        <v>125497841.01999995</v>
      </c>
    </row>
  </sheetData>
  <autoFilter ref="F1:F430"/>
  <mergeCells count="24">
    <mergeCell ref="B403:E403"/>
    <mergeCell ref="B421:E421"/>
    <mergeCell ref="B420:E420"/>
    <mergeCell ref="B296:E296"/>
    <mergeCell ref="B297:E297"/>
    <mergeCell ref="B302:E302"/>
    <mergeCell ref="B319:E319"/>
    <mergeCell ref="B348:E348"/>
    <mergeCell ref="B320:E320"/>
    <mergeCell ref="B349:E349"/>
    <mergeCell ref="B378:E378"/>
    <mergeCell ref="B379:E379"/>
    <mergeCell ref="B402:E402"/>
    <mergeCell ref="B326:E326"/>
    <mergeCell ref="B355:E355"/>
    <mergeCell ref="B74:E74"/>
    <mergeCell ref="A1:H1"/>
    <mergeCell ref="B12:E12"/>
    <mergeCell ref="B13:E13"/>
    <mergeCell ref="B23:E23"/>
    <mergeCell ref="B24:E24"/>
    <mergeCell ref="B36:E36"/>
    <mergeCell ref="B43:E43"/>
    <mergeCell ref="B44:E44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329"/>
  <sheetViews>
    <sheetView topLeftCell="A310" workbookViewId="0">
      <selection activeCell="A300" sqref="A300:A312"/>
    </sheetView>
  </sheetViews>
  <sheetFormatPr defaultRowHeight="23.25"/>
  <cols>
    <col min="1" max="1" width="9.140625" style="1"/>
    <col min="2" max="2" width="13.140625" style="3" bestFit="1" customWidth="1"/>
    <col min="3" max="3" width="9.42578125" style="17" bestFit="1" customWidth="1"/>
    <col min="4" max="4" width="13" style="1" customWidth="1"/>
    <col min="5" max="5" width="51.140625" style="1" customWidth="1"/>
    <col min="6" max="6" width="13.42578125" style="1" bestFit="1" customWidth="1"/>
    <col min="7" max="7" width="13.140625" style="1" bestFit="1" customWidth="1"/>
    <col min="8" max="8" width="12.285156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774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37" t="s">
        <v>10</v>
      </c>
      <c r="B3" s="37"/>
      <c r="C3" s="37"/>
      <c r="D3" s="37"/>
    </row>
    <row r="4" spans="1:8" s="28" customFormat="1">
      <c r="A4" s="36" t="s">
        <v>761</v>
      </c>
      <c r="B4" s="34" t="s">
        <v>0</v>
      </c>
      <c r="C4" s="36" t="s">
        <v>1</v>
      </c>
      <c r="D4" s="36" t="s">
        <v>2</v>
      </c>
      <c r="E4" s="30" t="s">
        <v>3</v>
      </c>
      <c r="F4" s="30" t="s">
        <v>4</v>
      </c>
      <c r="G4" s="30" t="s">
        <v>66</v>
      </c>
      <c r="H4" s="30" t="s">
        <v>78</v>
      </c>
    </row>
    <row r="5" spans="1:8">
      <c r="A5" s="7">
        <v>1</v>
      </c>
      <c r="B5" s="8">
        <v>100000121050</v>
      </c>
      <c r="C5" s="7">
        <v>0</v>
      </c>
      <c r="D5" s="9" t="s">
        <v>456</v>
      </c>
      <c r="E5" s="9" t="s">
        <v>457</v>
      </c>
      <c r="F5" s="10">
        <v>3080000</v>
      </c>
      <c r="G5" s="10">
        <v>-719368.99</v>
      </c>
      <c r="H5" s="10">
        <v>2360631.0099999998</v>
      </c>
    </row>
    <row r="6" spans="1:8">
      <c r="A6" s="7">
        <v>2</v>
      </c>
      <c r="B6" s="8">
        <v>100000130236</v>
      </c>
      <c r="C6" s="7">
        <v>0</v>
      </c>
      <c r="D6" s="9" t="s">
        <v>458</v>
      </c>
      <c r="E6" s="9" t="s">
        <v>459</v>
      </c>
      <c r="F6" s="10">
        <v>3396334</v>
      </c>
      <c r="G6" s="10">
        <v>-783769.4</v>
      </c>
      <c r="H6" s="10">
        <v>2612564.6</v>
      </c>
    </row>
    <row r="7" spans="1:8">
      <c r="A7" s="7">
        <v>3</v>
      </c>
      <c r="B7" s="8">
        <v>100000130237</v>
      </c>
      <c r="C7" s="7">
        <v>0</v>
      </c>
      <c r="D7" s="9" t="s">
        <v>458</v>
      </c>
      <c r="E7" s="9" t="s">
        <v>460</v>
      </c>
      <c r="F7" s="10">
        <v>3396333</v>
      </c>
      <c r="G7" s="10">
        <v>-783769.14</v>
      </c>
      <c r="H7" s="10">
        <v>2612563.86</v>
      </c>
    </row>
    <row r="8" spans="1:8">
      <c r="A8" s="7">
        <v>4</v>
      </c>
      <c r="B8" s="8">
        <v>100000130238</v>
      </c>
      <c r="C8" s="7">
        <v>0</v>
      </c>
      <c r="D8" s="9" t="s">
        <v>458</v>
      </c>
      <c r="E8" s="9" t="s">
        <v>461</v>
      </c>
      <c r="F8" s="10">
        <v>3396333</v>
      </c>
      <c r="G8" s="10">
        <v>-783769.14</v>
      </c>
      <c r="H8" s="10">
        <v>2612563.86</v>
      </c>
    </row>
    <row r="9" spans="1:8">
      <c r="A9" s="7">
        <v>5</v>
      </c>
      <c r="B9" s="8">
        <v>100000130249</v>
      </c>
      <c r="C9" s="7">
        <v>0</v>
      </c>
      <c r="D9" s="9" t="s">
        <v>458</v>
      </c>
      <c r="E9" s="9" t="s">
        <v>462</v>
      </c>
      <c r="F9" s="10">
        <v>3395000</v>
      </c>
      <c r="G9" s="10">
        <v>-768665.97</v>
      </c>
      <c r="H9" s="10">
        <v>2626334.0299999998</v>
      </c>
    </row>
    <row r="10" spans="1:8">
      <c r="A10" s="7">
        <v>6</v>
      </c>
      <c r="B10" s="8">
        <v>100000130250</v>
      </c>
      <c r="C10" s="7">
        <v>0</v>
      </c>
      <c r="D10" s="9" t="s">
        <v>458</v>
      </c>
      <c r="E10" s="9" t="s">
        <v>463</v>
      </c>
      <c r="F10" s="10">
        <v>3395000</v>
      </c>
      <c r="G10" s="10">
        <v>-768665.97</v>
      </c>
      <c r="H10" s="10">
        <v>2626334.0299999998</v>
      </c>
    </row>
    <row r="11" spans="1:8">
      <c r="A11" s="7">
        <v>7</v>
      </c>
      <c r="B11" s="8">
        <v>100000130252</v>
      </c>
      <c r="C11" s="7">
        <v>0</v>
      </c>
      <c r="D11" s="9" t="s">
        <v>458</v>
      </c>
      <c r="E11" s="9" t="s">
        <v>464</v>
      </c>
      <c r="F11" s="10">
        <v>2997500</v>
      </c>
      <c r="G11" s="10">
        <v>-690276.06</v>
      </c>
      <c r="H11" s="10">
        <v>2307223.94</v>
      </c>
    </row>
    <row r="12" spans="1:8">
      <c r="A12" s="9"/>
      <c r="B12" s="153" t="s">
        <v>10</v>
      </c>
      <c r="C12" s="153"/>
      <c r="D12" s="153"/>
      <c r="E12" s="153"/>
      <c r="F12" s="11">
        <f>SUM(F5:F11)</f>
        <v>23056500</v>
      </c>
      <c r="G12" s="11">
        <f t="shared" ref="G12:H12" si="0">SUM(G5:G11)</f>
        <v>-5298284.67</v>
      </c>
      <c r="H12" s="11">
        <f t="shared" si="0"/>
        <v>17758215.329999998</v>
      </c>
    </row>
    <row r="13" spans="1:8">
      <c r="A13" s="9"/>
      <c r="B13" s="153" t="s">
        <v>763</v>
      </c>
      <c r="C13" s="153"/>
      <c r="D13" s="153"/>
      <c r="E13" s="153"/>
      <c r="F13" s="11">
        <f>F12</f>
        <v>23056500</v>
      </c>
      <c r="G13" s="11">
        <f t="shared" ref="G13:H13" si="1">G12</f>
        <v>-5298284.67</v>
      </c>
      <c r="H13" s="11">
        <f t="shared" si="1"/>
        <v>17758215.329999998</v>
      </c>
    </row>
    <row r="15" spans="1:8">
      <c r="A15" s="5" t="s">
        <v>15</v>
      </c>
    </row>
    <row r="16" spans="1:8" s="28" customFormat="1">
      <c r="A16" s="30" t="s">
        <v>761</v>
      </c>
      <c r="B16" s="27" t="s">
        <v>0</v>
      </c>
      <c r="C16" s="30" t="s">
        <v>1</v>
      </c>
      <c r="D16" s="30" t="s">
        <v>2</v>
      </c>
      <c r="E16" s="30" t="s">
        <v>3</v>
      </c>
      <c r="F16" s="30" t="s">
        <v>4</v>
      </c>
      <c r="G16" s="30" t="s">
        <v>66</v>
      </c>
      <c r="H16" s="30" t="s">
        <v>78</v>
      </c>
    </row>
    <row r="17" spans="1:8">
      <c r="A17" s="7">
        <v>1</v>
      </c>
      <c r="B17" s="8">
        <v>100000113821</v>
      </c>
      <c r="C17" s="7">
        <v>0</v>
      </c>
      <c r="D17" s="9" t="s">
        <v>456</v>
      </c>
      <c r="E17" s="9" t="s">
        <v>465</v>
      </c>
      <c r="F17" s="10">
        <v>8000000</v>
      </c>
      <c r="G17" s="10">
        <v>-1833424.67</v>
      </c>
      <c r="H17" s="10">
        <v>6166575.3300000001</v>
      </c>
    </row>
    <row r="18" spans="1:8">
      <c r="A18" s="7">
        <v>2</v>
      </c>
      <c r="B18" s="8">
        <v>100000130251</v>
      </c>
      <c r="C18" s="7">
        <v>0</v>
      </c>
      <c r="D18" s="9" t="s">
        <v>458</v>
      </c>
      <c r="E18" s="9" t="s">
        <v>466</v>
      </c>
      <c r="F18" s="10">
        <v>7690000</v>
      </c>
      <c r="G18" s="10">
        <v>-1778363.27</v>
      </c>
      <c r="H18" s="10">
        <v>5911636.7300000004</v>
      </c>
    </row>
    <row r="19" spans="1:8">
      <c r="A19" s="7">
        <v>3</v>
      </c>
      <c r="B19" s="8">
        <v>100000172494</v>
      </c>
      <c r="C19" s="7">
        <v>0</v>
      </c>
      <c r="D19" s="9" t="s">
        <v>424</v>
      </c>
      <c r="E19" s="9" t="s">
        <v>467</v>
      </c>
      <c r="F19" s="10">
        <v>300000</v>
      </c>
      <c r="G19" s="10">
        <v>-120000</v>
      </c>
      <c r="H19" s="10">
        <v>180000</v>
      </c>
    </row>
    <row r="20" spans="1:8">
      <c r="A20" s="7">
        <v>4</v>
      </c>
      <c r="B20" s="8">
        <v>100000200704</v>
      </c>
      <c r="C20" s="7">
        <v>0</v>
      </c>
      <c r="D20" s="9" t="s">
        <v>468</v>
      </c>
      <c r="E20" s="9" t="s">
        <v>469</v>
      </c>
      <c r="F20" s="10">
        <v>31200000</v>
      </c>
      <c r="G20" s="10">
        <v>-3739726</v>
      </c>
      <c r="H20" s="10">
        <v>27460274</v>
      </c>
    </row>
    <row r="21" spans="1:8">
      <c r="A21" s="7">
        <v>5</v>
      </c>
      <c r="B21" s="8">
        <v>100000239460</v>
      </c>
      <c r="C21" s="7">
        <v>0</v>
      </c>
      <c r="D21" s="9" t="s">
        <v>470</v>
      </c>
      <c r="E21" s="9" t="s">
        <v>471</v>
      </c>
      <c r="F21" s="10">
        <v>11117883.92</v>
      </c>
      <c r="G21" s="10">
        <v>-987247.19</v>
      </c>
      <c r="H21" s="10">
        <v>10130636.73</v>
      </c>
    </row>
    <row r="22" spans="1:8" s="151" customFormat="1">
      <c r="A22" s="147">
        <v>6</v>
      </c>
      <c r="B22" s="148">
        <v>100000239460</v>
      </c>
      <c r="C22" s="147">
        <v>1</v>
      </c>
      <c r="D22" s="149" t="s">
        <v>470</v>
      </c>
      <c r="E22" s="149" t="s">
        <v>471</v>
      </c>
      <c r="F22" s="150">
        <v>164535.28</v>
      </c>
      <c r="G22" s="150">
        <v>-164534.28</v>
      </c>
      <c r="H22" s="149">
        <v>1</v>
      </c>
    </row>
    <row r="23" spans="1:8" s="151" customFormat="1">
      <c r="A23" s="147"/>
      <c r="B23" s="148">
        <v>100000403911</v>
      </c>
      <c r="C23" s="147">
        <v>0</v>
      </c>
      <c r="D23" s="149" t="s">
        <v>2451</v>
      </c>
      <c r="E23" s="149" t="s">
        <v>2452</v>
      </c>
      <c r="F23" s="150">
        <v>11688000</v>
      </c>
      <c r="G23" s="150">
        <v>-235361.1</v>
      </c>
      <c r="H23" s="150">
        <v>11452638.9</v>
      </c>
    </row>
    <row r="24" spans="1:8">
      <c r="A24" s="9"/>
      <c r="B24" s="153" t="s">
        <v>15</v>
      </c>
      <c r="C24" s="153"/>
      <c r="D24" s="153"/>
      <c r="E24" s="153"/>
      <c r="F24" s="11">
        <f>SUM(F17:F23)</f>
        <v>70160419.200000003</v>
      </c>
      <c r="G24" s="11">
        <f t="shared" ref="G24:H24" si="2">SUM(G17:G23)</f>
        <v>-8858656.5099999979</v>
      </c>
      <c r="H24" s="11">
        <f t="shared" si="2"/>
        <v>61301762.690000005</v>
      </c>
    </row>
    <row r="25" spans="1:8">
      <c r="A25" s="9"/>
      <c r="B25" s="153" t="s">
        <v>763</v>
      </c>
      <c r="C25" s="153"/>
      <c r="D25" s="153"/>
      <c r="E25" s="153"/>
      <c r="F25" s="11">
        <f>F24</f>
        <v>70160419.200000003</v>
      </c>
      <c r="G25" s="11">
        <f t="shared" ref="G25:H25" si="3">G24</f>
        <v>-8858656.5099999979</v>
      </c>
      <c r="H25" s="11">
        <f t="shared" si="3"/>
        <v>61301762.690000005</v>
      </c>
    </row>
    <row r="26" spans="1:8">
      <c r="A26" s="15"/>
      <c r="B26" s="29"/>
      <c r="C26" s="29"/>
      <c r="D26" s="29"/>
      <c r="E26" s="29"/>
      <c r="F26" s="16"/>
      <c r="G26" s="16"/>
      <c r="H26" s="16"/>
    </row>
    <row r="27" spans="1:8">
      <c r="A27" s="5" t="s">
        <v>25</v>
      </c>
    </row>
    <row r="28" spans="1:8" s="28" customFormat="1">
      <c r="A28" s="30" t="s">
        <v>761</v>
      </c>
      <c r="B28" s="27" t="s">
        <v>0</v>
      </c>
      <c r="C28" s="30" t="s">
        <v>1</v>
      </c>
      <c r="D28" s="30" t="s">
        <v>2</v>
      </c>
      <c r="E28" s="30" t="s">
        <v>3</v>
      </c>
      <c r="F28" s="30" t="s">
        <v>4</v>
      </c>
      <c r="G28" s="30" t="s">
        <v>66</v>
      </c>
      <c r="H28" s="30" t="s">
        <v>78</v>
      </c>
    </row>
    <row r="29" spans="1:8">
      <c r="A29" s="7">
        <v>1</v>
      </c>
      <c r="B29" s="8">
        <v>100000231256</v>
      </c>
      <c r="C29" s="7">
        <v>0</v>
      </c>
      <c r="D29" s="9" t="s">
        <v>478</v>
      </c>
      <c r="E29" s="9" t="s">
        <v>479</v>
      </c>
      <c r="F29" s="10">
        <v>5500</v>
      </c>
      <c r="G29" s="10">
        <v>-1728.4</v>
      </c>
      <c r="H29" s="10">
        <v>3771.6</v>
      </c>
    </row>
    <row r="30" spans="1:8">
      <c r="A30" s="7">
        <v>2</v>
      </c>
      <c r="B30" s="8">
        <v>100000231265</v>
      </c>
      <c r="C30" s="7">
        <v>0</v>
      </c>
      <c r="D30" s="9" t="s">
        <v>478</v>
      </c>
      <c r="E30" s="9" t="s">
        <v>480</v>
      </c>
      <c r="F30" s="10">
        <v>18000</v>
      </c>
      <c r="G30" s="10">
        <v>-5656.58</v>
      </c>
      <c r="H30" s="10">
        <v>12343.42</v>
      </c>
    </row>
    <row r="31" spans="1:8">
      <c r="A31" s="7">
        <v>3</v>
      </c>
      <c r="B31" s="8">
        <v>100000255518</v>
      </c>
      <c r="C31" s="7">
        <v>0</v>
      </c>
      <c r="D31" s="9" t="s">
        <v>481</v>
      </c>
      <c r="E31" s="9" t="s">
        <v>482</v>
      </c>
      <c r="F31" s="10">
        <v>56530</v>
      </c>
      <c r="G31" s="10">
        <v>-14196.91</v>
      </c>
      <c r="H31" s="10">
        <v>42333.09</v>
      </c>
    </row>
    <row r="32" spans="1:8">
      <c r="A32" s="7">
        <v>4</v>
      </c>
      <c r="B32" s="8">
        <v>100000322344</v>
      </c>
      <c r="C32" s="7">
        <v>0</v>
      </c>
      <c r="D32" s="9" t="s">
        <v>22</v>
      </c>
      <c r="E32" s="9" t="s">
        <v>23</v>
      </c>
      <c r="F32" s="10">
        <v>300000</v>
      </c>
      <c r="G32" s="10">
        <v>-76027.399999999994</v>
      </c>
      <c r="H32" s="10">
        <v>223972.6</v>
      </c>
    </row>
    <row r="33" spans="1:8">
      <c r="A33" s="7">
        <v>5</v>
      </c>
      <c r="B33" s="8">
        <v>100000413420</v>
      </c>
      <c r="C33" s="7">
        <v>0</v>
      </c>
      <c r="D33" s="9" t="s">
        <v>2015</v>
      </c>
      <c r="E33" s="9" t="s">
        <v>2453</v>
      </c>
      <c r="F33" s="10">
        <v>24687.5</v>
      </c>
      <c r="G33" s="10">
        <v>-2486.2199999999998</v>
      </c>
      <c r="H33" s="10">
        <v>22201.279999999999</v>
      </c>
    </row>
    <row r="34" spans="1:8">
      <c r="A34" s="7"/>
      <c r="B34" s="8">
        <v>100000413420</v>
      </c>
      <c r="C34" s="7">
        <v>1</v>
      </c>
      <c r="D34" s="9" t="s">
        <v>2015</v>
      </c>
      <c r="E34" s="9" t="s">
        <v>2453</v>
      </c>
      <c r="F34" s="10">
        <v>5312.5</v>
      </c>
      <c r="G34" s="10">
        <v>-5311.5</v>
      </c>
      <c r="H34" s="9">
        <v>1</v>
      </c>
    </row>
    <row r="35" spans="1:8">
      <c r="A35" s="7"/>
      <c r="B35" s="153" t="s">
        <v>25</v>
      </c>
      <c r="C35" s="153"/>
      <c r="D35" s="153"/>
      <c r="E35" s="153"/>
      <c r="F35" s="11">
        <f>SUM(F29:F34)</f>
        <v>410030</v>
      </c>
      <c r="G35" s="11">
        <f t="shared" ref="G35:H35" si="4">SUM(G29:G34)</f>
        <v>-105407.01</v>
      </c>
      <c r="H35" s="11">
        <f t="shared" si="4"/>
        <v>304622.99</v>
      </c>
    </row>
    <row r="37" spans="1:8">
      <c r="A37" s="5" t="s">
        <v>2093</v>
      </c>
    </row>
    <row r="38" spans="1:8" s="28" customFormat="1">
      <c r="A38" s="30" t="s">
        <v>761</v>
      </c>
      <c r="B38" s="27" t="s">
        <v>0</v>
      </c>
      <c r="C38" s="30" t="s">
        <v>1</v>
      </c>
      <c r="D38" s="30" t="s">
        <v>2</v>
      </c>
      <c r="E38" s="30" t="s">
        <v>3</v>
      </c>
      <c r="F38" s="30" t="s">
        <v>4</v>
      </c>
      <c r="G38" s="30" t="s">
        <v>66</v>
      </c>
      <c r="H38" s="30" t="s">
        <v>78</v>
      </c>
    </row>
    <row r="39" spans="1:8">
      <c r="A39" s="7">
        <v>1</v>
      </c>
      <c r="B39" s="8">
        <v>100000043149</v>
      </c>
      <c r="C39" s="7">
        <v>0</v>
      </c>
      <c r="D39" s="9" t="s">
        <v>11</v>
      </c>
      <c r="E39" s="9" t="s">
        <v>472</v>
      </c>
      <c r="F39" s="10">
        <v>50000</v>
      </c>
      <c r="G39" s="10">
        <v>-49999</v>
      </c>
      <c r="H39" s="9">
        <v>1</v>
      </c>
    </row>
    <row r="40" spans="1:8">
      <c r="A40" s="7">
        <v>2</v>
      </c>
      <c r="B40" s="8">
        <v>100000043172</v>
      </c>
      <c r="C40" s="7">
        <v>0</v>
      </c>
      <c r="D40" s="9" t="s">
        <v>11</v>
      </c>
      <c r="E40" s="9" t="s">
        <v>473</v>
      </c>
      <c r="F40" s="10">
        <v>212000</v>
      </c>
      <c r="G40" s="10">
        <v>-211999</v>
      </c>
      <c r="H40" s="9">
        <v>1</v>
      </c>
    </row>
    <row r="41" spans="1:8">
      <c r="A41" s="7">
        <v>3</v>
      </c>
      <c r="B41" s="8">
        <v>100000102940</v>
      </c>
      <c r="C41" s="7">
        <v>0</v>
      </c>
      <c r="D41" s="9" t="s">
        <v>474</v>
      </c>
      <c r="E41" s="9" t="s">
        <v>475</v>
      </c>
      <c r="F41" s="10">
        <v>9299.3700000000008</v>
      </c>
      <c r="G41" s="10">
        <v>-9298.3700000000008</v>
      </c>
      <c r="H41" s="9">
        <v>1</v>
      </c>
    </row>
    <row r="42" spans="1:8">
      <c r="A42" s="7">
        <v>4</v>
      </c>
      <c r="B42" s="8">
        <v>100000102941</v>
      </c>
      <c r="C42" s="7">
        <v>0</v>
      </c>
      <c r="D42" s="9" t="s">
        <v>474</v>
      </c>
      <c r="E42" s="9" t="s">
        <v>476</v>
      </c>
      <c r="F42" s="10">
        <v>18000</v>
      </c>
      <c r="G42" s="10">
        <v>-17999</v>
      </c>
      <c r="H42" s="9">
        <v>1</v>
      </c>
    </row>
    <row r="43" spans="1:8">
      <c r="A43" s="7">
        <v>5</v>
      </c>
      <c r="B43" s="8">
        <v>100000102942</v>
      </c>
      <c r="C43" s="7">
        <v>0</v>
      </c>
      <c r="D43" s="9" t="s">
        <v>474</v>
      </c>
      <c r="E43" s="9" t="s">
        <v>477</v>
      </c>
      <c r="F43" s="10">
        <v>18000</v>
      </c>
      <c r="G43" s="10">
        <v>-17999</v>
      </c>
      <c r="H43" s="9">
        <v>1</v>
      </c>
    </row>
    <row r="44" spans="1:8">
      <c r="A44" s="7">
        <v>6</v>
      </c>
      <c r="B44" s="8">
        <v>100000141763</v>
      </c>
      <c r="C44" s="7">
        <v>0</v>
      </c>
      <c r="D44" s="9" t="s">
        <v>194</v>
      </c>
      <c r="E44" s="9" t="s">
        <v>195</v>
      </c>
      <c r="F44" s="10">
        <v>13000</v>
      </c>
      <c r="G44" s="10">
        <v>-12999</v>
      </c>
      <c r="H44" s="9">
        <v>1</v>
      </c>
    </row>
    <row r="45" spans="1:8">
      <c r="A45" s="7">
        <v>7</v>
      </c>
      <c r="B45" s="8">
        <v>100000141764</v>
      </c>
      <c r="C45" s="7">
        <v>0</v>
      </c>
      <c r="D45" s="9" t="s">
        <v>194</v>
      </c>
      <c r="E45" s="9" t="s">
        <v>195</v>
      </c>
      <c r="F45" s="10">
        <v>13000</v>
      </c>
      <c r="G45" s="10">
        <v>-12999</v>
      </c>
      <c r="H45" s="9">
        <v>1</v>
      </c>
    </row>
    <row r="46" spans="1:8">
      <c r="A46" s="7">
        <v>8</v>
      </c>
      <c r="B46" s="8">
        <v>100000141765</v>
      </c>
      <c r="C46" s="7">
        <v>0</v>
      </c>
      <c r="D46" s="9" t="s">
        <v>194</v>
      </c>
      <c r="E46" s="9" t="s">
        <v>195</v>
      </c>
      <c r="F46" s="10">
        <v>13000</v>
      </c>
      <c r="G46" s="10">
        <v>-12999</v>
      </c>
      <c r="H46" s="9">
        <v>1</v>
      </c>
    </row>
    <row r="47" spans="1:8">
      <c r="A47" s="7">
        <v>9</v>
      </c>
      <c r="B47" s="8">
        <v>100000141766</v>
      </c>
      <c r="C47" s="7">
        <v>0</v>
      </c>
      <c r="D47" s="9" t="s">
        <v>194</v>
      </c>
      <c r="E47" s="9" t="s">
        <v>195</v>
      </c>
      <c r="F47" s="10">
        <v>13000</v>
      </c>
      <c r="G47" s="10">
        <v>-12999</v>
      </c>
      <c r="H47" s="9">
        <v>1</v>
      </c>
    </row>
    <row r="48" spans="1:8">
      <c r="A48" s="9"/>
      <c r="B48" s="153" t="s">
        <v>25</v>
      </c>
      <c r="C48" s="153"/>
      <c r="D48" s="153"/>
      <c r="E48" s="153"/>
      <c r="F48" s="11">
        <f>SUM(F39:F47)</f>
        <v>359299.37</v>
      </c>
      <c r="G48" s="11">
        <f t="shared" ref="G48:H48" si="5">SUM(G39:G47)</f>
        <v>-359290.37</v>
      </c>
      <c r="H48" s="11">
        <f t="shared" si="5"/>
        <v>9</v>
      </c>
    </row>
    <row r="49" spans="1:12">
      <c r="A49" s="9"/>
      <c r="B49" s="153" t="s">
        <v>763</v>
      </c>
      <c r="C49" s="153"/>
      <c r="D49" s="153"/>
      <c r="E49" s="153"/>
      <c r="F49" s="11">
        <f>F35+F48</f>
        <v>769329.37</v>
      </c>
      <c r="G49" s="11">
        <f t="shared" ref="G49:H49" si="6">G35+G48</f>
        <v>-464697.38</v>
      </c>
      <c r="H49" s="11">
        <f t="shared" si="6"/>
        <v>304631.99</v>
      </c>
    </row>
    <row r="51" spans="1:12">
      <c r="A51" s="5" t="s">
        <v>32</v>
      </c>
    </row>
    <row r="52" spans="1:12" s="28" customFormat="1">
      <c r="A52" s="30" t="s">
        <v>761</v>
      </c>
      <c r="B52" s="27" t="s">
        <v>0</v>
      </c>
      <c r="C52" s="30" t="s">
        <v>1</v>
      </c>
      <c r="D52" s="30" t="s">
        <v>2</v>
      </c>
      <c r="E52" s="30" t="s">
        <v>3</v>
      </c>
      <c r="F52" s="30" t="s">
        <v>4</v>
      </c>
      <c r="G52" s="30" t="s">
        <v>66</v>
      </c>
      <c r="H52" s="30" t="s">
        <v>78</v>
      </c>
    </row>
    <row r="53" spans="1:12">
      <c r="A53" s="7">
        <v>1</v>
      </c>
      <c r="B53" s="8">
        <v>100000376669</v>
      </c>
      <c r="C53" s="7">
        <v>0</v>
      </c>
      <c r="D53" s="9" t="s">
        <v>39</v>
      </c>
      <c r="E53" s="9" t="s">
        <v>73</v>
      </c>
      <c r="F53" s="10">
        <v>3238569</v>
      </c>
      <c r="G53" s="10">
        <v>-1359871.26</v>
      </c>
      <c r="H53" s="10">
        <v>1878697.74</v>
      </c>
      <c r="L53" s="1" t="s">
        <v>765</v>
      </c>
    </row>
    <row r="54" spans="1:12">
      <c r="A54" s="7">
        <v>2</v>
      </c>
      <c r="B54" s="8">
        <v>100000401447</v>
      </c>
      <c r="C54" s="7">
        <v>0</v>
      </c>
      <c r="D54" s="9" t="s">
        <v>2027</v>
      </c>
      <c r="E54" s="9" t="s">
        <v>2096</v>
      </c>
      <c r="F54" s="10">
        <v>10544636</v>
      </c>
      <c r="G54" s="10">
        <v>-4740894.03</v>
      </c>
      <c r="H54" s="10">
        <v>5803741.9699999997</v>
      </c>
    </row>
    <row r="55" spans="1:12">
      <c r="A55" s="7">
        <v>3</v>
      </c>
      <c r="B55" s="8">
        <v>100000404400</v>
      </c>
      <c r="C55" s="7">
        <v>0</v>
      </c>
      <c r="D55" s="9" t="s">
        <v>2036</v>
      </c>
      <c r="E55" s="9" t="s">
        <v>2454</v>
      </c>
      <c r="F55" s="10">
        <v>893000</v>
      </c>
      <c r="G55" s="10">
        <v>-321166.65000000002</v>
      </c>
      <c r="H55" s="10">
        <v>571833.35</v>
      </c>
    </row>
    <row r="56" spans="1:12">
      <c r="A56" s="7">
        <v>4</v>
      </c>
      <c r="B56" s="8">
        <v>100000404401</v>
      </c>
      <c r="C56" s="7">
        <v>0</v>
      </c>
      <c r="D56" s="9" t="s">
        <v>2036</v>
      </c>
      <c r="E56" s="9" t="s">
        <v>2455</v>
      </c>
      <c r="F56" s="10">
        <v>893000</v>
      </c>
      <c r="G56" s="10">
        <v>-321166.65999999997</v>
      </c>
      <c r="H56" s="10">
        <v>571833.34</v>
      </c>
    </row>
    <row r="57" spans="1:12">
      <c r="A57" s="7">
        <v>5</v>
      </c>
      <c r="B57" s="8">
        <v>100000447446</v>
      </c>
      <c r="C57" s="7">
        <v>0</v>
      </c>
      <c r="D57" s="9" t="s">
        <v>2054</v>
      </c>
      <c r="E57" s="9" t="s">
        <v>2097</v>
      </c>
      <c r="F57" s="10">
        <v>1570225</v>
      </c>
      <c r="G57" s="10">
        <v>-275067.68</v>
      </c>
      <c r="H57" s="10">
        <v>1295157.32</v>
      </c>
    </row>
    <row r="58" spans="1:12">
      <c r="A58" s="7">
        <v>6</v>
      </c>
      <c r="B58" s="8">
        <v>100000451840</v>
      </c>
      <c r="C58" s="7">
        <v>0</v>
      </c>
      <c r="D58" s="9" t="s">
        <v>2001</v>
      </c>
      <c r="E58" s="9" t="s">
        <v>2373</v>
      </c>
      <c r="F58" s="10">
        <v>746325</v>
      </c>
      <c r="G58" s="10">
        <v>-88597.93</v>
      </c>
      <c r="H58" s="10">
        <v>657727.06999999995</v>
      </c>
    </row>
    <row r="59" spans="1:12">
      <c r="A59" s="7">
        <v>7</v>
      </c>
      <c r="B59" s="8">
        <v>100000451841</v>
      </c>
      <c r="C59" s="7">
        <v>0</v>
      </c>
      <c r="D59" s="9" t="s">
        <v>2001</v>
      </c>
      <c r="E59" s="9" t="s">
        <v>2373</v>
      </c>
      <c r="F59" s="10">
        <v>746325</v>
      </c>
      <c r="G59" s="10">
        <v>-88597.93</v>
      </c>
      <c r="H59" s="10">
        <v>657727.06999999995</v>
      </c>
    </row>
    <row r="60" spans="1:12">
      <c r="A60" s="7">
        <v>8</v>
      </c>
      <c r="B60" s="8">
        <v>100000451842</v>
      </c>
      <c r="C60" s="7">
        <v>0</v>
      </c>
      <c r="D60" s="9" t="s">
        <v>2001</v>
      </c>
      <c r="E60" s="9" t="s">
        <v>2373</v>
      </c>
      <c r="F60" s="10">
        <v>746325</v>
      </c>
      <c r="G60" s="10">
        <v>-88597.92</v>
      </c>
      <c r="H60" s="10">
        <v>657727.07999999996</v>
      </c>
    </row>
    <row r="61" spans="1:12">
      <c r="A61" s="7">
        <v>9</v>
      </c>
      <c r="B61" s="8">
        <v>100000451843</v>
      </c>
      <c r="C61" s="7">
        <v>0</v>
      </c>
      <c r="D61" s="9" t="s">
        <v>2001</v>
      </c>
      <c r="E61" s="9" t="s">
        <v>2373</v>
      </c>
      <c r="F61" s="10">
        <v>746325</v>
      </c>
      <c r="G61" s="10">
        <v>-88597.92</v>
      </c>
      <c r="H61" s="10">
        <v>657727.07999999996</v>
      </c>
    </row>
    <row r="62" spans="1:12">
      <c r="A62" s="7">
        <v>10</v>
      </c>
      <c r="B62" s="8">
        <v>100000451844</v>
      </c>
      <c r="C62" s="7">
        <v>0</v>
      </c>
      <c r="D62" s="9" t="s">
        <v>2001</v>
      </c>
      <c r="E62" s="9" t="s">
        <v>2373</v>
      </c>
      <c r="F62" s="10">
        <v>746325</v>
      </c>
      <c r="G62" s="10">
        <v>-88597.93</v>
      </c>
      <c r="H62" s="10">
        <v>657727.06999999995</v>
      </c>
    </row>
    <row r="63" spans="1:12">
      <c r="A63" s="7">
        <v>11</v>
      </c>
      <c r="B63" s="8">
        <v>100000451845</v>
      </c>
      <c r="C63" s="7">
        <v>0</v>
      </c>
      <c r="D63" s="9" t="s">
        <v>2001</v>
      </c>
      <c r="E63" s="9" t="s">
        <v>2373</v>
      </c>
      <c r="F63" s="10">
        <v>746325</v>
      </c>
      <c r="G63" s="10">
        <v>-88597.93</v>
      </c>
      <c r="H63" s="10">
        <v>657727.06999999995</v>
      </c>
    </row>
    <row r="64" spans="1:12">
      <c r="A64" s="7">
        <v>12</v>
      </c>
      <c r="B64" s="8">
        <v>100000451846</v>
      </c>
      <c r="C64" s="7">
        <v>0</v>
      </c>
      <c r="D64" s="9" t="s">
        <v>2001</v>
      </c>
      <c r="E64" s="9" t="s">
        <v>2373</v>
      </c>
      <c r="F64" s="10">
        <v>746325</v>
      </c>
      <c r="G64" s="10">
        <v>-88597.92</v>
      </c>
      <c r="H64" s="10">
        <v>657727.07999999996</v>
      </c>
    </row>
    <row r="65" spans="1:8">
      <c r="A65" s="7">
        <v>13</v>
      </c>
      <c r="B65" s="8">
        <v>100000451847</v>
      </c>
      <c r="C65" s="7">
        <v>0</v>
      </c>
      <c r="D65" s="9" t="s">
        <v>2001</v>
      </c>
      <c r="E65" s="9" t="s">
        <v>2373</v>
      </c>
      <c r="F65" s="10">
        <v>746325</v>
      </c>
      <c r="G65" s="10">
        <v>-88597.93</v>
      </c>
      <c r="H65" s="10">
        <v>657727.06999999995</v>
      </c>
    </row>
    <row r="66" spans="1:8">
      <c r="A66" s="7">
        <v>14</v>
      </c>
      <c r="B66" s="8">
        <v>100000451848</v>
      </c>
      <c r="C66" s="7">
        <v>0</v>
      </c>
      <c r="D66" s="9" t="s">
        <v>2001</v>
      </c>
      <c r="E66" s="9" t="s">
        <v>2373</v>
      </c>
      <c r="F66" s="10">
        <v>746325</v>
      </c>
      <c r="G66" s="10">
        <v>-88597.92</v>
      </c>
      <c r="H66" s="10">
        <v>657727.07999999996</v>
      </c>
    </row>
    <row r="67" spans="1:8">
      <c r="A67" s="7">
        <v>15</v>
      </c>
      <c r="B67" s="8">
        <v>100000451849</v>
      </c>
      <c r="C67" s="7">
        <v>0</v>
      </c>
      <c r="D67" s="9" t="s">
        <v>2001</v>
      </c>
      <c r="E67" s="9" t="s">
        <v>2373</v>
      </c>
      <c r="F67" s="10">
        <v>746325</v>
      </c>
      <c r="G67" s="10">
        <v>-88597.93</v>
      </c>
      <c r="H67" s="10">
        <v>657727.06999999995</v>
      </c>
    </row>
    <row r="68" spans="1:8">
      <c r="A68" s="7">
        <v>16</v>
      </c>
      <c r="B68" s="8">
        <v>100000451850</v>
      </c>
      <c r="C68" s="7">
        <v>0</v>
      </c>
      <c r="D68" s="9" t="s">
        <v>2001</v>
      </c>
      <c r="E68" s="9" t="s">
        <v>2373</v>
      </c>
      <c r="F68" s="10">
        <v>746325</v>
      </c>
      <c r="G68" s="10">
        <v>-88597.92</v>
      </c>
      <c r="H68" s="10">
        <v>657727.07999999996</v>
      </c>
    </row>
    <row r="69" spans="1:8">
      <c r="A69" s="7">
        <v>17</v>
      </c>
      <c r="B69" s="8">
        <v>100000451851</v>
      </c>
      <c r="C69" s="7">
        <v>0</v>
      </c>
      <c r="D69" s="9" t="s">
        <v>2001</v>
      </c>
      <c r="E69" s="9" t="s">
        <v>2373</v>
      </c>
      <c r="F69" s="10">
        <v>746325</v>
      </c>
      <c r="G69" s="10">
        <v>-88597.93</v>
      </c>
      <c r="H69" s="10">
        <v>657727.06999999995</v>
      </c>
    </row>
    <row r="70" spans="1:8">
      <c r="A70" s="7">
        <v>18</v>
      </c>
      <c r="B70" s="8">
        <v>100000451852</v>
      </c>
      <c r="C70" s="7">
        <v>0</v>
      </c>
      <c r="D70" s="9" t="s">
        <v>2001</v>
      </c>
      <c r="E70" s="9" t="s">
        <v>2373</v>
      </c>
      <c r="F70" s="10">
        <v>746325</v>
      </c>
      <c r="G70" s="10">
        <v>-88597.92</v>
      </c>
      <c r="H70" s="10">
        <v>657727.07999999996</v>
      </c>
    </row>
    <row r="71" spans="1:8">
      <c r="A71" s="9"/>
      <c r="B71" s="153" t="s">
        <v>32</v>
      </c>
      <c r="C71" s="153"/>
      <c r="D71" s="153"/>
      <c r="E71" s="153"/>
      <c r="F71" s="11">
        <f>SUM(F53:F70)</f>
        <v>26841655</v>
      </c>
      <c r="G71" s="11">
        <f t="shared" ref="G71:H71" si="7">SUM(G53:G70)</f>
        <v>-8169939.3099999977</v>
      </c>
      <c r="H71" s="11">
        <f t="shared" si="7"/>
        <v>18671715.690000001</v>
      </c>
    </row>
    <row r="73" spans="1:8">
      <c r="A73" s="5" t="s">
        <v>766</v>
      </c>
    </row>
    <row r="74" spans="1:8" s="28" customFormat="1">
      <c r="A74" s="30" t="s">
        <v>761</v>
      </c>
      <c r="B74" s="27" t="s">
        <v>0</v>
      </c>
      <c r="C74" s="30" t="s">
        <v>1</v>
      </c>
      <c r="D74" s="30" t="s">
        <v>2</v>
      </c>
      <c r="E74" s="30" t="s">
        <v>3</v>
      </c>
      <c r="F74" s="30" t="s">
        <v>4</v>
      </c>
      <c r="G74" s="30" t="s">
        <v>66</v>
      </c>
      <c r="H74" s="30" t="s">
        <v>78</v>
      </c>
    </row>
    <row r="75" spans="1:8">
      <c r="A75" s="7">
        <v>1</v>
      </c>
      <c r="B75" s="8">
        <v>100000079303</v>
      </c>
      <c r="C75" s="7">
        <v>0</v>
      </c>
      <c r="D75" s="9" t="s">
        <v>240</v>
      </c>
      <c r="E75" s="9" t="s">
        <v>483</v>
      </c>
      <c r="F75" s="10">
        <v>769900</v>
      </c>
      <c r="G75" s="10">
        <v>-769899</v>
      </c>
      <c r="H75" s="9">
        <v>1</v>
      </c>
    </row>
    <row r="76" spans="1:8">
      <c r="A76" s="7">
        <v>2</v>
      </c>
      <c r="B76" s="8">
        <v>100000079305</v>
      </c>
      <c r="C76" s="7">
        <v>0</v>
      </c>
      <c r="D76" s="9" t="s">
        <v>240</v>
      </c>
      <c r="E76" s="9" t="s">
        <v>484</v>
      </c>
      <c r="F76" s="10">
        <v>107700</v>
      </c>
      <c r="G76" s="10">
        <v>-107699</v>
      </c>
      <c r="H76" s="9">
        <v>1</v>
      </c>
    </row>
    <row r="77" spans="1:8">
      <c r="A77" s="7">
        <v>3</v>
      </c>
      <c r="B77" s="8">
        <v>100000092633</v>
      </c>
      <c r="C77" s="7">
        <v>0</v>
      </c>
      <c r="D77" s="9" t="s">
        <v>485</v>
      </c>
      <c r="E77" s="9" t="s">
        <v>486</v>
      </c>
      <c r="F77" s="10">
        <v>750000</v>
      </c>
      <c r="G77" s="10">
        <v>-749999</v>
      </c>
      <c r="H77" s="9">
        <v>1</v>
      </c>
    </row>
    <row r="78" spans="1:8">
      <c r="A78" s="7">
        <v>4</v>
      </c>
      <c r="B78" s="8">
        <v>100000103026</v>
      </c>
      <c r="C78" s="7">
        <v>0</v>
      </c>
      <c r="D78" s="9" t="s">
        <v>474</v>
      </c>
      <c r="E78" s="9" t="s">
        <v>487</v>
      </c>
      <c r="F78" s="10">
        <v>56000</v>
      </c>
      <c r="G78" s="10">
        <v>-55999</v>
      </c>
      <c r="H78" s="9">
        <v>1</v>
      </c>
    </row>
    <row r="79" spans="1:8">
      <c r="A79" s="7">
        <v>5</v>
      </c>
      <c r="B79" s="8">
        <v>100000103027</v>
      </c>
      <c r="C79" s="7">
        <v>0</v>
      </c>
      <c r="D79" s="9" t="s">
        <v>474</v>
      </c>
      <c r="E79" s="9" t="s">
        <v>487</v>
      </c>
      <c r="F79" s="10">
        <v>56000</v>
      </c>
      <c r="G79" s="10">
        <v>-55999</v>
      </c>
      <c r="H79" s="9">
        <v>1</v>
      </c>
    </row>
    <row r="80" spans="1:8">
      <c r="A80" s="7">
        <v>6</v>
      </c>
      <c r="B80" s="8">
        <v>100000103030</v>
      </c>
      <c r="C80" s="7">
        <v>0</v>
      </c>
      <c r="D80" s="9" t="s">
        <v>474</v>
      </c>
      <c r="E80" s="9" t="s">
        <v>488</v>
      </c>
      <c r="F80" s="10">
        <v>9980</v>
      </c>
      <c r="G80" s="10">
        <v>-9979</v>
      </c>
      <c r="H80" s="9">
        <v>1</v>
      </c>
    </row>
    <row r="81" spans="1:8">
      <c r="A81" s="7">
        <v>7</v>
      </c>
      <c r="B81" s="8">
        <v>100000103031</v>
      </c>
      <c r="C81" s="7">
        <v>0</v>
      </c>
      <c r="D81" s="9" t="s">
        <v>474</v>
      </c>
      <c r="E81" s="9" t="s">
        <v>488</v>
      </c>
      <c r="F81" s="10">
        <v>9980</v>
      </c>
      <c r="G81" s="10">
        <v>-9979</v>
      </c>
      <c r="H81" s="9">
        <v>1</v>
      </c>
    </row>
    <row r="82" spans="1:8">
      <c r="A82" s="7">
        <v>8</v>
      </c>
      <c r="B82" s="8">
        <v>100000285311</v>
      </c>
      <c r="C82" s="7">
        <v>0</v>
      </c>
      <c r="D82" s="9" t="s">
        <v>29</v>
      </c>
      <c r="E82" s="9" t="s">
        <v>489</v>
      </c>
      <c r="F82" s="10">
        <v>59000</v>
      </c>
      <c r="G82" s="10">
        <v>-58999</v>
      </c>
      <c r="H82" s="9">
        <v>1</v>
      </c>
    </row>
    <row r="83" spans="1:8">
      <c r="A83" s="7">
        <v>9</v>
      </c>
      <c r="B83" s="8">
        <v>100000285312</v>
      </c>
      <c r="C83" s="7">
        <v>0</v>
      </c>
      <c r="D83" s="9" t="s">
        <v>29</v>
      </c>
      <c r="E83" s="9" t="s">
        <v>490</v>
      </c>
      <c r="F83" s="10">
        <v>59000</v>
      </c>
      <c r="G83" s="10">
        <v>-58999</v>
      </c>
      <c r="H83" s="9">
        <v>1</v>
      </c>
    </row>
    <row r="84" spans="1:8">
      <c r="A84" s="7">
        <v>10</v>
      </c>
      <c r="B84" s="8">
        <v>100000285313</v>
      </c>
      <c r="C84" s="7">
        <v>0</v>
      </c>
      <c r="D84" s="9" t="s">
        <v>29</v>
      </c>
      <c r="E84" s="9" t="s">
        <v>491</v>
      </c>
      <c r="F84" s="10">
        <v>59000</v>
      </c>
      <c r="G84" s="10">
        <v>-58999</v>
      </c>
      <c r="H84" s="9">
        <v>1</v>
      </c>
    </row>
    <row r="85" spans="1:8">
      <c r="A85" s="7">
        <v>11</v>
      </c>
      <c r="B85" s="8">
        <v>100000285314</v>
      </c>
      <c r="C85" s="7">
        <v>0</v>
      </c>
      <c r="D85" s="9" t="s">
        <v>29</v>
      </c>
      <c r="E85" s="9" t="s">
        <v>492</v>
      </c>
      <c r="F85" s="10">
        <v>59000</v>
      </c>
      <c r="G85" s="10">
        <v>-58999</v>
      </c>
      <c r="H85" s="9">
        <v>1</v>
      </c>
    </row>
    <row r="86" spans="1:8">
      <c r="A86" s="7">
        <v>12</v>
      </c>
      <c r="B86" s="8">
        <v>100000285315</v>
      </c>
      <c r="C86" s="7">
        <v>0</v>
      </c>
      <c r="D86" s="9" t="s">
        <v>29</v>
      </c>
      <c r="E86" s="9" t="s">
        <v>493</v>
      </c>
      <c r="F86" s="10">
        <v>59000</v>
      </c>
      <c r="G86" s="10">
        <v>-58999</v>
      </c>
      <c r="H86" s="9">
        <v>1</v>
      </c>
    </row>
    <row r="87" spans="1:8">
      <c r="A87" s="7">
        <v>13</v>
      </c>
      <c r="B87" s="8">
        <v>100000285316</v>
      </c>
      <c r="C87" s="7">
        <v>0</v>
      </c>
      <c r="D87" s="9" t="s">
        <v>29</v>
      </c>
      <c r="E87" s="9" t="s">
        <v>494</v>
      </c>
      <c r="F87" s="10">
        <v>59000</v>
      </c>
      <c r="G87" s="10">
        <v>-58999</v>
      </c>
      <c r="H87" s="9">
        <v>1</v>
      </c>
    </row>
    <row r="88" spans="1:8">
      <c r="A88" s="7">
        <v>14</v>
      </c>
      <c r="B88" s="8">
        <v>100000285317</v>
      </c>
      <c r="C88" s="7">
        <v>0</v>
      </c>
      <c r="D88" s="9" t="s">
        <v>29</v>
      </c>
      <c r="E88" s="9" t="s">
        <v>495</v>
      </c>
      <c r="F88" s="10">
        <v>59000</v>
      </c>
      <c r="G88" s="10">
        <v>-58999</v>
      </c>
      <c r="H88" s="9">
        <v>1</v>
      </c>
    </row>
    <row r="89" spans="1:8">
      <c r="A89" s="7">
        <v>15</v>
      </c>
      <c r="B89" s="8">
        <v>100000285318</v>
      </c>
      <c r="C89" s="7">
        <v>0</v>
      </c>
      <c r="D89" s="9" t="s">
        <v>29</v>
      </c>
      <c r="E89" s="9" t="s">
        <v>496</v>
      </c>
      <c r="F89" s="10">
        <v>59000</v>
      </c>
      <c r="G89" s="10">
        <v>-58999</v>
      </c>
      <c r="H89" s="9">
        <v>1</v>
      </c>
    </row>
    <row r="90" spans="1:8">
      <c r="A90" s="7">
        <v>16</v>
      </c>
      <c r="B90" s="8">
        <v>100000285319</v>
      </c>
      <c r="C90" s="7">
        <v>0</v>
      </c>
      <c r="D90" s="9" t="s">
        <v>29</v>
      </c>
      <c r="E90" s="9" t="s">
        <v>497</v>
      </c>
      <c r="F90" s="10">
        <v>59000</v>
      </c>
      <c r="G90" s="10">
        <v>-58999</v>
      </c>
      <c r="H90" s="9">
        <v>1</v>
      </c>
    </row>
    <row r="91" spans="1:8">
      <c r="A91" s="7">
        <v>17</v>
      </c>
      <c r="B91" s="8">
        <v>100000285320</v>
      </c>
      <c r="C91" s="7">
        <v>0</v>
      </c>
      <c r="D91" s="9" t="s">
        <v>29</v>
      </c>
      <c r="E91" s="9" t="s">
        <v>498</v>
      </c>
      <c r="F91" s="10">
        <v>59000</v>
      </c>
      <c r="G91" s="10">
        <v>-58999</v>
      </c>
      <c r="H91" s="9">
        <v>1</v>
      </c>
    </row>
    <row r="92" spans="1:8">
      <c r="A92" s="7">
        <v>18</v>
      </c>
      <c r="B92" s="8">
        <v>100000285322</v>
      </c>
      <c r="C92" s="7">
        <v>0</v>
      </c>
      <c r="D92" s="9" t="s">
        <v>29</v>
      </c>
      <c r="E92" s="9" t="s">
        <v>499</v>
      </c>
      <c r="F92" s="10">
        <v>59000</v>
      </c>
      <c r="G92" s="10">
        <v>-58999</v>
      </c>
      <c r="H92" s="9">
        <v>1</v>
      </c>
    </row>
    <row r="93" spans="1:8">
      <c r="A93" s="7">
        <v>19</v>
      </c>
      <c r="B93" s="8">
        <v>100000285323</v>
      </c>
      <c r="C93" s="7">
        <v>0</v>
      </c>
      <c r="D93" s="9" t="s">
        <v>29</v>
      </c>
      <c r="E93" s="9" t="s">
        <v>500</v>
      </c>
      <c r="F93" s="10">
        <v>59000</v>
      </c>
      <c r="G93" s="10">
        <v>-58999</v>
      </c>
      <c r="H93" s="9">
        <v>1</v>
      </c>
    </row>
    <row r="94" spans="1:8">
      <c r="A94" s="7">
        <v>20</v>
      </c>
      <c r="B94" s="8">
        <v>100000285324</v>
      </c>
      <c r="C94" s="7">
        <v>0</v>
      </c>
      <c r="D94" s="9" t="s">
        <v>29</v>
      </c>
      <c r="E94" s="9" t="s">
        <v>501</v>
      </c>
      <c r="F94" s="10">
        <v>59000</v>
      </c>
      <c r="G94" s="10">
        <v>-58999</v>
      </c>
      <c r="H94" s="9">
        <v>1</v>
      </c>
    </row>
    <row r="95" spans="1:8">
      <c r="A95" s="7">
        <v>21</v>
      </c>
      <c r="B95" s="8">
        <v>100000285325</v>
      </c>
      <c r="C95" s="7">
        <v>0</v>
      </c>
      <c r="D95" s="9" t="s">
        <v>29</v>
      </c>
      <c r="E95" s="9" t="s">
        <v>502</v>
      </c>
      <c r="F95" s="10">
        <v>59000</v>
      </c>
      <c r="G95" s="10">
        <v>-58999</v>
      </c>
      <c r="H95" s="9">
        <v>1</v>
      </c>
    </row>
    <row r="96" spans="1:8">
      <c r="A96" s="7">
        <v>22</v>
      </c>
      <c r="B96" s="8">
        <v>100000285326</v>
      </c>
      <c r="C96" s="7">
        <v>0</v>
      </c>
      <c r="D96" s="9" t="s">
        <v>29</v>
      </c>
      <c r="E96" s="9" t="s">
        <v>503</v>
      </c>
      <c r="F96" s="10">
        <v>59000</v>
      </c>
      <c r="G96" s="10">
        <v>-58999</v>
      </c>
      <c r="H96" s="9">
        <v>1</v>
      </c>
    </row>
    <row r="97" spans="1:8">
      <c r="A97" s="7">
        <v>23</v>
      </c>
      <c r="B97" s="8">
        <v>100000285328</v>
      </c>
      <c r="C97" s="7">
        <v>0</v>
      </c>
      <c r="D97" s="9" t="s">
        <v>29</v>
      </c>
      <c r="E97" s="9" t="s">
        <v>504</v>
      </c>
      <c r="F97" s="10">
        <v>59000</v>
      </c>
      <c r="G97" s="10">
        <v>-58999</v>
      </c>
      <c r="H97" s="9">
        <v>1</v>
      </c>
    </row>
    <row r="98" spans="1:8">
      <c r="A98" s="7">
        <v>24</v>
      </c>
      <c r="B98" s="8">
        <v>100000285329</v>
      </c>
      <c r="C98" s="7">
        <v>0</v>
      </c>
      <c r="D98" s="9" t="s">
        <v>29</v>
      </c>
      <c r="E98" s="9" t="s">
        <v>505</v>
      </c>
      <c r="F98" s="10">
        <v>59000</v>
      </c>
      <c r="G98" s="10">
        <v>-58999</v>
      </c>
      <c r="H98" s="9">
        <v>1</v>
      </c>
    </row>
    <row r="99" spans="1:8">
      <c r="A99" s="7">
        <v>25</v>
      </c>
      <c r="B99" s="8">
        <v>100000285330</v>
      </c>
      <c r="C99" s="7">
        <v>0</v>
      </c>
      <c r="D99" s="9" t="s">
        <v>29</v>
      </c>
      <c r="E99" s="9" t="s">
        <v>506</v>
      </c>
      <c r="F99" s="10">
        <v>59000</v>
      </c>
      <c r="G99" s="10">
        <v>-58999</v>
      </c>
      <c r="H99" s="9">
        <v>1</v>
      </c>
    </row>
    <row r="100" spans="1:8">
      <c r="A100" s="7">
        <v>26</v>
      </c>
      <c r="B100" s="8">
        <v>100000285331</v>
      </c>
      <c r="C100" s="7">
        <v>0</v>
      </c>
      <c r="D100" s="9" t="s">
        <v>29</v>
      </c>
      <c r="E100" s="9" t="s">
        <v>507</v>
      </c>
      <c r="F100" s="10">
        <v>59000</v>
      </c>
      <c r="G100" s="10">
        <v>-58999</v>
      </c>
      <c r="H100" s="9">
        <v>1</v>
      </c>
    </row>
    <row r="101" spans="1:8">
      <c r="A101" s="7">
        <v>27</v>
      </c>
      <c r="B101" s="8">
        <v>100000285332</v>
      </c>
      <c r="C101" s="7">
        <v>0</v>
      </c>
      <c r="D101" s="9" t="s">
        <v>29</v>
      </c>
      <c r="E101" s="9" t="s">
        <v>508</v>
      </c>
      <c r="F101" s="10">
        <v>59000</v>
      </c>
      <c r="G101" s="10">
        <v>-58999</v>
      </c>
      <c r="H101" s="9">
        <v>1</v>
      </c>
    </row>
    <row r="102" spans="1:8">
      <c r="A102" s="7">
        <v>28</v>
      </c>
      <c r="B102" s="8">
        <v>100000285333</v>
      </c>
      <c r="C102" s="7">
        <v>0</v>
      </c>
      <c r="D102" s="9" t="s">
        <v>29</v>
      </c>
      <c r="E102" s="9" t="s">
        <v>509</v>
      </c>
      <c r="F102" s="10">
        <v>59000</v>
      </c>
      <c r="G102" s="10">
        <v>-58999</v>
      </c>
      <c r="H102" s="9">
        <v>1</v>
      </c>
    </row>
    <row r="103" spans="1:8">
      <c r="A103" s="7">
        <v>29</v>
      </c>
      <c r="B103" s="8">
        <v>100000285334</v>
      </c>
      <c r="C103" s="7">
        <v>0</v>
      </c>
      <c r="D103" s="9" t="s">
        <v>29</v>
      </c>
      <c r="E103" s="9" t="s">
        <v>510</v>
      </c>
      <c r="F103" s="10">
        <v>59000</v>
      </c>
      <c r="G103" s="10">
        <v>-58999</v>
      </c>
      <c r="H103" s="9">
        <v>1</v>
      </c>
    </row>
    <row r="104" spans="1:8">
      <c r="A104" s="7">
        <v>30</v>
      </c>
      <c r="B104" s="8">
        <v>100000285335</v>
      </c>
      <c r="C104" s="7">
        <v>0</v>
      </c>
      <c r="D104" s="9" t="s">
        <v>29</v>
      </c>
      <c r="E104" s="9" t="s">
        <v>511</v>
      </c>
      <c r="F104" s="10">
        <v>59000</v>
      </c>
      <c r="G104" s="10">
        <v>-58999</v>
      </c>
      <c r="H104" s="9">
        <v>1</v>
      </c>
    </row>
    <row r="105" spans="1:8">
      <c r="A105" s="7">
        <v>31</v>
      </c>
      <c r="B105" s="8">
        <v>100000285336</v>
      </c>
      <c r="C105" s="7">
        <v>0</v>
      </c>
      <c r="D105" s="9" t="s">
        <v>29</v>
      </c>
      <c r="E105" s="9" t="s">
        <v>512</v>
      </c>
      <c r="F105" s="10">
        <v>59000</v>
      </c>
      <c r="G105" s="10">
        <v>-58999</v>
      </c>
      <c r="H105" s="9">
        <v>1</v>
      </c>
    </row>
    <row r="106" spans="1:8">
      <c r="A106" s="7">
        <v>32</v>
      </c>
      <c r="B106" s="8">
        <v>100000285337</v>
      </c>
      <c r="C106" s="7">
        <v>0</v>
      </c>
      <c r="D106" s="9" t="s">
        <v>29</v>
      </c>
      <c r="E106" s="9" t="s">
        <v>513</v>
      </c>
      <c r="F106" s="10">
        <v>59000</v>
      </c>
      <c r="G106" s="10">
        <v>-58999</v>
      </c>
      <c r="H106" s="9">
        <v>1</v>
      </c>
    </row>
    <row r="107" spans="1:8">
      <c r="A107" s="7">
        <v>33</v>
      </c>
      <c r="B107" s="8">
        <v>100000285338</v>
      </c>
      <c r="C107" s="7">
        <v>0</v>
      </c>
      <c r="D107" s="9" t="s">
        <v>29</v>
      </c>
      <c r="E107" s="9" t="s">
        <v>514</v>
      </c>
      <c r="F107" s="10">
        <v>59000</v>
      </c>
      <c r="G107" s="10">
        <v>-58999</v>
      </c>
      <c r="H107" s="9">
        <v>1</v>
      </c>
    </row>
    <row r="108" spans="1:8">
      <c r="A108" s="7">
        <v>34</v>
      </c>
      <c r="B108" s="8">
        <v>100000285339</v>
      </c>
      <c r="C108" s="7">
        <v>0</v>
      </c>
      <c r="D108" s="9" t="s">
        <v>29</v>
      </c>
      <c r="E108" s="9" t="s">
        <v>515</v>
      </c>
      <c r="F108" s="10">
        <v>59000</v>
      </c>
      <c r="G108" s="10">
        <v>-58999</v>
      </c>
      <c r="H108" s="9">
        <v>1</v>
      </c>
    </row>
    <row r="109" spans="1:8">
      <c r="A109" s="7">
        <v>35</v>
      </c>
      <c r="B109" s="8">
        <v>100000285340</v>
      </c>
      <c r="C109" s="7">
        <v>0</v>
      </c>
      <c r="D109" s="9" t="s">
        <v>29</v>
      </c>
      <c r="E109" s="9" t="s">
        <v>516</v>
      </c>
      <c r="F109" s="10">
        <v>59000</v>
      </c>
      <c r="G109" s="10">
        <v>-58999</v>
      </c>
      <c r="H109" s="9">
        <v>1</v>
      </c>
    </row>
    <row r="110" spans="1:8">
      <c r="A110" s="7">
        <v>36</v>
      </c>
      <c r="B110" s="8">
        <v>100000285341</v>
      </c>
      <c r="C110" s="7">
        <v>0</v>
      </c>
      <c r="D110" s="9" t="s">
        <v>29</v>
      </c>
      <c r="E110" s="9" t="s">
        <v>517</v>
      </c>
      <c r="F110" s="10">
        <v>59000</v>
      </c>
      <c r="G110" s="10">
        <v>-58999</v>
      </c>
      <c r="H110" s="9">
        <v>1</v>
      </c>
    </row>
    <row r="111" spans="1:8">
      <c r="A111" s="7">
        <v>37</v>
      </c>
      <c r="B111" s="8">
        <v>100000285342</v>
      </c>
      <c r="C111" s="7">
        <v>0</v>
      </c>
      <c r="D111" s="9" t="s">
        <v>29</v>
      </c>
      <c r="E111" s="9" t="s">
        <v>518</v>
      </c>
      <c r="F111" s="10">
        <v>59000</v>
      </c>
      <c r="G111" s="10">
        <v>-58999</v>
      </c>
      <c r="H111" s="9">
        <v>1</v>
      </c>
    </row>
    <row r="112" spans="1:8">
      <c r="A112" s="7">
        <v>38</v>
      </c>
      <c r="B112" s="8">
        <v>100000285343</v>
      </c>
      <c r="C112" s="7">
        <v>0</v>
      </c>
      <c r="D112" s="9" t="s">
        <v>29</v>
      </c>
      <c r="E112" s="9" t="s">
        <v>519</v>
      </c>
      <c r="F112" s="10">
        <v>59000</v>
      </c>
      <c r="G112" s="10">
        <v>-58999</v>
      </c>
      <c r="H112" s="9">
        <v>1</v>
      </c>
    </row>
    <row r="113" spans="1:8">
      <c r="A113" s="7">
        <v>39</v>
      </c>
      <c r="B113" s="8">
        <v>100000285344</v>
      </c>
      <c r="C113" s="7">
        <v>0</v>
      </c>
      <c r="D113" s="9" t="s">
        <v>29</v>
      </c>
      <c r="E113" s="9" t="s">
        <v>520</v>
      </c>
      <c r="F113" s="10">
        <v>59000</v>
      </c>
      <c r="G113" s="10">
        <v>-58999</v>
      </c>
      <c r="H113" s="9">
        <v>1</v>
      </c>
    </row>
    <row r="114" spans="1:8">
      <c r="A114" s="7">
        <v>40</v>
      </c>
      <c r="B114" s="8">
        <v>100000285345</v>
      </c>
      <c r="C114" s="7">
        <v>0</v>
      </c>
      <c r="D114" s="9" t="s">
        <v>29</v>
      </c>
      <c r="E114" s="9" t="s">
        <v>521</v>
      </c>
      <c r="F114" s="10">
        <v>59000</v>
      </c>
      <c r="G114" s="10">
        <v>-58999</v>
      </c>
      <c r="H114" s="9">
        <v>1</v>
      </c>
    </row>
    <row r="115" spans="1:8">
      <c r="A115" s="7">
        <v>41</v>
      </c>
      <c r="B115" s="8">
        <v>100000285346</v>
      </c>
      <c r="C115" s="7">
        <v>0</v>
      </c>
      <c r="D115" s="9" t="s">
        <v>29</v>
      </c>
      <c r="E115" s="9" t="s">
        <v>522</v>
      </c>
      <c r="F115" s="10">
        <v>59000</v>
      </c>
      <c r="G115" s="10">
        <v>-58999</v>
      </c>
      <c r="H115" s="9">
        <v>1</v>
      </c>
    </row>
    <row r="116" spans="1:8">
      <c r="A116" s="7">
        <v>42</v>
      </c>
      <c r="B116" s="8">
        <v>100000285347</v>
      </c>
      <c r="C116" s="7">
        <v>0</v>
      </c>
      <c r="D116" s="9" t="s">
        <v>29</v>
      </c>
      <c r="E116" s="9" t="s">
        <v>523</v>
      </c>
      <c r="F116" s="10">
        <v>59000</v>
      </c>
      <c r="G116" s="10">
        <v>-58999</v>
      </c>
      <c r="H116" s="9">
        <v>1</v>
      </c>
    </row>
    <row r="117" spans="1:8">
      <c r="A117" s="7">
        <v>43</v>
      </c>
      <c r="B117" s="8">
        <v>100000285348</v>
      </c>
      <c r="C117" s="7">
        <v>0</v>
      </c>
      <c r="D117" s="9" t="s">
        <v>29</v>
      </c>
      <c r="E117" s="9" t="s">
        <v>524</v>
      </c>
      <c r="F117" s="10">
        <v>59000</v>
      </c>
      <c r="G117" s="10">
        <v>-58999</v>
      </c>
      <c r="H117" s="9">
        <v>1</v>
      </c>
    </row>
    <row r="118" spans="1:8">
      <c r="A118" s="7">
        <v>44</v>
      </c>
      <c r="B118" s="8">
        <v>100000285349</v>
      </c>
      <c r="C118" s="7">
        <v>0</v>
      </c>
      <c r="D118" s="9" t="s">
        <v>29</v>
      </c>
      <c r="E118" s="9" t="s">
        <v>525</v>
      </c>
      <c r="F118" s="10">
        <v>59000</v>
      </c>
      <c r="G118" s="10">
        <v>-58999</v>
      </c>
      <c r="H118" s="9">
        <v>1</v>
      </c>
    </row>
    <row r="119" spans="1:8">
      <c r="A119" s="7">
        <v>45</v>
      </c>
      <c r="B119" s="8">
        <v>100000285350</v>
      </c>
      <c r="C119" s="7">
        <v>0</v>
      </c>
      <c r="D119" s="9" t="s">
        <v>29</v>
      </c>
      <c r="E119" s="9" t="s">
        <v>526</v>
      </c>
      <c r="F119" s="10">
        <v>59000</v>
      </c>
      <c r="G119" s="10">
        <v>-58999</v>
      </c>
      <c r="H119" s="9">
        <v>1</v>
      </c>
    </row>
    <row r="120" spans="1:8">
      <c r="A120" s="7">
        <v>46</v>
      </c>
      <c r="B120" s="8">
        <v>100000285351</v>
      </c>
      <c r="C120" s="7">
        <v>0</v>
      </c>
      <c r="D120" s="9" t="s">
        <v>29</v>
      </c>
      <c r="E120" s="9" t="s">
        <v>527</v>
      </c>
      <c r="F120" s="10">
        <v>59000</v>
      </c>
      <c r="G120" s="10">
        <v>-58999</v>
      </c>
      <c r="H120" s="9">
        <v>1</v>
      </c>
    </row>
    <row r="121" spans="1:8">
      <c r="A121" s="7">
        <v>47</v>
      </c>
      <c r="B121" s="8">
        <v>100000285352</v>
      </c>
      <c r="C121" s="7">
        <v>0</v>
      </c>
      <c r="D121" s="9" t="s">
        <v>29</v>
      </c>
      <c r="E121" s="9" t="s">
        <v>528</v>
      </c>
      <c r="F121" s="10">
        <v>59000</v>
      </c>
      <c r="G121" s="10">
        <v>-58999</v>
      </c>
      <c r="H121" s="9">
        <v>1</v>
      </c>
    </row>
    <row r="122" spans="1:8">
      <c r="A122" s="7">
        <v>48</v>
      </c>
      <c r="B122" s="8">
        <v>100000285353</v>
      </c>
      <c r="C122" s="7">
        <v>0</v>
      </c>
      <c r="D122" s="9" t="s">
        <v>29</v>
      </c>
      <c r="E122" s="9" t="s">
        <v>529</v>
      </c>
      <c r="F122" s="10">
        <v>59000</v>
      </c>
      <c r="G122" s="10">
        <v>-58999</v>
      </c>
      <c r="H122" s="9">
        <v>1</v>
      </c>
    </row>
    <row r="123" spans="1:8">
      <c r="A123" s="7">
        <v>49</v>
      </c>
      <c r="B123" s="8">
        <v>100000285354</v>
      </c>
      <c r="C123" s="7">
        <v>0</v>
      </c>
      <c r="D123" s="9" t="s">
        <v>29</v>
      </c>
      <c r="E123" s="9" t="s">
        <v>530</v>
      </c>
      <c r="F123" s="10">
        <v>59800</v>
      </c>
      <c r="G123" s="10">
        <v>-59799</v>
      </c>
      <c r="H123" s="9">
        <v>1</v>
      </c>
    </row>
    <row r="124" spans="1:8">
      <c r="A124" s="7">
        <v>50</v>
      </c>
      <c r="B124" s="8">
        <v>100000285355</v>
      </c>
      <c r="C124" s="7">
        <v>0</v>
      </c>
      <c r="D124" s="9" t="s">
        <v>29</v>
      </c>
      <c r="E124" s="9" t="s">
        <v>531</v>
      </c>
      <c r="F124" s="10">
        <v>59800</v>
      </c>
      <c r="G124" s="10">
        <v>-59799</v>
      </c>
      <c r="H124" s="9">
        <v>1</v>
      </c>
    </row>
    <row r="125" spans="1:8">
      <c r="A125" s="7">
        <v>51</v>
      </c>
      <c r="B125" s="8">
        <v>100000285356</v>
      </c>
      <c r="C125" s="7">
        <v>0</v>
      </c>
      <c r="D125" s="9" t="s">
        <v>29</v>
      </c>
      <c r="E125" s="9" t="s">
        <v>532</v>
      </c>
      <c r="F125" s="10">
        <v>59800</v>
      </c>
      <c r="G125" s="10">
        <v>-59799</v>
      </c>
      <c r="H125" s="9">
        <v>1</v>
      </c>
    </row>
    <row r="126" spans="1:8">
      <c r="A126" s="7">
        <v>52</v>
      </c>
      <c r="B126" s="8">
        <v>100000285357</v>
      </c>
      <c r="C126" s="7">
        <v>0</v>
      </c>
      <c r="D126" s="9" t="s">
        <v>29</v>
      </c>
      <c r="E126" s="9" t="s">
        <v>533</v>
      </c>
      <c r="F126" s="10">
        <v>59800</v>
      </c>
      <c r="G126" s="10">
        <v>-59799</v>
      </c>
      <c r="H126" s="9">
        <v>1</v>
      </c>
    </row>
    <row r="127" spans="1:8">
      <c r="A127" s="7">
        <v>53</v>
      </c>
      <c r="B127" s="8">
        <v>100000285358</v>
      </c>
      <c r="C127" s="7">
        <v>0</v>
      </c>
      <c r="D127" s="9" t="s">
        <v>29</v>
      </c>
      <c r="E127" s="9" t="s">
        <v>534</v>
      </c>
      <c r="F127" s="10">
        <v>59800</v>
      </c>
      <c r="G127" s="10">
        <v>-59799</v>
      </c>
      <c r="H127" s="9">
        <v>1</v>
      </c>
    </row>
    <row r="128" spans="1:8">
      <c r="A128" s="7">
        <v>54</v>
      </c>
      <c r="B128" s="8">
        <v>100000285359</v>
      </c>
      <c r="C128" s="7">
        <v>0</v>
      </c>
      <c r="D128" s="9" t="s">
        <v>29</v>
      </c>
      <c r="E128" s="9" t="s">
        <v>535</v>
      </c>
      <c r="F128" s="10">
        <v>59800</v>
      </c>
      <c r="G128" s="10">
        <v>-59799</v>
      </c>
      <c r="H128" s="9">
        <v>1</v>
      </c>
    </row>
    <row r="129" spans="1:8">
      <c r="A129" s="7">
        <v>55</v>
      </c>
      <c r="B129" s="8">
        <v>100000285360</v>
      </c>
      <c r="C129" s="7">
        <v>0</v>
      </c>
      <c r="D129" s="9" t="s">
        <v>29</v>
      </c>
      <c r="E129" s="9" t="s">
        <v>536</v>
      </c>
      <c r="F129" s="10">
        <v>59800</v>
      </c>
      <c r="G129" s="10">
        <v>-59799</v>
      </c>
      <c r="H129" s="9">
        <v>1</v>
      </c>
    </row>
    <row r="130" spans="1:8">
      <c r="A130" s="7">
        <v>56</v>
      </c>
      <c r="B130" s="8">
        <v>100000285361</v>
      </c>
      <c r="C130" s="7">
        <v>0</v>
      </c>
      <c r="D130" s="9" t="s">
        <v>29</v>
      </c>
      <c r="E130" s="9" t="s">
        <v>537</v>
      </c>
      <c r="F130" s="10">
        <v>59800</v>
      </c>
      <c r="G130" s="10">
        <v>-59799</v>
      </c>
      <c r="H130" s="9">
        <v>1</v>
      </c>
    </row>
    <row r="131" spans="1:8">
      <c r="A131" s="7">
        <v>57</v>
      </c>
      <c r="B131" s="8">
        <v>100000285362</v>
      </c>
      <c r="C131" s="7">
        <v>0</v>
      </c>
      <c r="D131" s="9" t="s">
        <v>29</v>
      </c>
      <c r="E131" s="9" t="s">
        <v>538</v>
      </c>
      <c r="F131" s="10">
        <v>59800</v>
      </c>
      <c r="G131" s="10">
        <v>-59799</v>
      </c>
      <c r="H131" s="9">
        <v>1</v>
      </c>
    </row>
    <row r="132" spans="1:8">
      <c r="A132" s="7">
        <v>58</v>
      </c>
      <c r="B132" s="8">
        <v>100000285363</v>
      </c>
      <c r="C132" s="7">
        <v>0</v>
      </c>
      <c r="D132" s="9" t="s">
        <v>29</v>
      </c>
      <c r="E132" s="9" t="s">
        <v>539</v>
      </c>
      <c r="F132" s="10">
        <v>59800</v>
      </c>
      <c r="G132" s="10">
        <v>-59799</v>
      </c>
      <c r="H132" s="9">
        <v>1</v>
      </c>
    </row>
    <row r="133" spans="1:8">
      <c r="A133" s="7">
        <v>59</v>
      </c>
      <c r="B133" s="8">
        <v>100000285364</v>
      </c>
      <c r="C133" s="7">
        <v>0</v>
      </c>
      <c r="D133" s="9" t="s">
        <v>29</v>
      </c>
      <c r="E133" s="9" t="s">
        <v>540</v>
      </c>
      <c r="F133" s="10">
        <v>59800</v>
      </c>
      <c r="G133" s="10">
        <v>-59799</v>
      </c>
      <c r="H133" s="9">
        <v>1</v>
      </c>
    </row>
    <row r="134" spans="1:8">
      <c r="A134" s="7">
        <v>60</v>
      </c>
      <c r="B134" s="8">
        <v>100000285365</v>
      </c>
      <c r="C134" s="7">
        <v>0</v>
      </c>
      <c r="D134" s="9" t="s">
        <v>29</v>
      </c>
      <c r="E134" s="9" t="s">
        <v>541</v>
      </c>
      <c r="F134" s="10">
        <v>59800</v>
      </c>
      <c r="G134" s="10">
        <v>-59799</v>
      </c>
      <c r="H134" s="9">
        <v>1</v>
      </c>
    </row>
    <row r="135" spans="1:8">
      <c r="A135" s="7">
        <v>61</v>
      </c>
      <c r="B135" s="8">
        <v>100000285366</v>
      </c>
      <c r="C135" s="7">
        <v>0</v>
      </c>
      <c r="D135" s="9" t="s">
        <v>29</v>
      </c>
      <c r="E135" s="9" t="s">
        <v>542</v>
      </c>
      <c r="F135" s="10">
        <v>59800</v>
      </c>
      <c r="G135" s="10">
        <v>-59799</v>
      </c>
      <c r="H135" s="9">
        <v>1</v>
      </c>
    </row>
    <row r="136" spans="1:8">
      <c r="A136" s="7">
        <v>62</v>
      </c>
      <c r="B136" s="8">
        <v>100000285367</v>
      </c>
      <c r="C136" s="7">
        <v>0</v>
      </c>
      <c r="D136" s="9" t="s">
        <v>29</v>
      </c>
      <c r="E136" s="9" t="s">
        <v>543</v>
      </c>
      <c r="F136" s="10">
        <v>59800</v>
      </c>
      <c r="G136" s="10">
        <v>-59799</v>
      </c>
      <c r="H136" s="9">
        <v>1</v>
      </c>
    </row>
    <row r="137" spans="1:8">
      <c r="A137" s="7">
        <v>63</v>
      </c>
      <c r="B137" s="8">
        <v>100000285368</v>
      </c>
      <c r="C137" s="7">
        <v>0</v>
      </c>
      <c r="D137" s="9" t="s">
        <v>29</v>
      </c>
      <c r="E137" s="9" t="s">
        <v>544</v>
      </c>
      <c r="F137" s="10">
        <v>59800</v>
      </c>
      <c r="G137" s="10">
        <v>-59799</v>
      </c>
      <c r="H137" s="9">
        <v>1</v>
      </c>
    </row>
    <row r="138" spans="1:8">
      <c r="A138" s="7">
        <v>64</v>
      </c>
      <c r="B138" s="8">
        <v>100000285369</v>
      </c>
      <c r="C138" s="7">
        <v>0</v>
      </c>
      <c r="D138" s="9" t="s">
        <v>29</v>
      </c>
      <c r="E138" s="9" t="s">
        <v>545</v>
      </c>
      <c r="F138" s="10">
        <v>59800</v>
      </c>
      <c r="G138" s="10">
        <v>-59799</v>
      </c>
      <c r="H138" s="9">
        <v>1</v>
      </c>
    </row>
    <row r="139" spans="1:8">
      <c r="A139" s="7">
        <v>65</v>
      </c>
      <c r="B139" s="8">
        <v>100000285370</v>
      </c>
      <c r="C139" s="7">
        <v>0</v>
      </c>
      <c r="D139" s="9" t="s">
        <v>29</v>
      </c>
      <c r="E139" s="9" t="s">
        <v>546</v>
      </c>
      <c r="F139" s="10">
        <v>59800</v>
      </c>
      <c r="G139" s="10">
        <v>-59799</v>
      </c>
      <c r="H139" s="9">
        <v>1</v>
      </c>
    </row>
    <row r="140" spans="1:8">
      <c r="A140" s="7">
        <v>66</v>
      </c>
      <c r="B140" s="8">
        <v>100000285371</v>
      </c>
      <c r="C140" s="7">
        <v>0</v>
      </c>
      <c r="D140" s="9" t="s">
        <v>29</v>
      </c>
      <c r="E140" s="9" t="s">
        <v>547</v>
      </c>
      <c r="F140" s="10">
        <v>59800</v>
      </c>
      <c r="G140" s="10">
        <v>-59799</v>
      </c>
      <c r="H140" s="9">
        <v>1</v>
      </c>
    </row>
    <row r="141" spans="1:8">
      <c r="A141" s="7">
        <v>67</v>
      </c>
      <c r="B141" s="8">
        <v>100000285372</v>
      </c>
      <c r="C141" s="7">
        <v>0</v>
      </c>
      <c r="D141" s="9" t="s">
        <v>29</v>
      </c>
      <c r="E141" s="9" t="s">
        <v>548</v>
      </c>
      <c r="F141" s="10">
        <v>59800</v>
      </c>
      <c r="G141" s="10">
        <v>-59799</v>
      </c>
      <c r="H141" s="9">
        <v>1</v>
      </c>
    </row>
    <row r="142" spans="1:8">
      <c r="A142" s="7">
        <v>68</v>
      </c>
      <c r="B142" s="8">
        <v>100000285373</v>
      </c>
      <c r="C142" s="7">
        <v>0</v>
      </c>
      <c r="D142" s="9" t="s">
        <v>29</v>
      </c>
      <c r="E142" s="9" t="s">
        <v>549</v>
      </c>
      <c r="F142" s="10">
        <v>59800</v>
      </c>
      <c r="G142" s="10">
        <v>-59799</v>
      </c>
      <c r="H142" s="9">
        <v>1</v>
      </c>
    </row>
    <row r="143" spans="1:8">
      <c r="A143" s="7">
        <v>69</v>
      </c>
      <c r="B143" s="8">
        <v>100000285374</v>
      </c>
      <c r="C143" s="7">
        <v>0</v>
      </c>
      <c r="D143" s="9" t="s">
        <v>29</v>
      </c>
      <c r="E143" s="9" t="s">
        <v>550</v>
      </c>
      <c r="F143" s="10">
        <v>59800</v>
      </c>
      <c r="G143" s="10">
        <v>-59799</v>
      </c>
      <c r="H143" s="9">
        <v>1</v>
      </c>
    </row>
    <row r="144" spans="1:8">
      <c r="A144" s="7">
        <v>70</v>
      </c>
      <c r="B144" s="8">
        <v>100000285375</v>
      </c>
      <c r="C144" s="7">
        <v>0</v>
      </c>
      <c r="D144" s="9" t="s">
        <v>29</v>
      </c>
      <c r="E144" s="9" t="s">
        <v>551</v>
      </c>
      <c r="F144" s="10">
        <v>59800</v>
      </c>
      <c r="G144" s="10">
        <v>-59799</v>
      </c>
      <c r="H144" s="9">
        <v>1</v>
      </c>
    </row>
    <row r="145" spans="1:8">
      <c r="A145" s="7">
        <v>71</v>
      </c>
      <c r="B145" s="8">
        <v>100000285376</v>
      </c>
      <c r="C145" s="7">
        <v>0</v>
      </c>
      <c r="D145" s="9" t="s">
        <v>29</v>
      </c>
      <c r="E145" s="9" t="s">
        <v>552</v>
      </c>
      <c r="F145" s="10">
        <v>59800</v>
      </c>
      <c r="G145" s="10">
        <v>-59799</v>
      </c>
      <c r="H145" s="9">
        <v>1</v>
      </c>
    </row>
    <row r="146" spans="1:8">
      <c r="A146" s="7">
        <v>72</v>
      </c>
      <c r="B146" s="8">
        <v>100000285377</v>
      </c>
      <c r="C146" s="7">
        <v>0</v>
      </c>
      <c r="D146" s="9" t="s">
        <v>29</v>
      </c>
      <c r="E146" s="9" t="s">
        <v>553</v>
      </c>
      <c r="F146" s="10">
        <v>59800</v>
      </c>
      <c r="G146" s="10">
        <v>-59799</v>
      </c>
      <c r="H146" s="9">
        <v>1</v>
      </c>
    </row>
    <row r="147" spans="1:8">
      <c r="A147" s="7">
        <v>73</v>
      </c>
      <c r="B147" s="8">
        <v>100000285378</v>
      </c>
      <c r="C147" s="7">
        <v>0</v>
      </c>
      <c r="D147" s="9" t="s">
        <v>29</v>
      </c>
      <c r="E147" s="9" t="s">
        <v>554</v>
      </c>
      <c r="F147" s="10">
        <v>59800</v>
      </c>
      <c r="G147" s="10">
        <v>-59799</v>
      </c>
      <c r="H147" s="9">
        <v>1</v>
      </c>
    </row>
    <row r="148" spans="1:8">
      <c r="A148" s="7">
        <v>74</v>
      </c>
      <c r="B148" s="8">
        <v>100000285379</v>
      </c>
      <c r="C148" s="7">
        <v>0</v>
      </c>
      <c r="D148" s="9" t="s">
        <v>29</v>
      </c>
      <c r="E148" s="9" t="s">
        <v>555</v>
      </c>
      <c r="F148" s="10">
        <v>59800</v>
      </c>
      <c r="G148" s="10">
        <v>-59799</v>
      </c>
      <c r="H148" s="9">
        <v>1</v>
      </c>
    </row>
    <row r="149" spans="1:8">
      <c r="A149" s="7">
        <v>75</v>
      </c>
      <c r="B149" s="8">
        <v>100000285380</v>
      </c>
      <c r="C149" s="7">
        <v>0</v>
      </c>
      <c r="D149" s="9" t="s">
        <v>29</v>
      </c>
      <c r="E149" s="9" t="s">
        <v>556</v>
      </c>
      <c r="F149" s="10">
        <v>59800</v>
      </c>
      <c r="G149" s="10">
        <v>-59799</v>
      </c>
      <c r="H149" s="9">
        <v>1</v>
      </c>
    </row>
    <row r="150" spans="1:8">
      <c r="A150" s="7">
        <v>76</v>
      </c>
      <c r="B150" s="8">
        <v>100000285381</v>
      </c>
      <c r="C150" s="7">
        <v>0</v>
      </c>
      <c r="D150" s="9" t="s">
        <v>29</v>
      </c>
      <c r="E150" s="9" t="s">
        <v>557</v>
      </c>
      <c r="F150" s="10">
        <v>59800</v>
      </c>
      <c r="G150" s="10">
        <v>-59799</v>
      </c>
      <c r="H150" s="9">
        <v>1</v>
      </c>
    </row>
    <row r="151" spans="1:8">
      <c r="A151" s="7">
        <v>77</v>
      </c>
      <c r="B151" s="8">
        <v>100000285382</v>
      </c>
      <c r="C151" s="7">
        <v>0</v>
      </c>
      <c r="D151" s="9" t="s">
        <v>29</v>
      </c>
      <c r="E151" s="9" t="s">
        <v>558</v>
      </c>
      <c r="F151" s="10">
        <v>59800</v>
      </c>
      <c r="G151" s="10">
        <v>-59799</v>
      </c>
      <c r="H151" s="9">
        <v>1</v>
      </c>
    </row>
    <row r="152" spans="1:8">
      <c r="A152" s="7">
        <v>78</v>
      </c>
      <c r="B152" s="8">
        <v>100000285383</v>
      </c>
      <c r="C152" s="7">
        <v>0</v>
      </c>
      <c r="D152" s="9" t="s">
        <v>29</v>
      </c>
      <c r="E152" s="9" t="s">
        <v>559</v>
      </c>
      <c r="F152" s="10">
        <v>59800</v>
      </c>
      <c r="G152" s="10">
        <v>-59799</v>
      </c>
      <c r="H152" s="9">
        <v>1</v>
      </c>
    </row>
    <row r="153" spans="1:8">
      <c r="A153" s="7">
        <v>79</v>
      </c>
      <c r="B153" s="8">
        <v>100000285384</v>
      </c>
      <c r="C153" s="7">
        <v>0</v>
      </c>
      <c r="D153" s="9" t="s">
        <v>29</v>
      </c>
      <c r="E153" s="9" t="s">
        <v>560</v>
      </c>
      <c r="F153" s="10">
        <v>59800</v>
      </c>
      <c r="G153" s="10">
        <v>-59799</v>
      </c>
      <c r="H153" s="9">
        <v>1</v>
      </c>
    </row>
    <row r="154" spans="1:8">
      <c r="A154" s="7">
        <v>80</v>
      </c>
      <c r="B154" s="8">
        <v>100000285385</v>
      </c>
      <c r="C154" s="7">
        <v>0</v>
      </c>
      <c r="D154" s="9" t="s">
        <v>29</v>
      </c>
      <c r="E154" s="9" t="s">
        <v>561</v>
      </c>
      <c r="F154" s="10">
        <v>59800</v>
      </c>
      <c r="G154" s="10">
        <v>-59799</v>
      </c>
      <c r="H154" s="9">
        <v>1</v>
      </c>
    </row>
    <row r="155" spans="1:8">
      <c r="A155" s="7">
        <v>81</v>
      </c>
      <c r="B155" s="8">
        <v>100000285386</v>
      </c>
      <c r="C155" s="7">
        <v>0</v>
      </c>
      <c r="D155" s="9" t="s">
        <v>29</v>
      </c>
      <c r="E155" s="9" t="s">
        <v>562</v>
      </c>
      <c r="F155" s="10">
        <v>59800</v>
      </c>
      <c r="G155" s="10">
        <v>-59799</v>
      </c>
      <c r="H155" s="9">
        <v>1</v>
      </c>
    </row>
    <row r="156" spans="1:8">
      <c r="A156" s="7">
        <v>82</v>
      </c>
      <c r="B156" s="8">
        <v>100000285387</v>
      </c>
      <c r="C156" s="7">
        <v>0</v>
      </c>
      <c r="D156" s="9" t="s">
        <v>29</v>
      </c>
      <c r="E156" s="9" t="s">
        <v>563</v>
      </c>
      <c r="F156" s="10">
        <v>59800</v>
      </c>
      <c r="G156" s="10">
        <v>-59799</v>
      </c>
      <c r="H156" s="9">
        <v>1</v>
      </c>
    </row>
    <row r="157" spans="1:8">
      <c r="A157" s="7">
        <v>83</v>
      </c>
      <c r="B157" s="8">
        <v>100000285388</v>
      </c>
      <c r="C157" s="7">
        <v>0</v>
      </c>
      <c r="D157" s="9" t="s">
        <v>29</v>
      </c>
      <c r="E157" s="9" t="s">
        <v>564</v>
      </c>
      <c r="F157" s="10">
        <v>59800</v>
      </c>
      <c r="G157" s="10">
        <v>-59799</v>
      </c>
      <c r="H157" s="9">
        <v>1</v>
      </c>
    </row>
    <row r="158" spans="1:8">
      <c r="A158" s="7">
        <v>84</v>
      </c>
      <c r="B158" s="8">
        <v>100000285389</v>
      </c>
      <c r="C158" s="7">
        <v>0</v>
      </c>
      <c r="D158" s="9" t="s">
        <v>29</v>
      </c>
      <c r="E158" s="9" t="s">
        <v>565</v>
      </c>
      <c r="F158" s="10">
        <v>59800</v>
      </c>
      <c r="G158" s="10">
        <v>-59799</v>
      </c>
      <c r="H158" s="9">
        <v>1</v>
      </c>
    </row>
    <row r="159" spans="1:8">
      <c r="A159" s="7">
        <v>85</v>
      </c>
      <c r="B159" s="8">
        <v>100000285390</v>
      </c>
      <c r="C159" s="7">
        <v>0</v>
      </c>
      <c r="D159" s="9" t="s">
        <v>29</v>
      </c>
      <c r="E159" s="9" t="s">
        <v>566</v>
      </c>
      <c r="F159" s="10">
        <v>59800</v>
      </c>
      <c r="G159" s="10">
        <v>-59799</v>
      </c>
      <c r="H159" s="9">
        <v>1</v>
      </c>
    </row>
    <row r="160" spans="1:8">
      <c r="A160" s="7">
        <v>86</v>
      </c>
      <c r="B160" s="8">
        <v>100000285391</v>
      </c>
      <c r="C160" s="7">
        <v>0</v>
      </c>
      <c r="D160" s="9" t="s">
        <v>29</v>
      </c>
      <c r="E160" s="9" t="s">
        <v>567</v>
      </c>
      <c r="F160" s="10">
        <v>59800</v>
      </c>
      <c r="G160" s="10">
        <v>-59799</v>
      </c>
      <c r="H160" s="9">
        <v>1</v>
      </c>
    </row>
    <row r="161" spans="1:8">
      <c r="A161" s="7">
        <v>87</v>
      </c>
      <c r="B161" s="8">
        <v>100000285392</v>
      </c>
      <c r="C161" s="7">
        <v>0</v>
      </c>
      <c r="D161" s="9" t="s">
        <v>29</v>
      </c>
      <c r="E161" s="9" t="s">
        <v>568</v>
      </c>
      <c r="F161" s="10">
        <v>59800</v>
      </c>
      <c r="G161" s="10">
        <v>-59799</v>
      </c>
      <c r="H161" s="9">
        <v>1</v>
      </c>
    </row>
    <row r="162" spans="1:8">
      <c r="A162" s="7">
        <v>88</v>
      </c>
      <c r="B162" s="8">
        <v>100000285393</v>
      </c>
      <c r="C162" s="7">
        <v>0</v>
      </c>
      <c r="D162" s="9" t="s">
        <v>29</v>
      </c>
      <c r="E162" s="9" t="s">
        <v>569</v>
      </c>
      <c r="F162" s="10">
        <v>59800</v>
      </c>
      <c r="G162" s="10">
        <v>-59799</v>
      </c>
      <c r="H162" s="9">
        <v>1</v>
      </c>
    </row>
    <row r="163" spans="1:8">
      <c r="A163" s="7">
        <v>89</v>
      </c>
      <c r="B163" s="8">
        <v>100000285394</v>
      </c>
      <c r="C163" s="7">
        <v>0</v>
      </c>
      <c r="D163" s="9" t="s">
        <v>29</v>
      </c>
      <c r="E163" s="9" t="s">
        <v>570</v>
      </c>
      <c r="F163" s="10">
        <v>59800</v>
      </c>
      <c r="G163" s="10">
        <v>-59799</v>
      </c>
      <c r="H163" s="9">
        <v>1</v>
      </c>
    </row>
    <row r="164" spans="1:8">
      <c r="A164" s="7">
        <v>90</v>
      </c>
      <c r="B164" s="8">
        <v>100000285395</v>
      </c>
      <c r="C164" s="7">
        <v>0</v>
      </c>
      <c r="D164" s="9" t="s">
        <v>29</v>
      </c>
      <c r="E164" s="9" t="s">
        <v>571</v>
      </c>
      <c r="F164" s="10">
        <v>59800</v>
      </c>
      <c r="G164" s="10">
        <v>-59799</v>
      </c>
      <c r="H164" s="9">
        <v>1</v>
      </c>
    </row>
    <row r="165" spans="1:8">
      <c r="A165" s="7">
        <v>91</v>
      </c>
      <c r="B165" s="8">
        <v>100000285396</v>
      </c>
      <c r="C165" s="7">
        <v>0</v>
      </c>
      <c r="D165" s="9" t="s">
        <v>29</v>
      </c>
      <c r="E165" s="9" t="s">
        <v>572</v>
      </c>
      <c r="F165" s="10">
        <v>59800</v>
      </c>
      <c r="G165" s="10">
        <v>-59799</v>
      </c>
      <c r="H165" s="9">
        <v>1</v>
      </c>
    </row>
    <row r="166" spans="1:8">
      <c r="A166" s="7">
        <v>92</v>
      </c>
      <c r="B166" s="8">
        <v>100000285397</v>
      </c>
      <c r="C166" s="7">
        <v>0</v>
      </c>
      <c r="D166" s="9" t="s">
        <v>29</v>
      </c>
      <c r="E166" s="9" t="s">
        <v>573</v>
      </c>
      <c r="F166" s="10">
        <v>59800</v>
      </c>
      <c r="G166" s="10">
        <v>-59799</v>
      </c>
      <c r="H166" s="9">
        <v>1</v>
      </c>
    </row>
    <row r="167" spans="1:8">
      <c r="A167" s="7">
        <v>93</v>
      </c>
      <c r="B167" s="8">
        <v>100000285398</v>
      </c>
      <c r="C167" s="7">
        <v>0</v>
      </c>
      <c r="D167" s="9" t="s">
        <v>29</v>
      </c>
      <c r="E167" s="9" t="s">
        <v>574</v>
      </c>
      <c r="F167" s="10">
        <v>59800</v>
      </c>
      <c r="G167" s="10">
        <v>-59799</v>
      </c>
      <c r="H167" s="9">
        <v>1</v>
      </c>
    </row>
    <row r="168" spans="1:8">
      <c r="A168" s="7">
        <v>94</v>
      </c>
      <c r="B168" s="8">
        <v>100000285399</v>
      </c>
      <c r="C168" s="7">
        <v>0</v>
      </c>
      <c r="D168" s="9" t="s">
        <v>29</v>
      </c>
      <c r="E168" s="9" t="s">
        <v>575</v>
      </c>
      <c r="F168" s="10">
        <v>59800</v>
      </c>
      <c r="G168" s="10">
        <v>-59799</v>
      </c>
      <c r="H168" s="9">
        <v>1</v>
      </c>
    </row>
    <row r="169" spans="1:8">
      <c r="A169" s="7">
        <v>95</v>
      </c>
      <c r="B169" s="8">
        <v>100000285400</v>
      </c>
      <c r="C169" s="7">
        <v>0</v>
      </c>
      <c r="D169" s="9" t="s">
        <v>29</v>
      </c>
      <c r="E169" s="9" t="s">
        <v>576</v>
      </c>
      <c r="F169" s="10">
        <v>59800</v>
      </c>
      <c r="G169" s="10">
        <v>-59799</v>
      </c>
      <c r="H169" s="9">
        <v>1</v>
      </c>
    </row>
    <row r="170" spans="1:8">
      <c r="A170" s="7">
        <v>96</v>
      </c>
      <c r="B170" s="8">
        <v>100000285401</v>
      </c>
      <c r="C170" s="7">
        <v>0</v>
      </c>
      <c r="D170" s="9" t="s">
        <v>29</v>
      </c>
      <c r="E170" s="9" t="s">
        <v>577</v>
      </c>
      <c r="F170" s="10">
        <v>59800</v>
      </c>
      <c r="G170" s="10">
        <v>-59799</v>
      </c>
      <c r="H170" s="9">
        <v>1</v>
      </c>
    </row>
    <row r="171" spans="1:8">
      <c r="A171" s="7">
        <v>97</v>
      </c>
      <c r="B171" s="8">
        <v>100000285402</v>
      </c>
      <c r="C171" s="7">
        <v>0</v>
      </c>
      <c r="D171" s="9" t="s">
        <v>29</v>
      </c>
      <c r="E171" s="9" t="s">
        <v>578</v>
      </c>
      <c r="F171" s="10">
        <v>59800</v>
      </c>
      <c r="G171" s="10">
        <v>-59799</v>
      </c>
      <c r="H171" s="9">
        <v>1</v>
      </c>
    </row>
    <row r="172" spans="1:8">
      <c r="A172" s="7">
        <v>98</v>
      </c>
      <c r="B172" s="8">
        <v>100000285403</v>
      </c>
      <c r="C172" s="7">
        <v>0</v>
      </c>
      <c r="D172" s="9" t="s">
        <v>29</v>
      </c>
      <c r="E172" s="9" t="s">
        <v>579</v>
      </c>
      <c r="F172" s="10">
        <v>59800</v>
      </c>
      <c r="G172" s="10">
        <v>-59799</v>
      </c>
      <c r="H172" s="9">
        <v>1</v>
      </c>
    </row>
    <row r="173" spans="1:8">
      <c r="A173" s="7">
        <v>99</v>
      </c>
      <c r="B173" s="8">
        <v>100000285404</v>
      </c>
      <c r="C173" s="7">
        <v>0</v>
      </c>
      <c r="D173" s="9" t="s">
        <v>29</v>
      </c>
      <c r="E173" s="9" t="s">
        <v>580</v>
      </c>
      <c r="F173" s="10">
        <v>59800</v>
      </c>
      <c r="G173" s="10">
        <v>-59799</v>
      </c>
      <c r="H173" s="9">
        <v>1</v>
      </c>
    </row>
    <row r="174" spans="1:8">
      <c r="A174" s="7">
        <v>100</v>
      </c>
      <c r="B174" s="8">
        <v>100000285405</v>
      </c>
      <c r="C174" s="7">
        <v>0</v>
      </c>
      <c r="D174" s="9" t="s">
        <v>29</v>
      </c>
      <c r="E174" s="9" t="s">
        <v>581</v>
      </c>
      <c r="F174" s="10">
        <v>59800</v>
      </c>
      <c r="G174" s="10">
        <v>-59799</v>
      </c>
      <c r="H174" s="9">
        <v>1</v>
      </c>
    </row>
    <row r="175" spans="1:8">
      <c r="A175" s="7">
        <v>101</v>
      </c>
      <c r="B175" s="8">
        <v>100000285406</v>
      </c>
      <c r="C175" s="7">
        <v>0</v>
      </c>
      <c r="D175" s="9" t="s">
        <v>29</v>
      </c>
      <c r="E175" s="9" t="s">
        <v>582</v>
      </c>
      <c r="F175" s="10">
        <v>59800</v>
      </c>
      <c r="G175" s="10">
        <v>-59799</v>
      </c>
      <c r="H175" s="9">
        <v>1</v>
      </c>
    </row>
    <row r="176" spans="1:8">
      <c r="A176" s="7">
        <v>102</v>
      </c>
      <c r="B176" s="8">
        <v>100000285407</v>
      </c>
      <c r="C176" s="7">
        <v>0</v>
      </c>
      <c r="D176" s="9" t="s">
        <v>29</v>
      </c>
      <c r="E176" s="9" t="s">
        <v>583</v>
      </c>
      <c r="F176" s="10">
        <v>59800</v>
      </c>
      <c r="G176" s="10">
        <v>-59799</v>
      </c>
      <c r="H176" s="9">
        <v>1</v>
      </c>
    </row>
    <row r="177" spans="1:8">
      <c r="A177" s="7">
        <v>103</v>
      </c>
      <c r="B177" s="8">
        <v>100000285408</v>
      </c>
      <c r="C177" s="7">
        <v>0</v>
      </c>
      <c r="D177" s="9" t="s">
        <v>29</v>
      </c>
      <c r="E177" s="9" t="s">
        <v>584</v>
      </c>
      <c r="F177" s="10">
        <v>59800</v>
      </c>
      <c r="G177" s="10">
        <v>-59799</v>
      </c>
      <c r="H177" s="9">
        <v>1</v>
      </c>
    </row>
    <row r="178" spans="1:8">
      <c r="A178" s="7">
        <v>104</v>
      </c>
      <c r="B178" s="8">
        <v>100000285409</v>
      </c>
      <c r="C178" s="7">
        <v>0</v>
      </c>
      <c r="D178" s="9" t="s">
        <v>29</v>
      </c>
      <c r="E178" s="9" t="s">
        <v>585</v>
      </c>
      <c r="F178" s="10">
        <v>59800</v>
      </c>
      <c r="G178" s="10">
        <v>-59799</v>
      </c>
      <c r="H178" s="9">
        <v>1</v>
      </c>
    </row>
    <row r="179" spans="1:8">
      <c r="A179" s="7">
        <v>105</v>
      </c>
      <c r="B179" s="8">
        <v>100000285410</v>
      </c>
      <c r="C179" s="7">
        <v>0</v>
      </c>
      <c r="D179" s="9" t="s">
        <v>29</v>
      </c>
      <c r="E179" s="9" t="s">
        <v>586</v>
      </c>
      <c r="F179" s="10">
        <v>59800</v>
      </c>
      <c r="G179" s="10">
        <v>-59799</v>
      </c>
      <c r="H179" s="9">
        <v>1</v>
      </c>
    </row>
    <row r="180" spans="1:8">
      <c r="A180" s="7">
        <v>106</v>
      </c>
      <c r="B180" s="8">
        <v>100000285411</v>
      </c>
      <c r="C180" s="7">
        <v>0</v>
      </c>
      <c r="D180" s="9" t="s">
        <v>29</v>
      </c>
      <c r="E180" s="9" t="s">
        <v>587</v>
      </c>
      <c r="F180" s="10">
        <v>59800</v>
      </c>
      <c r="G180" s="10">
        <v>-59799</v>
      </c>
      <c r="H180" s="9">
        <v>1</v>
      </c>
    </row>
    <row r="181" spans="1:8">
      <c r="A181" s="7">
        <v>107</v>
      </c>
      <c r="B181" s="8">
        <v>100000285412</v>
      </c>
      <c r="C181" s="7">
        <v>0</v>
      </c>
      <c r="D181" s="9" t="s">
        <v>29</v>
      </c>
      <c r="E181" s="9" t="s">
        <v>588</v>
      </c>
      <c r="F181" s="10">
        <v>59800</v>
      </c>
      <c r="G181" s="10">
        <v>-59799</v>
      </c>
      <c r="H181" s="9">
        <v>1</v>
      </c>
    </row>
    <row r="182" spans="1:8">
      <c r="A182" s="7">
        <v>108</v>
      </c>
      <c r="B182" s="8">
        <v>100000285413</v>
      </c>
      <c r="C182" s="7">
        <v>0</v>
      </c>
      <c r="D182" s="9" t="s">
        <v>29</v>
      </c>
      <c r="E182" s="9" t="s">
        <v>589</v>
      </c>
      <c r="F182" s="10">
        <v>59800</v>
      </c>
      <c r="G182" s="10">
        <v>-59799</v>
      </c>
      <c r="H182" s="9">
        <v>1</v>
      </c>
    </row>
    <row r="183" spans="1:8">
      <c r="A183" s="7">
        <v>109</v>
      </c>
      <c r="B183" s="8">
        <v>100000285414</v>
      </c>
      <c r="C183" s="7">
        <v>0</v>
      </c>
      <c r="D183" s="9" t="s">
        <v>29</v>
      </c>
      <c r="E183" s="9" t="s">
        <v>590</v>
      </c>
      <c r="F183" s="10">
        <v>59800</v>
      </c>
      <c r="G183" s="10">
        <v>-59799</v>
      </c>
      <c r="H183" s="9">
        <v>1</v>
      </c>
    </row>
    <row r="184" spans="1:8">
      <c r="A184" s="7">
        <v>110</v>
      </c>
      <c r="B184" s="8">
        <v>100000285415</v>
      </c>
      <c r="C184" s="7">
        <v>0</v>
      </c>
      <c r="D184" s="9" t="s">
        <v>29</v>
      </c>
      <c r="E184" s="9" t="s">
        <v>591</v>
      </c>
      <c r="F184" s="10">
        <v>59800</v>
      </c>
      <c r="G184" s="10">
        <v>-59799</v>
      </c>
      <c r="H184" s="9">
        <v>1</v>
      </c>
    </row>
    <row r="185" spans="1:8">
      <c r="A185" s="7">
        <v>111</v>
      </c>
      <c r="B185" s="8">
        <v>100000285416</v>
      </c>
      <c r="C185" s="7">
        <v>0</v>
      </c>
      <c r="D185" s="9" t="s">
        <v>29</v>
      </c>
      <c r="E185" s="9" t="s">
        <v>592</v>
      </c>
      <c r="F185" s="10">
        <v>59800</v>
      </c>
      <c r="G185" s="10">
        <v>-59799</v>
      </c>
      <c r="H185" s="9">
        <v>1</v>
      </c>
    </row>
    <row r="186" spans="1:8">
      <c r="A186" s="7">
        <v>112</v>
      </c>
      <c r="B186" s="8">
        <v>100000285417</v>
      </c>
      <c r="C186" s="7">
        <v>0</v>
      </c>
      <c r="D186" s="9" t="s">
        <v>29</v>
      </c>
      <c r="E186" s="9" t="s">
        <v>593</v>
      </c>
      <c r="F186" s="10">
        <v>59800</v>
      </c>
      <c r="G186" s="10">
        <v>-59799</v>
      </c>
      <c r="H186" s="9">
        <v>1</v>
      </c>
    </row>
    <row r="187" spans="1:8">
      <c r="A187" s="7">
        <v>113</v>
      </c>
      <c r="B187" s="8">
        <v>100000285418</v>
      </c>
      <c r="C187" s="7">
        <v>0</v>
      </c>
      <c r="D187" s="9" t="s">
        <v>29</v>
      </c>
      <c r="E187" s="9" t="s">
        <v>594</v>
      </c>
      <c r="F187" s="10">
        <v>59800</v>
      </c>
      <c r="G187" s="10">
        <v>-59799</v>
      </c>
      <c r="H187" s="9">
        <v>1</v>
      </c>
    </row>
    <row r="188" spans="1:8">
      <c r="A188" s="7">
        <v>114</v>
      </c>
      <c r="B188" s="8">
        <v>100000285419</v>
      </c>
      <c r="C188" s="7">
        <v>0</v>
      </c>
      <c r="D188" s="9" t="s">
        <v>29</v>
      </c>
      <c r="E188" s="9" t="s">
        <v>595</v>
      </c>
      <c r="F188" s="10">
        <v>59800</v>
      </c>
      <c r="G188" s="10">
        <v>-59799</v>
      </c>
      <c r="H188" s="9">
        <v>1</v>
      </c>
    </row>
    <row r="189" spans="1:8">
      <c r="A189" s="7">
        <v>115</v>
      </c>
      <c r="B189" s="8">
        <v>100000285420</v>
      </c>
      <c r="C189" s="7">
        <v>0</v>
      </c>
      <c r="D189" s="9" t="s">
        <v>29</v>
      </c>
      <c r="E189" s="9" t="s">
        <v>596</v>
      </c>
      <c r="F189" s="10">
        <v>59800</v>
      </c>
      <c r="G189" s="10">
        <v>-59799</v>
      </c>
      <c r="H189" s="9">
        <v>1</v>
      </c>
    </row>
    <row r="190" spans="1:8">
      <c r="A190" s="7">
        <v>116</v>
      </c>
      <c r="B190" s="8">
        <v>100000285421</v>
      </c>
      <c r="C190" s="7">
        <v>0</v>
      </c>
      <c r="D190" s="9" t="s">
        <v>29</v>
      </c>
      <c r="E190" s="9" t="s">
        <v>597</v>
      </c>
      <c r="F190" s="10">
        <v>59800</v>
      </c>
      <c r="G190" s="10">
        <v>-59799</v>
      </c>
      <c r="H190" s="9">
        <v>1</v>
      </c>
    </row>
    <row r="191" spans="1:8">
      <c r="A191" s="7">
        <v>117</v>
      </c>
      <c r="B191" s="8">
        <v>100000285422</v>
      </c>
      <c r="C191" s="7">
        <v>0</v>
      </c>
      <c r="D191" s="9" t="s">
        <v>29</v>
      </c>
      <c r="E191" s="9" t="s">
        <v>598</v>
      </c>
      <c r="F191" s="10">
        <v>59800</v>
      </c>
      <c r="G191" s="10">
        <v>-59799</v>
      </c>
      <c r="H191" s="9">
        <v>1</v>
      </c>
    </row>
    <row r="192" spans="1:8">
      <c r="A192" s="7">
        <v>118</v>
      </c>
      <c r="B192" s="8">
        <v>100000285423</v>
      </c>
      <c r="C192" s="7">
        <v>0</v>
      </c>
      <c r="D192" s="9" t="s">
        <v>29</v>
      </c>
      <c r="E192" s="9" t="s">
        <v>599</v>
      </c>
      <c r="F192" s="10">
        <v>59800</v>
      </c>
      <c r="G192" s="10">
        <v>-59799</v>
      </c>
      <c r="H192" s="9">
        <v>1</v>
      </c>
    </row>
    <row r="193" spans="1:8">
      <c r="A193" s="7">
        <v>119</v>
      </c>
      <c r="B193" s="8">
        <v>100000285424</v>
      </c>
      <c r="C193" s="7">
        <v>0</v>
      </c>
      <c r="D193" s="9" t="s">
        <v>29</v>
      </c>
      <c r="E193" s="9" t="s">
        <v>600</v>
      </c>
      <c r="F193" s="10">
        <v>59800</v>
      </c>
      <c r="G193" s="10">
        <v>-59799</v>
      </c>
      <c r="H193" s="9">
        <v>1</v>
      </c>
    </row>
    <row r="194" spans="1:8">
      <c r="A194" s="7">
        <v>120</v>
      </c>
      <c r="B194" s="8">
        <v>100000285425</v>
      </c>
      <c r="C194" s="7">
        <v>0</v>
      </c>
      <c r="D194" s="9" t="s">
        <v>29</v>
      </c>
      <c r="E194" s="9" t="s">
        <v>601</v>
      </c>
      <c r="F194" s="10">
        <v>59800</v>
      </c>
      <c r="G194" s="10">
        <v>-59799</v>
      </c>
      <c r="H194" s="9">
        <v>1</v>
      </c>
    </row>
    <row r="195" spans="1:8">
      <c r="A195" s="7">
        <v>121</v>
      </c>
      <c r="B195" s="8">
        <v>100000285426</v>
      </c>
      <c r="C195" s="7">
        <v>0</v>
      </c>
      <c r="D195" s="9" t="s">
        <v>29</v>
      </c>
      <c r="E195" s="9" t="s">
        <v>602</v>
      </c>
      <c r="F195" s="10">
        <v>59800</v>
      </c>
      <c r="G195" s="10">
        <v>-59799</v>
      </c>
      <c r="H195" s="9">
        <v>1</v>
      </c>
    </row>
    <row r="196" spans="1:8">
      <c r="A196" s="7">
        <v>122</v>
      </c>
      <c r="B196" s="8">
        <v>100000285427</v>
      </c>
      <c r="C196" s="7">
        <v>0</v>
      </c>
      <c r="D196" s="9" t="s">
        <v>29</v>
      </c>
      <c r="E196" s="9" t="s">
        <v>603</v>
      </c>
      <c r="F196" s="10">
        <v>59800</v>
      </c>
      <c r="G196" s="10">
        <v>-59799</v>
      </c>
      <c r="H196" s="9">
        <v>1</v>
      </c>
    </row>
    <row r="197" spans="1:8">
      <c r="A197" s="7">
        <v>123</v>
      </c>
      <c r="B197" s="8">
        <v>100000285428</v>
      </c>
      <c r="C197" s="7">
        <v>0</v>
      </c>
      <c r="D197" s="9" t="s">
        <v>29</v>
      </c>
      <c r="E197" s="9" t="s">
        <v>604</v>
      </c>
      <c r="F197" s="10">
        <v>59800</v>
      </c>
      <c r="G197" s="10">
        <v>-59799</v>
      </c>
      <c r="H197" s="9">
        <v>1</v>
      </c>
    </row>
    <row r="198" spans="1:8">
      <c r="A198" s="7">
        <v>124</v>
      </c>
      <c r="B198" s="8">
        <v>100000285429</v>
      </c>
      <c r="C198" s="7">
        <v>0</v>
      </c>
      <c r="D198" s="9" t="s">
        <v>29</v>
      </c>
      <c r="E198" s="9" t="s">
        <v>605</v>
      </c>
      <c r="F198" s="10">
        <v>59800</v>
      </c>
      <c r="G198" s="10">
        <v>-59799</v>
      </c>
      <c r="H198" s="9">
        <v>1</v>
      </c>
    </row>
    <row r="199" spans="1:8">
      <c r="A199" s="7">
        <v>125</v>
      </c>
      <c r="B199" s="8">
        <v>100000285430</v>
      </c>
      <c r="C199" s="7">
        <v>0</v>
      </c>
      <c r="D199" s="9" t="s">
        <v>29</v>
      </c>
      <c r="E199" s="9" t="s">
        <v>606</v>
      </c>
      <c r="F199" s="10">
        <v>59800</v>
      </c>
      <c r="G199" s="10">
        <v>-59799</v>
      </c>
      <c r="H199" s="9">
        <v>1</v>
      </c>
    </row>
    <row r="200" spans="1:8">
      <c r="A200" s="7">
        <v>126</v>
      </c>
      <c r="B200" s="8">
        <v>100000285431</v>
      </c>
      <c r="C200" s="7">
        <v>0</v>
      </c>
      <c r="D200" s="9" t="s">
        <v>29</v>
      </c>
      <c r="E200" s="9" t="s">
        <v>607</v>
      </c>
      <c r="F200" s="10">
        <v>59800</v>
      </c>
      <c r="G200" s="10">
        <v>-59799</v>
      </c>
      <c r="H200" s="9">
        <v>1</v>
      </c>
    </row>
    <row r="201" spans="1:8">
      <c r="A201" s="7">
        <v>127</v>
      </c>
      <c r="B201" s="8">
        <v>100000285432</v>
      </c>
      <c r="C201" s="7">
        <v>0</v>
      </c>
      <c r="D201" s="9" t="s">
        <v>29</v>
      </c>
      <c r="E201" s="9" t="s">
        <v>608</v>
      </c>
      <c r="F201" s="10">
        <v>59800</v>
      </c>
      <c r="G201" s="10">
        <v>-59799</v>
      </c>
      <c r="H201" s="9">
        <v>1</v>
      </c>
    </row>
    <row r="202" spans="1:8">
      <c r="A202" s="7">
        <v>128</v>
      </c>
      <c r="B202" s="8">
        <v>100000285433</v>
      </c>
      <c r="C202" s="7">
        <v>0</v>
      </c>
      <c r="D202" s="9" t="s">
        <v>29</v>
      </c>
      <c r="E202" s="9" t="s">
        <v>609</v>
      </c>
      <c r="F202" s="10">
        <v>59800</v>
      </c>
      <c r="G202" s="10">
        <v>-59799</v>
      </c>
      <c r="H202" s="9">
        <v>1</v>
      </c>
    </row>
    <row r="203" spans="1:8">
      <c r="A203" s="7">
        <v>129</v>
      </c>
      <c r="B203" s="8">
        <v>100000285434</v>
      </c>
      <c r="C203" s="7">
        <v>0</v>
      </c>
      <c r="D203" s="9" t="s">
        <v>29</v>
      </c>
      <c r="E203" s="9" t="s">
        <v>610</v>
      </c>
      <c r="F203" s="10">
        <v>59800</v>
      </c>
      <c r="G203" s="10">
        <v>-59799</v>
      </c>
      <c r="H203" s="9">
        <v>1</v>
      </c>
    </row>
    <row r="204" spans="1:8">
      <c r="A204" s="7">
        <v>130</v>
      </c>
      <c r="B204" s="8">
        <v>100000285435</v>
      </c>
      <c r="C204" s="7">
        <v>0</v>
      </c>
      <c r="D204" s="9" t="s">
        <v>29</v>
      </c>
      <c r="E204" s="9" t="s">
        <v>611</v>
      </c>
      <c r="F204" s="10">
        <v>59800</v>
      </c>
      <c r="G204" s="10">
        <v>-59799</v>
      </c>
      <c r="H204" s="9">
        <v>1</v>
      </c>
    </row>
    <row r="205" spans="1:8">
      <c r="A205" s="7">
        <v>131</v>
      </c>
      <c r="B205" s="8">
        <v>100000285436</v>
      </c>
      <c r="C205" s="7">
        <v>0</v>
      </c>
      <c r="D205" s="9" t="s">
        <v>29</v>
      </c>
      <c r="E205" s="9" t="s">
        <v>612</v>
      </c>
      <c r="F205" s="10">
        <v>59800</v>
      </c>
      <c r="G205" s="10">
        <v>-59799</v>
      </c>
      <c r="H205" s="9">
        <v>1</v>
      </c>
    </row>
    <row r="206" spans="1:8">
      <c r="A206" s="7">
        <v>132</v>
      </c>
      <c r="B206" s="8">
        <v>100000285437</v>
      </c>
      <c r="C206" s="7">
        <v>0</v>
      </c>
      <c r="D206" s="9" t="s">
        <v>29</v>
      </c>
      <c r="E206" s="9" t="s">
        <v>613</v>
      </c>
      <c r="F206" s="10">
        <v>59800</v>
      </c>
      <c r="G206" s="10">
        <v>-59799</v>
      </c>
      <c r="H206" s="9">
        <v>1</v>
      </c>
    </row>
    <row r="207" spans="1:8">
      <c r="A207" s="7">
        <v>133</v>
      </c>
      <c r="B207" s="8">
        <v>100000285438</v>
      </c>
      <c r="C207" s="7">
        <v>0</v>
      </c>
      <c r="D207" s="9" t="s">
        <v>29</v>
      </c>
      <c r="E207" s="9" t="s">
        <v>614</v>
      </c>
      <c r="F207" s="10">
        <v>59800</v>
      </c>
      <c r="G207" s="10">
        <v>-59799</v>
      </c>
      <c r="H207" s="9">
        <v>1</v>
      </c>
    </row>
    <row r="208" spans="1:8">
      <c r="A208" s="7">
        <v>134</v>
      </c>
      <c r="B208" s="8">
        <v>100000285439</v>
      </c>
      <c r="C208" s="7">
        <v>0</v>
      </c>
      <c r="D208" s="9" t="s">
        <v>29</v>
      </c>
      <c r="E208" s="9" t="s">
        <v>615</v>
      </c>
      <c r="F208" s="10">
        <v>59800</v>
      </c>
      <c r="G208" s="10">
        <v>-59799</v>
      </c>
      <c r="H208" s="9">
        <v>1</v>
      </c>
    </row>
    <row r="209" spans="1:8">
      <c r="A209" s="7">
        <v>135</v>
      </c>
      <c r="B209" s="8">
        <v>100000285440</v>
      </c>
      <c r="C209" s="7">
        <v>0</v>
      </c>
      <c r="D209" s="9" t="s">
        <v>29</v>
      </c>
      <c r="E209" s="9" t="s">
        <v>616</v>
      </c>
      <c r="F209" s="10">
        <v>59800</v>
      </c>
      <c r="G209" s="10">
        <v>-59799</v>
      </c>
      <c r="H209" s="9">
        <v>1</v>
      </c>
    </row>
    <row r="210" spans="1:8">
      <c r="A210" s="7">
        <v>136</v>
      </c>
      <c r="B210" s="8">
        <v>100000285441</v>
      </c>
      <c r="C210" s="7">
        <v>0</v>
      </c>
      <c r="D210" s="9" t="s">
        <v>29</v>
      </c>
      <c r="E210" s="9" t="s">
        <v>617</v>
      </c>
      <c r="F210" s="10">
        <v>59800</v>
      </c>
      <c r="G210" s="10">
        <v>-59799</v>
      </c>
      <c r="H210" s="9">
        <v>1</v>
      </c>
    </row>
    <row r="211" spans="1:8">
      <c r="A211" s="9"/>
      <c r="B211" s="153" t="s">
        <v>32</v>
      </c>
      <c r="C211" s="153"/>
      <c r="D211" s="153"/>
      <c r="E211" s="153"/>
      <c r="F211" s="11">
        <f>SUM(F75:F210)</f>
        <v>9440960</v>
      </c>
      <c r="G211" s="11">
        <f t="shared" ref="G211:H211" si="8">SUM(G75:G210)</f>
        <v>-9440824</v>
      </c>
      <c r="H211" s="11">
        <f t="shared" si="8"/>
        <v>136</v>
      </c>
    </row>
    <row r="212" spans="1:8">
      <c r="A212" s="9"/>
      <c r="B212" s="153" t="s">
        <v>763</v>
      </c>
      <c r="C212" s="153"/>
      <c r="D212" s="153"/>
      <c r="E212" s="153"/>
      <c r="F212" s="11">
        <f>F211+F71</f>
        <v>36282615</v>
      </c>
      <c r="G212" s="11">
        <f t="shared" ref="G212:H212" si="9">G211+G71</f>
        <v>-17610763.309999999</v>
      </c>
      <c r="H212" s="11">
        <f t="shared" si="9"/>
        <v>18671851.690000001</v>
      </c>
    </row>
    <row r="214" spans="1:8">
      <c r="A214" s="5" t="s">
        <v>40</v>
      </c>
    </row>
    <row r="215" spans="1:8" s="28" customFormat="1">
      <c r="A215" s="30" t="s">
        <v>761</v>
      </c>
      <c r="B215" s="27" t="s">
        <v>0</v>
      </c>
      <c r="C215" s="30" t="s">
        <v>1</v>
      </c>
      <c r="D215" s="30" t="s">
        <v>2</v>
      </c>
      <c r="E215" s="30" t="s">
        <v>3</v>
      </c>
      <c r="F215" s="30" t="s">
        <v>4</v>
      </c>
      <c r="G215" s="30" t="s">
        <v>66</v>
      </c>
      <c r="H215" s="30" t="s">
        <v>78</v>
      </c>
    </row>
    <row r="216" spans="1:8">
      <c r="A216" s="7">
        <v>1</v>
      </c>
      <c r="B216" s="8">
        <v>100000303249</v>
      </c>
      <c r="C216" s="7">
        <v>0</v>
      </c>
      <c r="D216" s="9" t="s">
        <v>82</v>
      </c>
      <c r="E216" s="9" t="s">
        <v>83</v>
      </c>
      <c r="F216" s="10">
        <v>808492</v>
      </c>
      <c r="G216" s="10">
        <v>-685926.09</v>
      </c>
      <c r="H216" s="10">
        <v>122565.91</v>
      </c>
    </row>
    <row r="217" spans="1:8">
      <c r="A217" s="9"/>
      <c r="B217" s="153" t="s">
        <v>40</v>
      </c>
      <c r="C217" s="153"/>
      <c r="D217" s="153"/>
      <c r="E217" s="153"/>
      <c r="F217" s="11">
        <f>F216</f>
        <v>808492</v>
      </c>
      <c r="G217" s="11">
        <f t="shared" ref="G217:H217" si="10">G216</f>
        <v>-685926.09</v>
      </c>
      <c r="H217" s="11">
        <f t="shared" si="10"/>
        <v>122565.91</v>
      </c>
    </row>
    <row r="219" spans="1:8">
      <c r="A219" s="5" t="s">
        <v>767</v>
      </c>
    </row>
    <row r="220" spans="1:8" s="28" customFormat="1">
      <c r="A220" s="30" t="s">
        <v>761</v>
      </c>
      <c r="B220" s="27" t="s">
        <v>0</v>
      </c>
      <c r="C220" s="30" t="s">
        <v>1</v>
      </c>
      <c r="D220" s="30" t="s">
        <v>2</v>
      </c>
      <c r="E220" s="30" t="s">
        <v>3</v>
      </c>
      <c r="F220" s="30" t="s">
        <v>4</v>
      </c>
      <c r="G220" s="30" t="s">
        <v>66</v>
      </c>
      <c r="H220" s="30" t="s">
        <v>78</v>
      </c>
    </row>
    <row r="221" spans="1:8">
      <c r="A221" s="7">
        <v>1</v>
      </c>
      <c r="B221" s="8">
        <v>100000102960</v>
      </c>
      <c r="C221" s="7">
        <v>0</v>
      </c>
      <c r="D221" s="9" t="s">
        <v>474</v>
      </c>
      <c r="E221" s="9" t="s">
        <v>618</v>
      </c>
      <c r="F221" s="10">
        <v>17000</v>
      </c>
      <c r="G221" s="10">
        <v>-16999</v>
      </c>
      <c r="H221" s="9">
        <v>1</v>
      </c>
    </row>
    <row r="222" spans="1:8">
      <c r="A222" s="7">
        <v>2</v>
      </c>
      <c r="B222" s="8">
        <v>100000103036</v>
      </c>
      <c r="C222" s="7">
        <v>0</v>
      </c>
      <c r="D222" s="9" t="s">
        <v>474</v>
      </c>
      <c r="E222" s="9" t="s">
        <v>619</v>
      </c>
      <c r="F222" s="10">
        <v>28335</v>
      </c>
      <c r="G222" s="10">
        <v>-28334</v>
      </c>
      <c r="H222" s="9">
        <v>1</v>
      </c>
    </row>
    <row r="223" spans="1:8">
      <c r="A223" s="7">
        <v>3</v>
      </c>
      <c r="B223" s="8">
        <v>100000103061</v>
      </c>
      <c r="C223" s="7">
        <v>0</v>
      </c>
      <c r="D223" s="9" t="s">
        <v>474</v>
      </c>
      <c r="E223" s="9" t="s">
        <v>620</v>
      </c>
      <c r="F223" s="10">
        <v>46335</v>
      </c>
      <c r="G223" s="10">
        <v>-46334</v>
      </c>
      <c r="H223" s="9">
        <v>1</v>
      </c>
    </row>
    <row r="224" spans="1:8">
      <c r="A224" s="7">
        <v>4</v>
      </c>
      <c r="B224" s="8">
        <v>100000103062</v>
      </c>
      <c r="C224" s="7">
        <v>0</v>
      </c>
      <c r="D224" s="9" t="s">
        <v>474</v>
      </c>
      <c r="E224" s="9" t="s">
        <v>621</v>
      </c>
      <c r="F224" s="10">
        <v>7513</v>
      </c>
      <c r="G224" s="10">
        <v>-7512</v>
      </c>
      <c r="H224" s="9">
        <v>1</v>
      </c>
    </row>
    <row r="225" spans="1:8">
      <c r="A225" s="7">
        <v>5</v>
      </c>
      <c r="B225" s="8">
        <v>100000103063</v>
      </c>
      <c r="C225" s="7">
        <v>0</v>
      </c>
      <c r="D225" s="9" t="s">
        <v>474</v>
      </c>
      <c r="E225" s="9" t="s">
        <v>621</v>
      </c>
      <c r="F225" s="10">
        <v>7513</v>
      </c>
      <c r="G225" s="10">
        <v>-7512</v>
      </c>
      <c r="H225" s="9">
        <v>1</v>
      </c>
    </row>
    <row r="226" spans="1:8">
      <c r="A226" s="7">
        <v>6</v>
      </c>
      <c r="B226" s="8">
        <v>100000103064</v>
      </c>
      <c r="C226" s="7">
        <v>0</v>
      </c>
      <c r="D226" s="9" t="s">
        <v>474</v>
      </c>
      <c r="E226" s="9" t="s">
        <v>621</v>
      </c>
      <c r="F226" s="10">
        <v>7513</v>
      </c>
      <c r="G226" s="10">
        <v>-7512</v>
      </c>
      <c r="H226" s="9">
        <v>1</v>
      </c>
    </row>
    <row r="227" spans="1:8">
      <c r="A227" s="7">
        <v>7</v>
      </c>
      <c r="B227" s="8">
        <v>100000224768</v>
      </c>
      <c r="C227" s="7">
        <v>0</v>
      </c>
      <c r="D227" s="9" t="s">
        <v>34</v>
      </c>
      <c r="E227" s="9" t="s">
        <v>35</v>
      </c>
      <c r="F227" s="10">
        <v>4497.5</v>
      </c>
      <c r="G227" s="10">
        <v>-4496.5</v>
      </c>
      <c r="H227" s="9">
        <v>1</v>
      </c>
    </row>
    <row r="228" spans="1:8">
      <c r="A228" s="7"/>
      <c r="B228" s="8">
        <v>100000224768</v>
      </c>
      <c r="C228" s="7">
        <v>1</v>
      </c>
      <c r="D228" s="9" t="s">
        <v>34</v>
      </c>
      <c r="E228" s="9" t="s">
        <v>35</v>
      </c>
      <c r="F228" s="10">
        <v>4497.5</v>
      </c>
      <c r="G228" s="10">
        <v>-4496.5</v>
      </c>
      <c r="H228" s="9">
        <v>1</v>
      </c>
    </row>
    <row r="229" spans="1:8">
      <c r="A229" s="7">
        <v>8</v>
      </c>
      <c r="B229" s="8">
        <v>100000224769</v>
      </c>
      <c r="C229" s="7">
        <v>0</v>
      </c>
      <c r="D229" s="9" t="s">
        <v>34</v>
      </c>
      <c r="E229" s="9" t="s">
        <v>35</v>
      </c>
      <c r="F229" s="10">
        <v>4497.5</v>
      </c>
      <c r="G229" s="10">
        <v>-4496.5</v>
      </c>
      <c r="H229" s="9">
        <v>1</v>
      </c>
    </row>
    <row r="230" spans="1:8">
      <c r="A230" s="7"/>
      <c r="B230" s="8">
        <v>100000224769</v>
      </c>
      <c r="C230" s="7">
        <v>1</v>
      </c>
      <c r="D230" s="9" t="s">
        <v>34</v>
      </c>
      <c r="E230" s="9" t="s">
        <v>35</v>
      </c>
      <c r="F230" s="10">
        <v>4497.5</v>
      </c>
      <c r="G230" s="10">
        <v>-4496.5</v>
      </c>
      <c r="H230" s="9">
        <v>1</v>
      </c>
    </row>
    <row r="231" spans="1:8">
      <c r="A231" s="7">
        <v>9</v>
      </c>
      <c r="B231" s="8">
        <v>100000224770</v>
      </c>
      <c r="C231" s="7">
        <v>0</v>
      </c>
      <c r="D231" s="9" t="s">
        <v>34</v>
      </c>
      <c r="E231" s="9" t="s">
        <v>35</v>
      </c>
      <c r="F231" s="10">
        <v>4497.5</v>
      </c>
      <c r="G231" s="10">
        <v>-4496.5</v>
      </c>
      <c r="H231" s="9">
        <v>1</v>
      </c>
    </row>
    <row r="232" spans="1:8">
      <c r="A232" s="7"/>
      <c r="B232" s="8">
        <v>100000224770</v>
      </c>
      <c r="C232" s="7">
        <v>1</v>
      </c>
      <c r="D232" s="9" t="s">
        <v>34</v>
      </c>
      <c r="E232" s="9" t="s">
        <v>35</v>
      </c>
      <c r="F232" s="10">
        <v>4497.5</v>
      </c>
      <c r="G232" s="10">
        <v>-4496.5</v>
      </c>
      <c r="H232" s="9">
        <v>1</v>
      </c>
    </row>
    <row r="233" spans="1:8">
      <c r="A233" s="7">
        <v>10</v>
      </c>
      <c r="B233" s="8">
        <v>100000224771</v>
      </c>
      <c r="C233" s="7">
        <v>0</v>
      </c>
      <c r="D233" s="9" t="s">
        <v>34</v>
      </c>
      <c r="E233" s="9" t="s">
        <v>35</v>
      </c>
      <c r="F233" s="10">
        <v>4497.5</v>
      </c>
      <c r="G233" s="10">
        <v>-4496.5</v>
      </c>
      <c r="H233" s="9">
        <v>1</v>
      </c>
    </row>
    <row r="234" spans="1:8">
      <c r="A234" s="7"/>
      <c r="B234" s="8">
        <v>100000224771</v>
      </c>
      <c r="C234" s="7">
        <v>1</v>
      </c>
      <c r="D234" s="9" t="s">
        <v>34</v>
      </c>
      <c r="E234" s="9" t="s">
        <v>35</v>
      </c>
      <c r="F234" s="10">
        <v>4497.5</v>
      </c>
      <c r="G234" s="10">
        <v>-4496.5</v>
      </c>
      <c r="H234" s="9">
        <v>1</v>
      </c>
    </row>
    <row r="235" spans="1:8">
      <c r="A235" s="7">
        <v>11</v>
      </c>
      <c r="B235" s="8">
        <v>100000309980</v>
      </c>
      <c r="C235" s="7">
        <v>0</v>
      </c>
      <c r="D235" s="9" t="s">
        <v>37</v>
      </c>
      <c r="E235" s="9" t="s">
        <v>38</v>
      </c>
      <c r="F235" s="10">
        <v>743008</v>
      </c>
      <c r="G235" s="10">
        <v>-743007</v>
      </c>
      <c r="H235" s="9">
        <v>1</v>
      </c>
    </row>
    <row r="236" spans="1:8">
      <c r="A236" s="7">
        <v>12</v>
      </c>
      <c r="B236" s="8">
        <v>100000309981</v>
      </c>
      <c r="C236" s="7">
        <v>0</v>
      </c>
      <c r="D236" s="9" t="s">
        <v>37</v>
      </c>
      <c r="E236" s="9" t="s">
        <v>38</v>
      </c>
      <c r="F236" s="10">
        <v>743008</v>
      </c>
      <c r="G236" s="10">
        <v>-743007</v>
      </c>
      <c r="H236" s="9">
        <v>1</v>
      </c>
    </row>
    <row r="237" spans="1:8">
      <c r="A237" s="9"/>
      <c r="B237" s="153" t="s">
        <v>40</v>
      </c>
      <c r="C237" s="153"/>
      <c r="D237" s="153"/>
      <c r="E237" s="153"/>
      <c r="F237" s="11">
        <f>SUM(F221:F236)</f>
        <v>1636205</v>
      </c>
      <c r="G237" s="11">
        <f t="shared" ref="G237:H237" si="11">SUM(G221:G236)</f>
        <v>-1636189</v>
      </c>
      <c r="H237" s="11">
        <f t="shared" si="11"/>
        <v>16</v>
      </c>
    </row>
    <row r="238" spans="1:8">
      <c r="A238" s="9"/>
      <c r="B238" s="153" t="s">
        <v>763</v>
      </c>
      <c r="C238" s="153"/>
      <c r="D238" s="153"/>
      <c r="E238" s="153"/>
      <c r="F238" s="11">
        <f>F237+F217</f>
        <v>2444697</v>
      </c>
      <c r="G238" s="11">
        <f t="shared" ref="G238:H238" si="12">G237+G217</f>
        <v>-2322115.09</v>
      </c>
      <c r="H238" s="11">
        <f t="shared" si="12"/>
        <v>122581.91</v>
      </c>
    </row>
    <row r="240" spans="1:8">
      <c r="A240" s="5" t="s">
        <v>46</v>
      </c>
    </row>
    <row r="241" spans="1:8" s="28" customFormat="1">
      <c r="A241" s="30" t="s">
        <v>761</v>
      </c>
      <c r="B241" s="27" t="s">
        <v>0</v>
      </c>
      <c r="C241" s="30" t="s">
        <v>1</v>
      </c>
      <c r="D241" s="30" t="s">
        <v>2</v>
      </c>
      <c r="E241" s="30" t="s">
        <v>3</v>
      </c>
      <c r="F241" s="30" t="s">
        <v>4</v>
      </c>
      <c r="G241" s="30" t="s">
        <v>66</v>
      </c>
      <c r="H241" s="30" t="s">
        <v>78</v>
      </c>
    </row>
    <row r="242" spans="1:8">
      <c r="A242" s="7">
        <v>1</v>
      </c>
      <c r="B242" s="8">
        <v>100000254913</v>
      </c>
      <c r="C242" s="7">
        <v>0</v>
      </c>
      <c r="D242" s="9" t="s">
        <v>44</v>
      </c>
      <c r="E242" s="9" t="s">
        <v>45</v>
      </c>
      <c r="F242" s="10">
        <v>9000</v>
      </c>
      <c r="G242" s="10">
        <v>-5414.78</v>
      </c>
      <c r="H242" s="10">
        <v>3585.22</v>
      </c>
    </row>
    <row r="243" spans="1:8">
      <c r="A243" s="9"/>
      <c r="B243" s="153" t="s">
        <v>46</v>
      </c>
      <c r="C243" s="153"/>
      <c r="D243" s="153"/>
      <c r="E243" s="153"/>
      <c r="F243" s="11">
        <f>F242</f>
        <v>9000</v>
      </c>
      <c r="G243" s="11">
        <f t="shared" ref="G243:H243" si="13">G242</f>
        <v>-5414.78</v>
      </c>
      <c r="H243" s="11">
        <f t="shared" si="13"/>
        <v>3585.22</v>
      </c>
    </row>
    <row r="245" spans="1:8">
      <c r="A245" s="5" t="s">
        <v>768</v>
      </c>
    </row>
    <row r="246" spans="1:8" s="28" customFormat="1">
      <c r="A246" s="30" t="s">
        <v>761</v>
      </c>
      <c r="B246" s="27" t="s">
        <v>0</v>
      </c>
      <c r="C246" s="30" t="s">
        <v>1</v>
      </c>
      <c r="D246" s="30" t="s">
        <v>2</v>
      </c>
      <c r="E246" s="30" t="s">
        <v>3</v>
      </c>
      <c r="F246" s="30" t="s">
        <v>4</v>
      </c>
      <c r="G246" s="30" t="s">
        <v>66</v>
      </c>
      <c r="H246" s="30" t="s">
        <v>78</v>
      </c>
    </row>
    <row r="247" spans="1:8">
      <c r="A247" s="7">
        <v>1</v>
      </c>
      <c r="B247" s="8">
        <v>100000043148</v>
      </c>
      <c r="C247" s="7">
        <v>0</v>
      </c>
      <c r="D247" s="9" t="s">
        <v>11</v>
      </c>
      <c r="E247" s="9" t="s">
        <v>622</v>
      </c>
      <c r="F247" s="10">
        <v>148000</v>
      </c>
      <c r="G247" s="10">
        <v>-147999</v>
      </c>
      <c r="H247" s="9">
        <v>1</v>
      </c>
    </row>
    <row r="248" spans="1:8">
      <c r="A248" s="7">
        <v>2</v>
      </c>
      <c r="B248" s="8">
        <v>100000043150</v>
      </c>
      <c r="C248" s="7">
        <v>0</v>
      </c>
      <c r="D248" s="9" t="s">
        <v>623</v>
      </c>
      <c r="E248" s="9" t="s">
        <v>624</v>
      </c>
      <c r="F248" s="10">
        <v>37000</v>
      </c>
      <c r="G248" s="10">
        <v>-36999</v>
      </c>
      <c r="H248" s="9">
        <v>1</v>
      </c>
    </row>
    <row r="249" spans="1:8">
      <c r="A249" s="7">
        <v>3</v>
      </c>
      <c r="B249" s="8">
        <v>100000043151</v>
      </c>
      <c r="C249" s="7">
        <v>0</v>
      </c>
      <c r="D249" s="9" t="s">
        <v>623</v>
      </c>
      <c r="E249" s="9" t="s">
        <v>625</v>
      </c>
      <c r="F249" s="10">
        <v>55600</v>
      </c>
      <c r="G249" s="10">
        <v>-55599</v>
      </c>
      <c r="H249" s="9">
        <v>1</v>
      </c>
    </row>
    <row r="250" spans="1:8">
      <c r="A250" s="7">
        <v>4</v>
      </c>
      <c r="B250" s="8">
        <v>100000103005</v>
      </c>
      <c r="C250" s="7">
        <v>0</v>
      </c>
      <c r="D250" s="9" t="s">
        <v>474</v>
      </c>
      <c r="E250" s="9" t="s">
        <v>626</v>
      </c>
      <c r="F250" s="10">
        <v>6000</v>
      </c>
      <c r="G250" s="10">
        <v>-5999</v>
      </c>
      <c r="H250" s="9">
        <v>1</v>
      </c>
    </row>
    <row r="251" spans="1:8">
      <c r="A251" s="7">
        <v>5</v>
      </c>
      <c r="B251" s="8">
        <v>100000103035</v>
      </c>
      <c r="C251" s="7">
        <v>0</v>
      </c>
      <c r="D251" s="9" t="s">
        <v>474</v>
      </c>
      <c r="E251" s="9" t="s">
        <v>627</v>
      </c>
      <c r="F251" s="10">
        <v>5400</v>
      </c>
      <c r="G251" s="10">
        <v>-5399</v>
      </c>
      <c r="H251" s="9">
        <v>1</v>
      </c>
    </row>
    <row r="252" spans="1:8">
      <c r="A252" s="7">
        <v>6</v>
      </c>
      <c r="B252" s="8">
        <v>100000172278</v>
      </c>
      <c r="C252" s="7">
        <v>0</v>
      </c>
      <c r="D252" s="9" t="s">
        <v>628</v>
      </c>
      <c r="E252" s="9" t="s">
        <v>629</v>
      </c>
      <c r="F252" s="10">
        <v>23910000</v>
      </c>
      <c r="G252" s="10">
        <v>-23909999</v>
      </c>
      <c r="H252" s="9">
        <v>1</v>
      </c>
    </row>
    <row r="253" spans="1:8">
      <c r="A253" s="9"/>
      <c r="B253" s="154" t="s">
        <v>46</v>
      </c>
      <c r="C253" s="155"/>
      <c r="D253" s="155"/>
      <c r="E253" s="156"/>
      <c r="F253" s="11">
        <f>SUM(F247:F252)</f>
        <v>24162000</v>
      </c>
      <c r="G253" s="11">
        <f t="shared" ref="G253:H253" si="14">SUM(G247:G252)</f>
        <v>-24161994</v>
      </c>
      <c r="H253" s="11">
        <f t="shared" si="14"/>
        <v>6</v>
      </c>
    </row>
    <row r="254" spans="1:8">
      <c r="A254" s="9"/>
      <c r="B254" s="154" t="s">
        <v>763</v>
      </c>
      <c r="C254" s="155"/>
      <c r="D254" s="155"/>
      <c r="E254" s="156"/>
      <c r="F254" s="11">
        <f>F253+F243</f>
        <v>24171000</v>
      </c>
      <c r="G254" s="11">
        <f t="shared" ref="G254:H254" si="15">G253+G243</f>
        <v>-24167408.780000001</v>
      </c>
      <c r="H254" s="11">
        <f t="shared" si="15"/>
        <v>3591.22</v>
      </c>
    </row>
    <row r="256" spans="1:8">
      <c r="A256" s="5" t="s">
        <v>769</v>
      </c>
    </row>
    <row r="257" spans="1:8" s="28" customFormat="1">
      <c r="A257" s="30" t="s">
        <v>761</v>
      </c>
      <c r="B257" s="27" t="s">
        <v>0</v>
      </c>
      <c r="C257" s="30" t="s">
        <v>1</v>
      </c>
      <c r="D257" s="30" t="s">
        <v>2</v>
      </c>
      <c r="E257" s="30" t="s">
        <v>3</v>
      </c>
      <c r="F257" s="30" t="s">
        <v>4</v>
      </c>
      <c r="G257" s="30" t="s">
        <v>66</v>
      </c>
      <c r="H257" s="30" t="s">
        <v>78</v>
      </c>
    </row>
    <row r="258" spans="1:8">
      <c r="A258" s="9">
        <v>1</v>
      </c>
      <c r="B258" s="8">
        <v>100000043173</v>
      </c>
      <c r="C258" s="7">
        <v>0</v>
      </c>
      <c r="D258" s="9" t="s">
        <v>11</v>
      </c>
      <c r="E258" s="9" t="s">
        <v>630</v>
      </c>
      <c r="F258" s="10">
        <v>147000</v>
      </c>
      <c r="G258" s="10">
        <v>-146999</v>
      </c>
      <c r="H258" s="9">
        <v>1</v>
      </c>
    </row>
    <row r="259" spans="1:8">
      <c r="A259" s="9"/>
      <c r="B259" s="153" t="s">
        <v>47</v>
      </c>
      <c r="C259" s="153"/>
      <c r="D259" s="153"/>
      <c r="E259" s="153"/>
      <c r="F259" s="11">
        <f>F258</f>
        <v>147000</v>
      </c>
      <c r="G259" s="11">
        <f t="shared" ref="G259:H260" si="16">G258</f>
        <v>-146999</v>
      </c>
      <c r="H259" s="11">
        <f t="shared" si="16"/>
        <v>1</v>
      </c>
    </row>
    <row r="260" spans="1:8">
      <c r="A260" s="9"/>
      <c r="B260" s="153" t="s">
        <v>763</v>
      </c>
      <c r="C260" s="153"/>
      <c r="D260" s="153"/>
      <c r="E260" s="153"/>
      <c r="F260" s="11">
        <f>F259</f>
        <v>147000</v>
      </c>
      <c r="G260" s="11">
        <f t="shared" si="16"/>
        <v>-146999</v>
      </c>
      <c r="H260" s="11">
        <f t="shared" si="16"/>
        <v>1</v>
      </c>
    </row>
    <row r="262" spans="1:8">
      <c r="A262" s="5" t="s">
        <v>60</v>
      </c>
    </row>
    <row r="263" spans="1:8" s="28" customFormat="1">
      <c r="A263" s="30" t="s">
        <v>761</v>
      </c>
      <c r="B263" s="27" t="s">
        <v>0</v>
      </c>
      <c r="C263" s="30" t="s">
        <v>1</v>
      </c>
      <c r="D263" s="30" t="s">
        <v>2</v>
      </c>
      <c r="E263" s="30" t="s">
        <v>3</v>
      </c>
      <c r="F263" s="30" t="s">
        <v>4</v>
      </c>
      <c r="G263" s="30" t="s">
        <v>66</v>
      </c>
      <c r="H263" s="30" t="s">
        <v>78</v>
      </c>
    </row>
    <row r="264" spans="1:8">
      <c r="A264" s="7">
        <v>1</v>
      </c>
      <c r="B264" s="8">
        <v>100000231251</v>
      </c>
      <c r="C264" s="7">
        <v>0</v>
      </c>
      <c r="D264" s="9" t="s">
        <v>478</v>
      </c>
      <c r="E264" s="9" t="s">
        <v>636</v>
      </c>
      <c r="F264" s="10">
        <v>23000</v>
      </c>
      <c r="G264" s="10">
        <v>-17351.16</v>
      </c>
      <c r="H264" s="10">
        <v>5648.84</v>
      </c>
    </row>
    <row r="265" spans="1:8">
      <c r="A265" s="7">
        <v>2</v>
      </c>
      <c r="B265" s="8">
        <v>100000255338</v>
      </c>
      <c r="C265" s="7">
        <v>0</v>
      </c>
      <c r="D265" s="9" t="s">
        <v>481</v>
      </c>
      <c r="E265" s="9" t="s">
        <v>639</v>
      </c>
      <c r="F265" s="10">
        <v>27480</v>
      </c>
      <c r="G265" s="10">
        <v>-16563.2</v>
      </c>
      <c r="H265" s="10">
        <v>10916.8</v>
      </c>
    </row>
    <row r="266" spans="1:8">
      <c r="A266" s="7">
        <v>3</v>
      </c>
      <c r="B266" s="8">
        <v>100000302111</v>
      </c>
      <c r="C266" s="7">
        <v>0</v>
      </c>
      <c r="D266" s="9" t="s">
        <v>80</v>
      </c>
      <c r="E266" s="9" t="s">
        <v>453</v>
      </c>
      <c r="F266" s="10">
        <v>12918.19</v>
      </c>
      <c r="G266" s="10">
        <v>-11871.54</v>
      </c>
      <c r="H266" s="10">
        <v>1046.6500000000001</v>
      </c>
    </row>
    <row r="267" spans="1:8">
      <c r="A267" s="7">
        <v>4</v>
      </c>
      <c r="B267" s="8">
        <v>100000302112</v>
      </c>
      <c r="C267" s="7">
        <v>0</v>
      </c>
      <c r="D267" s="9" t="s">
        <v>80</v>
      </c>
      <c r="E267" s="9" t="s">
        <v>453</v>
      </c>
      <c r="F267" s="10">
        <v>12918.19</v>
      </c>
      <c r="G267" s="10">
        <v>-11871.54</v>
      </c>
      <c r="H267" s="10">
        <v>1046.6500000000001</v>
      </c>
    </row>
    <row r="268" spans="1:8">
      <c r="A268" s="7">
        <v>5</v>
      </c>
      <c r="B268" s="8">
        <v>100000322065</v>
      </c>
      <c r="C268" s="7">
        <v>0</v>
      </c>
      <c r="D268" s="9" t="s">
        <v>22</v>
      </c>
      <c r="E268" s="9" t="s">
        <v>58</v>
      </c>
      <c r="F268" s="10">
        <v>495000</v>
      </c>
      <c r="G268" s="10">
        <v>-334520.55</v>
      </c>
      <c r="H268" s="10">
        <v>160479.45000000001</v>
      </c>
    </row>
    <row r="269" spans="1:8">
      <c r="A269" s="9"/>
      <c r="B269" s="153" t="s">
        <v>60</v>
      </c>
      <c r="C269" s="153"/>
      <c r="D269" s="153"/>
      <c r="E269" s="153"/>
      <c r="F269" s="11">
        <f>SUM(F264:F268)</f>
        <v>571316.38</v>
      </c>
      <c r="G269" s="11">
        <f t="shared" ref="G269:H269" si="17">SUM(G264:G268)</f>
        <v>-392177.99</v>
      </c>
      <c r="H269" s="11">
        <f t="shared" si="17"/>
        <v>179138.39</v>
      </c>
    </row>
    <row r="270" spans="1:8">
      <c r="F270" s="2"/>
      <c r="G270" s="2"/>
      <c r="H270" s="2"/>
    </row>
    <row r="271" spans="1:8">
      <c r="A271" s="5" t="s">
        <v>770</v>
      </c>
    </row>
    <row r="272" spans="1:8" s="28" customFormat="1">
      <c r="A272" s="30" t="s">
        <v>761</v>
      </c>
      <c r="B272" s="27" t="s">
        <v>0</v>
      </c>
      <c r="C272" s="30" t="s">
        <v>1</v>
      </c>
      <c r="D272" s="30" t="s">
        <v>2</v>
      </c>
      <c r="E272" s="30" t="s">
        <v>3</v>
      </c>
      <c r="F272" s="30" t="s">
        <v>4</v>
      </c>
      <c r="G272" s="30" t="s">
        <v>66</v>
      </c>
      <c r="H272" s="30" t="s">
        <v>78</v>
      </c>
    </row>
    <row r="273" spans="1:8">
      <c r="A273" s="7">
        <v>1</v>
      </c>
      <c r="B273" s="8">
        <v>100000079314</v>
      </c>
      <c r="C273" s="7">
        <v>0</v>
      </c>
      <c r="D273" s="9" t="s">
        <v>240</v>
      </c>
      <c r="E273" s="9" t="s">
        <v>631</v>
      </c>
      <c r="F273" s="10">
        <v>32370</v>
      </c>
      <c r="G273" s="10">
        <v>-32369</v>
      </c>
      <c r="H273" s="9">
        <v>1</v>
      </c>
    </row>
    <row r="274" spans="1:8">
      <c r="A274" s="7">
        <v>2</v>
      </c>
      <c r="B274" s="8">
        <v>100000092581</v>
      </c>
      <c r="C274" s="7">
        <v>0</v>
      </c>
      <c r="D274" s="9" t="s">
        <v>243</v>
      </c>
      <c r="E274" s="9" t="s">
        <v>51</v>
      </c>
      <c r="F274" s="10">
        <v>21350</v>
      </c>
      <c r="G274" s="10">
        <v>-21349</v>
      </c>
      <c r="H274" s="9">
        <v>1</v>
      </c>
    </row>
    <row r="275" spans="1:8">
      <c r="A275" s="7">
        <v>3</v>
      </c>
      <c r="B275" s="8">
        <v>100000092582</v>
      </c>
      <c r="C275" s="7">
        <v>0</v>
      </c>
      <c r="D275" s="9" t="s">
        <v>243</v>
      </c>
      <c r="E275" s="9" t="s">
        <v>51</v>
      </c>
      <c r="F275" s="10">
        <v>21350</v>
      </c>
      <c r="G275" s="10">
        <v>-21349</v>
      </c>
      <c r="H275" s="9">
        <v>1</v>
      </c>
    </row>
    <row r="276" spans="1:8">
      <c r="A276" s="7">
        <v>4</v>
      </c>
      <c r="B276" s="8">
        <v>100000092583</v>
      </c>
      <c r="C276" s="7">
        <v>0</v>
      </c>
      <c r="D276" s="9" t="s">
        <v>632</v>
      </c>
      <c r="E276" s="9" t="s">
        <v>633</v>
      </c>
      <c r="F276" s="10">
        <v>5500</v>
      </c>
      <c r="G276" s="10">
        <v>-5499</v>
      </c>
      <c r="H276" s="9">
        <v>1</v>
      </c>
    </row>
    <row r="277" spans="1:8">
      <c r="A277" s="7">
        <v>5</v>
      </c>
      <c r="B277" s="8">
        <v>100000092584</v>
      </c>
      <c r="C277" s="7">
        <v>0</v>
      </c>
      <c r="D277" s="9" t="s">
        <v>632</v>
      </c>
      <c r="E277" s="9" t="s">
        <v>633</v>
      </c>
      <c r="F277" s="10">
        <v>5500</v>
      </c>
      <c r="G277" s="10">
        <v>-5499</v>
      </c>
      <c r="H277" s="9">
        <v>1</v>
      </c>
    </row>
    <row r="278" spans="1:8">
      <c r="A278" s="7">
        <v>6</v>
      </c>
      <c r="B278" s="8">
        <v>100000102977</v>
      </c>
      <c r="C278" s="7">
        <v>0</v>
      </c>
      <c r="D278" s="9" t="s">
        <v>474</v>
      </c>
      <c r="E278" s="9" t="s">
        <v>634</v>
      </c>
      <c r="F278" s="10">
        <v>19676</v>
      </c>
      <c r="G278" s="10">
        <v>-19675</v>
      </c>
      <c r="H278" s="9">
        <v>1</v>
      </c>
    </row>
    <row r="279" spans="1:8">
      <c r="A279" s="7">
        <v>7</v>
      </c>
      <c r="B279" s="8">
        <v>100000103000</v>
      </c>
      <c r="C279" s="7">
        <v>0</v>
      </c>
      <c r="D279" s="9" t="s">
        <v>474</v>
      </c>
      <c r="E279" s="9" t="s">
        <v>635</v>
      </c>
      <c r="F279" s="10">
        <v>11770</v>
      </c>
      <c r="G279" s="10">
        <v>-11769</v>
      </c>
      <c r="H279" s="9">
        <v>1</v>
      </c>
    </row>
    <row r="280" spans="1:8">
      <c r="A280" s="7">
        <v>8</v>
      </c>
      <c r="B280" s="8">
        <v>100000212774</v>
      </c>
      <c r="C280" s="7">
        <v>0</v>
      </c>
      <c r="D280" s="9" t="s">
        <v>55</v>
      </c>
      <c r="E280" s="9" t="s">
        <v>56</v>
      </c>
      <c r="F280" s="10">
        <v>34882.199999999997</v>
      </c>
      <c r="G280" s="10">
        <v>-34881.199999999997</v>
      </c>
      <c r="H280" s="9">
        <v>1</v>
      </c>
    </row>
    <row r="281" spans="1:8">
      <c r="A281" s="7">
        <v>9</v>
      </c>
      <c r="B281" s="8">
        <v>100000234940</v>
      </c>
      <c r="C281" s="7">
        <v>0</v>
      </c>
      <c r="D281" s="9" t="s">
        <v>637</v>
      </c>
      <c r="E281" s="9" t="s">
        <v>638</v>
      </c>
      <c r="F281" s="10">
        <v>1519400</v>
      </c>
      <c r="G281" s="10">
        <v>-1519399</v>
      </c>
      <c r="H281" s="9">
        <v>1</v>
      </c>
    </row>
    <row r="282" spans="1:8">
      <c r="A282" s="7">
        <v>10</v>
      </c>
      <c r="B282" s="8">
        <v>100000254912</v>
      </c>
      <c r="C282" s="7">
        <v>0</v>
      </c>
      <c r="D282" s="9" t="s">
        <v>44</v>
      </c>
      <c r="E282" s="9" t="s">
        <v>57</v>
      </c>
      <c r="F282" s="10">
        <v>28000</v>
      </c>
      <c r="G282" s="10">
        <v>-27999</v>
      </c>
      <c r="H282" s="9">
        <v>1</v>
      </c>
    </row>
    <row r="283" spans="1:8">
      <c r="A283" s="9"/>
      <c r="B283" s="153" t="s">
        <v>60</v>
      </c>
      <c r="C283" s="153"/>
      <c r="D283" s="153"/>
      <c r="E283" s="153"/>
      <c r="F283" s="11">
        <f>SUM(F273:F282)</f>
        <v>1699798.2</v>
      </c>
      <c r="G283" s="11">
        <f t="shared" ref="G283:H283" si="18">SUM(G273:G282)</f>
        <v>-1699788.2</v>
      </c>
      <c r="H283" s="11">
        <f t="shared" si="18"/>
        <v>10</v>
      </c>
    </row>
    <row r="284" spans="1:8">
      <c r="A284" s="9"/>
      <c r="B284" s="153" t="s">
        <v>763</v>
      </c>
      <c r="C284" s="153"/>
      <c r="D284" s="153"/>
      <c r="E284" s="153"/>
      <c r="F284" s="11">
        <f>F283+F269</f>
        <v>2271114.58</v>
      </c>
      <c r="G284" s="11">
        <f t="shared" ref="G284:H284" si="19">G283+G269</f>
        <v>-2091966.19</v>
      </c>
      <c r="H284" s="11">
        <f t="shared" si="19"/>
        <v>179148.39</v>
      </c>
    </row>
    <row r="286" spans="1:8">
      <c r="A286" s="5" t="s">
        <v>775</v>
      </c>
    </row>
    <row r="287" spans="1:8" s="28" customFormat="1">
      <c r="A287" s="30" t="s">
        <v>761</v>
      </c>
      <c r="B287" s="27" t="s">
        <v>0</v>
      </c>
      <c r="C287" s="30" t="s">
        <v>1</v>
      </c>
      <c r="D287" s="30" t="s">
        <v>2</v>
      </c>
      <c r="E287" s="30" t="s">
        <v>3</v>
      </c>
      <c r="F287" s="30" t="s">
        <v>4</v>
      </c>
      <c r="G287" s="30" t="s">
        <v>66</v>
      </c>
      <c r="H287" s="30" t="s">
        <v>78</v>
      </c>
    </row>
    <row r="288" spans="1:8">
      <c r="A288" s="7">
        <v>1</v>
      </c>
      <c r="B288" s="8">
        <v>100000103042</v>
      </c>
      <c r="C288" s="7">
        <v>0</v>
      </c>
      <c r="D288" s="9" t="s">
        <v>474</v>
      </c>
      <c r="E288" s="9" t="s">
        <v>640</v>
      </c>
      <c r="F288" s="10">
        <v>6000</v>
      </c>
      <c r="G288" s="10">
        <v>-5999</v>
      </c>
      <c r="H288" s="9">
        <v>1</v>
      </c>
    </row>
    <row r="289" spans="1:9">
      <c r="A289" s="9"/>
      <c r="B289" s="153" t="s">
        <v>2456</v>
      </c>
      <c r="C289" s="153"/>
      <c r="D289" s="153"/>
      <c r="E289" s="153"/>
      <c r="F289" s="11">
        <f>F288</f>
        <v>6000</v>
      </c>
      <c r="G289" s="11">
        <f t="shared" ref="G289:H290" si="20">G288</f>
        <v>-5999</v>
      </c>
      <c r="H289" s="11">
        <f t="shared" si="20"/>
        <v>1</v>
      </c>
    </row>
    <row r="290" spans="1:9">
      <c r="A290" s="9"/>
      <c r="B290" s="153" t="s">
        <v>763</v>
      </c>
      <c r="C290" s="153"/>
      <c r="D290" s="153"/>
      <c r="E290" s="153"/>
      <c r="F290" s="11">
        <f>F289</f>
        <v>6000</v>
      </c>
      <c r="G290" s="11">
        <f t="shared" si="20"/>
        <v>-5999</v>
      </c>
      <c r="H290" s="11">
        <f t="shared" si="20"/>
        <v>1</v>
      </c>
      <c r="I290" s="2"/>
    </row>
    <row r="292" spans="1:9">
      <c r="A292" s="5" t="s">
        <v>63</v>
      </c>
    </row>
    <row r="293" spans="1:9" s="28" customFormat="1">
      <c r="A293" s="30" t="s">
        <v>761</v>
      </c>
      <c r="B293" s="27" t="s">
        <v>0</v>
      </c>
      <c r="C293" s="30" t="s">
        <v>1</v>
      </c>
      <c r="D293" s="30" t="s">
        <v>2</v>
      </c>
      <c r="E293" s="30" t="s">
        <v>3</v>
      </c>
      <c r="F293" s="30" t="s">
        <v>4</v>
      </c>
      <c r="G293" s="30" t="s">
        <v>66</v>
      </c>
      <c r="H293" s="30" t="s">
        <v>78</v>
      </c>
    </row>
    <row r="294" spans="1:9" s="151" customFormat="1">
      <c r="A294" s="147">
        <v>1</v>
      </c>
      <c r="B294" s="148">
        <v>100000223878</v>
      </c>
      <c r="C294" s="147">
        <v>0</v>
      </c>
      <c r="D294" s="149" t="s">
        <v>34</v>
      </c>
      <c r="E294" s="149" t="s">
        <v>642</v>
      </c>
      <c r="F294" s="150">
        <v>13375</v>
      </c>
      <c r="G294" s="150">
        <v>-10258.57</v>
      </c>
      <c r="H294" s="150">
        <v>3116.43</v>
      </c>
    </row>
    <row r="295" spans="1:9" s="151" customFormat="1">
      <c r="A295" s="147"/>
      <c r="B295" s="148">
        <v>100000223878</v>
      </c>
      <c r="C295" s="147">
        <v>1</v>
      </c>
      <c r="D295" s="149" t="s">
        <v>34</v>
      </c>
      <c r="E295" s="149" t="s">
        <v>642</v>
      </c>
      <c r="F295" s="150">
        <v>8025</v>
      </c>
      <c r="G295" s="150">
        <v>-8024</v>
      </c>
      <c r="H295" s="149">
        <v>1</v>
      </c>
    </row>
    <row r="296" spans="1:9" s="151" customFormat="1">
      <c r="A296" s="147">
        <v>2</v>
      </c>
      <c r="B296" s="148">
        <v>100000223879</v>
      </c>
      <c r="C296" s="147">
        <v>0</v>
      </c>
      <c r="D296" s="149" t="s">
        <v>34</v>
      </c>
      <c r="E296" s="149" t="s">
        <v>642</v>
      </c>
      <c r="F296" s="150">
        <v>13375</v>
      </c>
      <c r="G296" s="150">
        <v>-10258.57</v>
      </c>
      <c r="H296" s="150">
        <v>3116.43</v>
      </c>
    </row>
    <row r="297" spans="1:9" s="151" customFormat="1">
      <c r="A297" s="147"/>
      <c r="B297" s="148">
        <v>100000223879</v>
      </c>
      <c r="C297" s="147">
        <v>1</v>
      </c>
      <c r="D297" s="149" t="s">
        <v>34</v>
      </c>
      <c r="E297" s="149" t="s">
        <v>642</v>
      </c>
      <c r="F297" s="150">
        <v>8025</v>
      </c>
      <c r="G297" s="150">
        <v>-8024</v>
      </c>
      <c r="H297" s="149">
        <v>1</v>
      </c>
    </row>
    <row r="298" spans="1:9" s="151" customFormat="1">
      <c r="A298" s="147">
        <v>3</v>
      </c>
      <c r="B298" s="148">
        <v>100000223880</v>
      </c>
      <c r="C298" s="147">
        <v>0</v>
      </c>
      <c r="D298" s="149" t="s">
        <v>34</v>
      </c>
      <c r="E298" s="149" t="s">
        <v>642</v>
      </c>
      <c r="F298" s="150">
        <v>13375</v>
      </c>
      <c r="G298" s="150">
        <v>-10258.57</v>
      </c>
      <c r="H298" s="150">
        <v>3116.43</v>
      </c>
    </row>
    <row r="299" spans="1:9" s="151" customFormat="1">
      <c r="A299" s="147"/>
      <c r="B299" s="148">
        <v>100000223880</v>
      </c>
      <c r="C299" s="147">
        <v>1</v>
      </c>
      <c r="D299" s="149" t="s">
        <v>34</v>
      </c>
      <c r="E299" s="149" t="s">
        <v>642</v>
      </c>
      <c r="F299" s="150">
        <v>8025</v>
      </c>
      <c r="G299" s="150">
        <v>-8024</v>
      </c>
      <c r="H299" s="149">
        <v>1</v>
      </c>
    </row>
    <row r="300" spans="1:9">
      <c r="A300" s="7">
        <v>4</v>
      </c>
      <c r="B300" s="8">
        <v>100000302232</v>
      </c>
      <c r="C300" s="7">
        <v>0</v>
      </c>
      <c r="D300" s="9" t="s">
        <v>80</v>
      </c>
      <c r="E300" s="9" t="s">
        <v>88</v>
      </c>
      <c r="F300" s="10">
        <v>48900</v>
      </c>
      <c r="G300" s="10">
        <v>-21178.53</v>
      </c>
      <c r="H300" s="10">
        <v>27721.47</v>
      </c>
    </row>
    <row r="301" spans="1:9">
      <c r="A301" s="7">
        <v>5</v>
      </c>
      <c r="B301" s="8">
        <v>100000302288</v>
      </c>
      <c r="C301" s="7">
        <v>0</v>
      </c>
      <c r="D301" s="9" t="s">
        <v>80</v>
      </c>
      <c r="E301" s="9" t="s">
        <v>89</v>
      </c>
      <c r="F301" s="10">
        <v>20254.939999999999</v>
      </c>
      <c r="G301" s="10">
        <v>-7432.54</v>
      </c>
      <c r="H301" s="10">
        <v>12822.4</v>
      </c>
    </row>
    <row r="302" spans="1:9">
      <c r="A302" s="7">
        <v>6</v>
      </c>
      <c r="B302" s="8">
        <v>100000302289</v>
      </c>
      <c r="C302" s="7">
        <v>0</v>
      </c>
      <c r="D302" s="9" t="s">
        <v>80</v>
      </c>
      <c r="E302" s="9" t="s">
        <v>89</v>
      </c>
      <c r="F302" s="10">
        <v>20254.939999999999</v>
      </c>
      <c r="G302" s="10">
        <v>-7432.54</v>
      </c>
      <c r="H302" s="10">
        <v>12822.4</v>
      </c>
    </row>
    <row r="303" spans="1:9">
      <c r="A303" s="7">
        <v>7</v>
      </c>
      <c r="B303" s="8">
        <v>100000302290</v>
      </c>
      <c r="C303" s="7">
        <v>0</v>
      </c>
      <c r="D303" s="9" t="s">
        <v>80</v>
      </c>
      <c r="E303" s="9" t="s">
        <v>89</v>
      </c>
      <c r="F303" s="10">
        <v>20254.939999999999</v>
      </c>
      <c r="G303" s="10">
        <v>-7432.54</v>
      </c>
      <c r="H303" s="10">
        <v>12822.4</v>
      </c>
    </row>
    <row r="304" spans="1:9">
      <c r="A304" s="7">
        <v>8</v>
      </c>
      <c r="B304" s="8">
        <v>100000302291</v>
      </c>
      <c r="C304" s="7">
        <v>0</v>
      </c>
      <c r="D304" s="9" t="s">
        <v>80</v>
      </c>
      <c r="E304" s="9" t="s">
        <v>89</v>
      </c>
      <c r="F304" s="10">
        <v>20254.939999999999</v>
      </c>
      <c r="G304" s="10">
        <v>-7432.54</v>
      </c>
      <c r="H304" s="10">
        <v>12822.4</v>
      </c>
    </row>
    <row r="305" spans="1:9">
      <c r="A305" s="7">
        <v>9</v>
      </c>
      <c r="B305" s="8">
        <v>100000302292</v>
      </c>
      <c r="C305" s="7">
        <v>0</v>
      </c>
      <c r="D305" s="9" t="s">
        <v>80</v>
      </c>
      <c r="E305" s="9" t="s">
        <v>89</v>
      </c>
      <c r="F305" s="10">
        <v>20254.939999999999</v>
      </c>
      <c r="G305" s="10">
        <v>-7432.54</v>
      </c>
      <c r="H305" s="10">
        <v>12822.4</v>
      </c>
    </row>
    <row r="306" spans="1:9">
      <c r="A306" s="7">
        <v>10</v>
      </c>
      <c r="B306" s="8">
        <v>100000302293</v>
      </c>
      <c r="C306" s="7">
        <v>0</v>
      </c>
      <c r="D306" s="9" t="s">
        <v>80</v>
      </c>
      <c r="E306" s="9" t="s">
        <v>89</v>
      </c>
      <c r="F306" s="10">
        <v>20254.939999999999</v>
      </c>
      <c r="G306" s="10">
        <v>-7432.54</v>
      </c>
      <c r="H306" s="10">
        <v>12822.4</v>
      </c>
    </row>
    <row r="307" spans="1:9">
      <c r="A307" s="7">
        <v>11</v>
      </c>
      <c r="B307" s="8">
        <v>100000302294</v>
      </c>
      <c r="C307" s="7">
        <v>0</v>
      </c>
      <c r="D307" s="9" t="s">
        <v>80</v>
      </c>
      <c r="E307" s="9" t="s">
        <v>89</v>
      </c>
      <c r="F307" s="10">
        <v>20254.939999999999</v>
      </c>
      <c r="G307" s="10">
        <v>-7432.54</v>
      </c>
      <c r="H307" s="10">
        <v>12822.4</v>
      </c>
    </row>
    <row r="308" spans="1:9">
      <c r="A308" s="7">
        <v>12</v>
      </c>
      <c r="B308" s="8">
        <v>100000302295</v>
      </c>
      <c r="C308" s="7">
        <v>0</v>
      </c>
      <c r="D308" s="9" t="s">
        <v>80</v>
      </c>
      <c r="E308" s="9" t="s">
        <v>89</v>
      </c>
      <c r="F308" s="10">
        <v>20254.939999999999</v>
      </c>
      <c r="G308" s="10">
        <v>-7432.54</v>
      </c>
      <c r="H308" s="10">
        <v>12822.4</v>
      </c>
    </row>
    <row r="309" spans="1:9">
      <c r="A309" s="7">
        <v>13</v>
      </c>
      <c r="B309" s="8">
        <v>100000302296</v>
      </c>
      <c r="C309" s="7">
        <v>0</v>
      </c>
      <c r="D309" s="9" t="s">
        <v>80</v>
      </c>
      <c r="E309" s="9" t="s">
        <v>89</v>
      </c>
      <c r="F309" s="10">
        <v>20254.939999999999</v>
      </c>
      <c r="G309" s="10">
        <v>-7432.54</v>
      </c>
      <c r="H309" s="10">
        <v>12822.4</v>
      </c>
    </row>
    <row r="310" spans="1:9">
      <c r="A310" s="7">
        <v>14</v>
      </c>
      <c r="B310" s="8">
        <v>100000302297</v>
      </c>
      <c r="C310" s="7">
        <v>0</v>
      </c>
      <c r="D310" s="9" t="s">
        <v>80</v>
      </c>
      <c r="E310" s="9" t="s">
        <v>89</v>
      </c>
      <c r="F310" s="10">
        <v>20254.939999999999</v>
      </c>
      <c r="G310" s="10">
        <v>-7432.54</v>
      </c>
      <c r="H310" s="10">
        <v>12822.4</v>
      </c>
    </row>
    <row r="311" spans="1:9">
      <c r="A311" s="7">
        <v>15</v>
      </c>
      <c r="B311" s="8">
        <v>100000302298</v>
      </c>
      <c r="C311" s="7">
        <v>0</v>
      </c>
      <c r="D311" s="9" t="s">
        <v>80</v>
      </c>
      <c r="E311" s="9" t="s">
        <v>89</v>
      </c>
      <c r="F311" s="10">
        <v>20254.939999999999</v>
      </c>
      <c r="G311" s="10">
        <v>-7432.54</v>
      </c>
      <c r="H311" s="10">
        <v>12822.4</v>
      </c>
    </row>
    <row r="312" spans="1:9">
      <c r="A312" s="7">
        <v>16</v>
      </c>
      <c r="B312" s="8">
        <v>100000404981</v>
      </c>
      <c r="C312" s="7">
        <v>0</v>
      </c>
      <c r="D312" s="9" t="s">
        <v>2036</v>
      </c>
      <c r="E312" s="9" t="s">
        <v>1083</v>
      </c>
      <c r="F312" s="10">
        <v>292000</v>
      </c>
      <c r="G312" s="10">
        <v>-72818.58</v>
      </c>
      <c r="H312" s="10">
        <v>219181.42</v>
      </c>
    </row>
    <row r="313" spans="1:9">
      <c r="A313" s="9"/>
      <c r="B313" s="153" t="s">
        <v>63</v>
      </c>
      <c r="C313" s="153"/>
      <c r="D313" s="153"/>
      <c r="E313" s="153"/>
      <c r="F313" s="11">
        <f>SUM(F294:F312)</f>
        <v>627904.34000000008</v>
      </c>
      <c r="G313" s="11">
        <f t="shared" ref="G313:H313" si="21">SUM(G294:G312)</f>
        <v>-230602.75999999995</v>
      </c>
      <c r="H313" s="11">
        <f t="shared" si="21"/>
        <v>397301.57999999996</v>
      </c>
    </row>
    <row r="314" spans="1:9">
      <c r="I314" s="1">
        <v>10</v>
      </c>
    </row>
    <row r="315" spans="1:9">
      <c r="A315" s="5" t="s">
        <v>771</v>
      </c>
    </row>
    <row r="316" spans="1:9" s="28" customFormat="1">
      <c r="A316" s="30" t="s">
        <v>761</v>
      </c>
      <c r="B316" s="27" t="s">
        <v>0</v>
      </c>
      <c r="C316" s="30" t="s">
        <v>1</v>
      </c>
      <c r="D316" s="30" t="s">
        <v>2</v>
      </c>
      <c r="E316" s="30" t="s">
        <v>3</v>
      </c>
      <c r="F316" s="30" t="s">
        <v>4</v>
      </c>
      <c r="G316" s="30" t="s">
        <v>66</v>
      </c>
      <c r="H316" s="30" t="s">
        <v>78</v>
      </c>
    </row>
    <row r="317" spans="1:9">
      <c r="A317" s="7">
        <v>1</v>
      </c>
      <c r="B317" s="8">
        <v>100000103060</v>
      </c>
      <c r="C317" s="7">
        <v>0</v>
      </c>
      <c r="D317" s="9" t="s">
        <v>474</v>
      </c>
      <c r="E317" s="9" t="s">
        <v>641</v>
      </c>
      <c r="F317" s="10">
        <v>218144</v>
      </c>
      <c r="G317" s="10">
        <v>-218143</v>
      </c>
      <c r="H317" s="9">
        <v>1</v>
      </c>
    </row>
    <row r="318" spans="1:9">
      <c r="A318" s="9"/>
      <c r="B318" s="153" t="s">
        <v>63</v>
      </c>
      <c r="C318" s="153"/>
      <c r="D318" s="153"/>
      <c r="E318" s="153"/>
      <c r="F318" s="11">
        <f>F317</f>
        <v>218144</v>
      </c>
      <c r="G318" s="11">
        <f t="shared" ref="G318:H318" si="22">G317</f>
        <v>-218143</v>
      </c>
      <c r="H318" s="11">
        <f t="shared" si="22"/>
        <v>1</v>
      </c>
    </row>
    <row r="319" spans="1:9">
      <c r="A319" s="9"/>
      <c r="B319" s="153" t="s">
        <v>763</v>
      </c>
      <c r="C319" s="153"/>
      <c r="D319" s="153"/>
      <c r="E319" s="153"/>
      <c r="F319" s="11">
        <f>F313+F318</f>
        <v>846048.34000000008</v>
      </c>
      <c r="G319" s="11">
        <f t="shared" ref="G319:H319" si="23">G313+G318</f>
        <v>-448745.75999999995</v>
      </c>
      <c r="H319" s="11">
        <f t="shared" si="23"/>
        <v>397302.57999999996</v>
      </c>
    </row>
    <row r="323" spans="2:9">
      <c r="B323" s="3" t="s">
        <v>1127</v>
      </c>
      <c r="F323" s="2">
        <v>160154723.49000001</v>
      </c>
      <c r="G323" s="2">
        <v>-61415635.689999998</v>
      </c>
      <c r="H323" s="2">
        <v>98739087.799999997</v>
      </c>
    </row>
    <row r="325" spans="2:9">
      <c r="B325" s="3" t="s">
        <v>1997</v>
      </c>
      <c r="F325" s="2">
        <v>160154723.49000001</v>
      </c>
      <c r="G325" s="2">
        <v>-61415635.689999998</v>
      </c>
      <c r="H325" s="2">
        <v>98739087.799999997</v>
      </c>
    </row>
    <row r="327" spans="2:9">
      <c r="B327" s="3" t="s">
        <v>1129</v>
      </c>
      <c r="F327" s="2">
        <v>160154723.49000001</v>
      </c>
      <c r="G327" s="2">
        <v>-61415635.689999998</v>
      </c>
      <c r="H327" s="2">
        <v>98739087.799999997</v>
      </c>
    </row>
    <row r="329" spans="2:9">
      <c r="F329" s="2">
        <f>F13+F25+F49+F212+F238+F254+F260+F284+F290+F319</f>
        <v>160154723.49000001</v>
      </c>
      <c r="G329" s="2">
        <f>G13+G25+G49+G212+G238+G254+G260+G284+G290+G319</f>
        <v>-61415635.68999999</v>
      </c>
      <c r="H329" s="2">
        <f>H13+H25+H49+H212+H238+H254+H260+H284+H290+H319</f>
        <v>98739087.799999997</v>
      </c>
      <c r="I329" s="2"/>
    </row>
  </sheetData>
  <autoFilter ref="F1:F329"/>
  <mergeCells count="27">
    <mergeCell ref="B318:E318"/>
    <mergeCell ref="B319:E319"/>
    <mergeCell ref="B283:E283"/>
    <mergeCell ref="B284:E284"/>
    <mergeCell ref="B289:E289"/>
    <mergeCell ref="B290:E290"/>
    <mergeCell ref="B313:E313"/>
    <mergeCell ref="B253:E253"/>
    <mergeCell ref="B254:E254"/>
    <mergeCell ref="B260:E260"/>
    <mergeCell ref="B259:E259"/>
    <mergeCell ref="B269:E269"/>
    <mergeCell ref="B243:E243"/>
    <mergeCell ref="A1:H1"/>
    <mergeCell ref="B12:E12"/>
    <mergeCell ref="B49:E49"/>
    <mergeCell ref="B13:E13"/>
    <mergeCell ref="B24:E24"/>
    <mergeCell ref="B25:E25"/>
    <mergeCell ref="B35:E35"/>
    <mergeCell ref="B237:E237"/>
    <mergeCell ref="B238:E238"/>
    <mergeCell ref="B48:E48"/>
    <mergeCell ref="B71:E71"/>
    <mergeCell ref="B211:E211"/>
    <mergeCell ref="B212:E212"/>
    <mergeCell ref="B217:E217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06"/>
  <sheetViews>
    <sheetView topLeftCell="A469" workbookViewId="0">
      <selection activeCell="K502" sqref="K502"/>
    </sheetView>
  </sheetViews>
  <sheetFormatPr defaultRowHeight="23.25"/>
  <cols>
    <col min="1" max="1" width="9.140625" style="17"/>
    <col min="2" max="2" width="13.140625" style="3" bestFit="1" customWidth="1"/>
    <col min="3" max="3" width="9.42578125" style="17" bestFit="1" customWidth="1"/>
    <col min="4" max="4" width="11.42578125" style="1" customWidth="1"/>
    <col min="5" max="5" width="62.5703125" style="1" customWidth="1"/>
    <col min="6" max="6" width="13.42578125" style="1" bestFit="1" customWidth="1"/>
    <col min="7" max="7" width="14.140625" style="1" bestFit="1" customWidth="1"/>
    <col min="8" max="8" width="13.425781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2586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28" customFormat="1">
      <c r="A4" s="30" t="s">
        <v>761</v>
      </c>
      <c r="B4" s="27" t="s">
        <v>0</v>
      </c>
      <c r="C4" s="30" t="s">
        <v>1</v>
      </c>
      <c r="D4" s="30" t="s">
        <v>2</v>
      </c>
      <c r="E4" s="30" t="s">
        <v>3</v>
      </c>
      <c r="F4" s="30" t="s">
        <v>4</v>
      </c>
      <c r="G4" s="30" t="s">
        <v>5</v>
      </c>
      <c r="H4" s="30" t="s">
        <v>6</v>
      </c>
    </row>
    <row r="5" spans="1:8">
      <c r="A5" s="7">
        <v>1</v>
      </c>
      <c r="B5" s="8">
        <v>100000068559</v>
      </c>
      <c r="C5" s="7">
        <v>0</v>
      </c>
      <c r="D5" s="9" t="s">
        <v>644</v>
      </c>
      <c r="E5" s="9" t="s">
        <v>645</v>
      </c>
      <c r="F5" s="10">
        <v>2790000</v>
      </c>
      <c r="G5" s="10">
        <v>-829615.68</v>
      </c>
      <c r="H5" s="10">
        <v>1960384.32</v>
      </c>
    </row>
    <row r="6" spans="1:8">
      <c r="A6" s="7">
        <v>2</v>
      </c>
      <c r="B6" s="8">
        <v>100000104560</v>
      </c>
      <c r="C6" s="7">
        <v>0</v>
      </c>
      <c r="D6" s="9" t="s">
        <v>84</v>
      </c>
      <c r="E6" s="9" t="s">
        <v>646</v>
      </c>
      <c r="F6" s="10">
        <v>3399500</v>
      </c>
      <c r="G6" s="10">
        <v>-821235.39</v>
      </c>
      <c r="H6" s="10">
        <v>2578264.61</v>
      </c>
    </row>
    <row r="7" spans="1:8">
      <c r="A7" s="7">
        <v>3</v>
      </c>
      <c r="B7" s="8">
        <v>100000104561</v>
      </c>
      <c r="C7" s="7">
        <v>0</v>
      </c>
      <c r="D7" s="9" t="s">
        <v>84</v>
      </c>
      <c r="E7" s="9" t="s">
        <v>647</v>
      </c>
      <c r="F7" s="10">
        <v>3399500</v>
      </c>
      <c r="G7" s="10">
        <v>-821235.39</v>
      </c>
      <c r="H7" s="10">
        <v>2578264.61</v>
      </c>
    </row>
    <row r="8" spans="1:8">
      <c r="A8" s="7">
        <v>4</v>
      </c>
      <c r="B8" s="8">
        <v>100000104562</v>
      </c>
      <c r="C8" s="7">
        <v>0</v>
      </c>
      <c r="D8" s="9" t="s">
        <v>84</v>
      </c>
      <c r="E8" s="9" t="s">
        <v>648</v>
      </c>
      <c r="F8" s="10">
        <v>3399500</v>
      </c>
      <c r="G8" s="10">
        <v>-821235.39</v>
      </c>
      <c r="H8" s="10">
        <v>2578264.61</v>
      </c>
    </row>
    <row r="9" spans="1:8">
      <c r="A9" s="7">
        <v>5</v>
      </c>
      <c r="B9" s="8">
        <v>100000104563</v>
      </c>
      <c r="C9" s="7">
        <v>0</v>
      </c>
      <c r="D9" s="9" t="s">
        <v>84</v>
      </c>
      <c r="E9" s="9" t="s">
        <v>649</v>
      </c>
      <c r="F9" s="10">
        <v>3399500</v>
      </c>
      <c r="G9" s="10">
        <v>-821235.39</v>
      </c>
      <c r="H9" s="10">
        <v>2578264.61</v>
      </c>
    </row>
    <row r="10" spans="1:8">
      <c r="A10" s="7">
        <v>6</v>
      </c>
      <c r="B10" s="8">
        <v>100000104564</v>
      </c>
      <c r="C10" s="7">
        <v>0</v>
      </c>
      <c r="D10" s="9" t="s">
        <v>84</v>
      </c>
      <c r="E10" s="9" t="s">
        <v>650</v>
      </c>
      <c r="F10" s="10">
        <v>3399500</v>
      </c>
      <c r="G10" s="10">
        <v>-821235.39</v>
      </c>
      <c r="H10" s="10">
        <v>2578264.61</v>
      </c>
    </row>
    <row r="11" spans="1:8">
      <c r="A11" s="7">
        <v>7</v>
      </c>
      <c r="B11" s="8">
        <v>100000104565</v>
      </c>
      <c r="C11" s="7">
        <v>0</v>
      </c>
      <c r="D11" s="9" t="s">
        <v>84</v>
      </c>
      <c r="E11" s="9" t="s">
        <v>651</v>
      </c>
      <c r="F11" s="10">
        <v>3399500</v>
      </c>
      <c r="G11" s="10">
        <v>-821235.39</v>
      </c>
      <c r="H11" s="10">
        <v>2578264.61</v>
      </c>
    </row>
    <row r="12" spans="1:8">
      <c r="A12" s="7">
        <v>8</v>
      </c>
      <c r="B12" s="8">
        <v>100000104566</v>
      </c>
      <c r="C12" s="7">
        <v>0</v>
      </c>
      <c r="D12" s="9" t="s">
        <v>84</v>
      </c>
      <c r="E12" s="9" t="s">
        <v>652</v>
      </c>
      <c r="F12" s="10">
        <v>924000</v>
      </c>
      <c r="G12" s="10">
        <v>-223215.61</v>
      </c>
      <c r="H12" s="10">
        <v>700784.39</v>
      </c>
    </row>
    <row r="13" spans="1:8">
      <c r="A13" s="7">
        <v>9</v>
      </c>
      <c r="B13" s="8">
        <v>100000104568</v>
      </c>
      <c r="C13" s="7">
        <v>0</v>
      </c>
      <c r="D13" s="9" t="s">
        <v>84</v>
      </c>
      <c r="E13" s="9" t="s">
        <v>653</v>
      </c>
      <c r="F13" s="10">
        <v>1000000</v>
      </c>
      <c r="G13" s="10">
        <v>-241575.35</v>
      </c>
      <c r="H13" s="10">
        <v>758424.65</v>
      </c>
    </row>
    <row r="14" spans="1:8">
      <c r="A14" s="7">
        <v>10</v>
      </c>
      <c r="B14" s="8">
        <v>100000127812</v>
      </c>
      <c r="C14" s="7">
        <v>0</v>
      </c>
      <c r="D14" s="9" t="s">
        <v>12</v>
      </c>
      <c r="E14" s="9" t="s">
        <v>654</v>
      </c>
      <c r="F14" s="10">
        <v>3400000</v>
      </c>
      <c r="G14" s="10">
        <v>-771986.3</v>
      </c>
      <c r="H14" s="10">
        <v>2628013.7000000002</v>
      </c>
    </row>
    <row r="15" spans="1:8">
      <c r="A15" s="7">
        <v>11</v>
      </c>
      <c r="B15" s="8">
        <v>100000127813</v>
      </c>
      <c r="C15" s="7">
        <v>0</v>
      </c>
      <c r="D15" s="9" t="s">
        <v>12</v>
      </c>
      <c r="E15" s="9" t="s">
        <v>655</v>
      </c>
      <c r="F15" s="10">
        <v>3400000</v>
      </c>
      <c r="G15" s="10">
        <v>-771986.3</v>
      </c>
      <c r="H15" s="10">
        <v>2628013.7000000002</v>
      </c>
    </row>
    <row r="16" spans="1:8">
      <c r="A16" s="7">
        <v>12</v>
      </c>
      <c r="B16" s="8">
        <v>100000127814</v>
      </c>
      <c r="C16" s="7">
        <v>0</v>
      </c>
      <c r="D16" s="9" t="s">
        <v>12</v>
      </c>
      <c r="E16" s="9" t="s">
        <v>656</v>
      </c>
      <c r="F16" s="10">
        <v>3400000</v>
      </c>
      <c r="G16" s="10">
        <v>-771986.3</v>
      </c>
      <c r="H16" s="10">
        <v>2628013.7000000002</v>
      </c>
    </row>
    <row r="17" spans="1:8">
      <c r="A17" s="7">
        <v>13</v>
      </c>
      <c r="B17" s="8">
        <v>100000127815</v>
      </c>
      <c r="C17" s="7">
        <v>0</v>
      </c>
      <c r="D17" s="9" t="s">
        <v>12</v>
      </c>
      <c r="E17" s="9" t="s">
        <v>657</v>
      </c>
      <c r="F17" s="10">
        <v>3400000</v>
      </c>
      <c r="G17" s="10">
        <v>-771986.3</v>
      </c>
      <c r="H17" s="10">
        <v>2628013.7000000002</v>
      </c>
    </row>
    <row r="18" spans="1:8">
      <c r="A18" s="7">
        <v>14</v>
      </c>
      <c r="B18" s="8">
        <v>100000175545</v>
      </c>
      <c r="C18" s="7">
        <v>0</v>
      </c>
      <c r="D18" s="9" t="s">
        <v>658</v>
      </c>
      <c r="E18" s="9" t="s">
        <v>659</v>
      </c>
      <c r="F18" s="10">
        <v>152406.32999999999</v>
      </c>
      <c r="G18" s="10">
        <v>-46238.64</v>
      </c>
      <c r="H18" s="10">
        <v>106167.69</v>
      </c>
    </row>
    <row r="19" spans="1:8">
      <c r="A19" s="7"/>
      <c r="B19" s="8">
        <v>100000175545</v>
      </c>
      <c r="C19" s="7">
        <v>1</v>
      </c>
      <c r="D19" s="9" t="s">
        <v>658</v>
      </c>
      <c r="E19" s="9" t="s">
        <v>659</v>
      </c>
      <c r="F19" s="10">
        <v>174178.67</v>
      </c>
      <c r="G19" s="10">
        <v>-174177.67</v>
      </c>
      <c r="H19" s="9">
        <v>1</v>
      </c>
    </row>
    <row r="20" spans="1:8">
      <c r="A20" s="7">
        <v>15</v>
      </c>
      <c r="B20" s="8">
        <v>100000175546</v>
      </c>
      <c r="C20" s="7">
        <v>0</v>
      </c>
      <c r="D20" s="9" t="s">
        <v>658</v>
      </c>
      <c r="E20" s="9" t="s">
        <v>660</v>
      </c>
      <c r="F20" s="10">
        <v>159960</v>
      </c>
      <c r="G20" s="10">
        <v>-33970.76</v>
      </c>
      <c r="H20" s="10">
        <v>125989.24</v>
      </c>
    </row>
    <row r="21" spans="1:8">
      <c r="A21" s="7"/>
      <c r="B21" s="8">
        <v>100000175546</v>
      </c>
      <c r="C21" s="7">
        <v>1</v>
      </c>
      <c r="D21" s="9" t="s">
        <v>658</v>
      </c>
      <c r="E21" s="9" t="s">
        <v>660</v>
      </c>
      <c r="F21" s="10">
        <v>79980</v>
      </c>
      <c r="G21" s="10">
        <v>-79979</v>
      </c>
      <c r="H21" s="9">
        <v>1</v>
      </c>
    </row>
    <row r="22" spans="1:8">
      <c r="A22" s="7">
        <v>16</v>
      </c>
      <c r="B22" s="8">
        <v>100000175547</v>
      </c>
      <c r="C22" s="7">
        <v>0</v>
      </c>
      <c r="D22" s="9" t="s">
        <v>658</v>
      </c>
      <c r="E22" s="9" t="s">
        <v>660</v>
      </c>
      <c r="F22" s="10">
        <v>154553.60000000001</v>
      </c>
      <c r="G22" s="10">
        <v>-42352.15</v>
      </c>
      <c r="H22" s="10">
        <v>112201.45</v>
      </c>
    </row>
    <row r="23" spans="1:8">
      <c r="A23" s="7"/>
      <c r="B23" s="8">
        <v>100000175547</v>
      </c>
      <c r="C23" s="7">
        <v>1</v>
      </c>
      <c r="D23" s="9" t="s">
        <v>658</v>
      </c>
      <c r="E23" s="9" t="s">
        <v>660</v>
      </c>
      <c r="F23" s="10">
        <v>144582.39999999999</v>
      </c>
      <c r="G23" s="10">
        <v>-144581.4</v>
      </c>
      <c r="H23" s="9">
        <v>1</v>
      </c>
    </row>
    <row r="24" spans="1:8">
      <c r="A24" s="7">
        <v>17</v>
      </c>
      <c r="B24" s="8">
        <v>100000175548</v>
      </c>
      <c r="C24" s="7">
        <v>0</v>
      </c>
      <c r="D24" s="9" t="s">
        <v>658</v>
      </c>
      <c r="E24" s="9" t="s">
        <v>660</v>
      </c>
      <c r="F24" s="10">
        <v>280800</v>
      </c>
      <c r="G24" s="10">
        <v>-73395.77</v>
      </c>
      <c r="H24" s="10">
        <v>207404.23</v>
      </c>
    </row>
    <row r="25" spans="1:8">
      <c r="A25" s="7"/>
      <c r="B25" s="8">
        <v>100000175548</v>
      </c>
      <c r="C25" s="7">
        <v>1</v>
      </c>
      <c r="D25" s="9" t="s">
        <v>658</v>
      </c>
      <c r="E25" s="9" t="s">
        <v>660</v>
      </c>
      <c r="F25" s="10">
        <v>237600</v>
      </c>
      <c r="G25" s="10">
        <v>-237599</v>
      </c>
      <c r="H25" s="9">
        <v>1</v>
      </c>
    </row>
    <row r="26" spans="1:8">
      <c r="A26" s="7">
        <v>18</v>
      </c>
      <c r="B26" s="8">
        <v>100000175549</v>
      </c>
      <c r="C26" s="7">
        <v>0</v>
      </c>
      <c r="D26" s="9" t="s">
        <v>658</v>
      </c>
      <c r="E26" s="9" t="s">
        <v>660</v>
      </c>
      <c r="F26" s="10">
        <v>94360</v>
      </c>
      <c r="G26" s="10">
        <v>-28627.95</v>
      </c>
      <c r="H26" s="10">
        <v>65732.05</v>
      </c>
    </row>
    <row r="27" spans="1:8">
      <c r="A27" s="7"/>
      <c r="B27" s="8">
        <v>100000175549</v>
      </c>
      <c r="C27" s="7">
        <v>1</v>
      </c>
      <c r="D27" s="9" t="s">
        <v>658</v>
      </c>
      <c r="E27" s="9" t="s">
        <v>660</v>
      </c>
      <c r="F27" s="10">
        <v>107840</v>
      </c>
      <c r="G27" s="10">
        <v>-107839</v>
      </c>
      <c r="H27" s="9">
        <v>1</v>
      </c>
    </row>
    <row r="28" spans="1:8">
      <c r="A28" s="7">
        <v>19</v>
      </c>
      <c r="B28" s="8">
        <v>100000175550</v>
      </c>
      <c r="C28" s="7">
        <v>0</v>
      </c>
      <c r="D28" s="9" t="s">
        <v>658</v>
      </c>
      <c r="E28" s="9" t="s">
        <v>660</v>
      </c>
      <c r="F28" s="10">
        <v>281666.67</v>
      </c>
      <c r="G28" s="10">
        <v>-73622.289999999994</v>
      </c>
      <c r="H28" s="10">
        <v>208044.38</v>
      </c>
    </row>
    <row r="29" spans="1:8">
      <c r="A29" s="7"/>
      <c r="B29" s="8">
        <v>100000175550</v>
      </c>
      <c r="C29" s="7">
        <v>1</v>
      </c>
      <c r="D29" s="9" t="s">
        <v>658</v>
      </c>
      <c r="E29" s="9" t="s">
        <v>660</v>
      </c>
      <c r="F29" s="10">
        <v>238333.33</v>
      </c>
      <c r="G29" s="10">
        <v>-238332.33</v>
      </c>
      <c r="H29" s="9">
        <v>1</v>
      </c>
    </row>
    <row r="30" spans="1:8">
      <c r="A30" s="7">
        <v>20</v>
      </c>
      <c r="B30" s="8">
        <v>100000175551</v>
      </c>
      <c r="C30" s="7">
        <v>0</v>
      </c>
      <c r="D30" s="9" t="s">
        <v>658</v>
      </c>
      <c r="E30" s="9" t="s">
        <v>661</v>
      </c>
      <c r="F30" s="10">
        <v>693333.34</v>
      </c>
      <c r="G30" s="10">
        <v>-147243.4</v>
      </c>
      <c r="H30" s="10">
        <v>546089.93999999994</v>
      </c>
    </row>
    <row r="31" spans="1:8">
      <c r="A31" s="7"/>
      <c r="B31" s="8">
        <v>100000175551</v>
      </c>
      <c r="C31" s="7">
        <v>1</v>
      </c>
      <c r="D31" s="9" t="s">
        <v>658</v>
      </c>
      <c r="E31" s="9" t="s">
        <v>661</v>
      </c>
      <c r="F31" s="10">
        <v>346666.66</v>
      </c>
      <c r="G31" s="10">
        <v>-346665.66</v>
      </c>
      <c r="H31" s="9">
        <v>1</v>
      </c>
    </row>
    <row r="32" spans="1:8">
      <c r="A32" s="7">
        <v>21</v>
      </c>
      <c r="B32" s="8">
        <v>100000175553</v>
      </c>
      <c r="C32" s="7">
        <v>0</v>
      </c>
      <c r="D32" s="9" t="s">
        <v>658</v>
      </c>
      <c r="E32" s="9" t="s">
        <v>663</v>
      </c>
      <c r="F32" s="10">
        <v>88333.34</v>
      </c>
      <c r="G32" s="10">
        <v>-28316.54</v>
      </c>
      <c r="H32" s="10">
        <v>60016.800000000003</v>
      </c>
    </row>
    <row r="33" spans="1:8">
      <c r="A33" s="7"/>
      <c r="B33" s="8">
        <v>100000175553</v>
      </c>
      <c r="C33" s="7">
        <v>1</v>
      </c>
      <c r="D33" s="9" t="s">
        <v>658</v>
      </c>
      <c r="E33" s="9" t="s">
        <v>663</v>
      </c>
      <c r="F33" s="10">
        <v>111666.66</v>
      </c>
      <c r="G33" s="10">
        <v>-111665.66</v>
      </c>
      <c r="H33" s="9">
        <v>1</v>
      </c>
    </row>
    <row r="34" spans="1:8">
      <c r="A34" s="7">
        <v>22</v>
      </c>
      <c r="B34" s="8">
        <v>100000175554</v>
      </c>
      <c r="C34" s="7">
        <v>0</v>
      </c>
      <c r="D34" s="9" t="s">
        <v>658</v>
      </c>
      <c r="E34" s="9" t="s">
        <v>660</v>
      </c>
      <c r="F34" s="10">
        <v>116666.67</v>
      </c>
      <c r="G34" s="10">
        <v>-35395.58</v>
      </c>
      <c r="H34" s="10">
        <v>81271.09</v>
      </c>
    </row>
    <row r="35" spans="1:8">
      <c r="A35" s="7"/>
      <c r="B35" s="8">
        <v>100000175554</v>
      </c>
      <c r="C35" s="7">
        <v>1</v>
      </c>
      <c r="D35" s="9" t="s">
        <v>658</v>
      </c>
      <c r="E35" s="9" t="s">
        <v>660</v>
      </c>
      <c r="F35" s="10">
        <v>133333.32999999999</v>
      </c>
      <c r="G35" s="10">
        <v>-133332.32999999999</v>
      </c>
      <c r="H35" s="9">
        <v>1</v>
      </c>
    </row>
    <row r="36" spans="1:8">
      <c r="A36" s="7">
        <v>23</v>
      </c>
      <c r="B36" s="8">
        <v>100000175555</v>
      </c>
      <c r="C36" s="7">
        <v>0</v>
      </c>
      <c r="D36" s="9" t="s">
        <v>658</v>
      </c>
      <c r="E36" s="9" t="s">
        <v>660</v>
      </c>
      <c r="F36" s="10">
        <v>162500</v>
      </c>
      <c r="G36" s="10">
        <v>-42474.41</v>
      </c>
      <c r="H36" s="10">
        <v>120025.59</v>
      </c>
    </row>
    <row r="37" spans="1:8">
      <c r="A37" s="7"/>
      <c r="B37" s="8">
        <v>100000175555</v>
      </c>
      <c r="C37" s="7">
        <v>1</v>
      </c>
      <c r="D37" s="9" t="s">
        <v>658</v>
      </c>
      <c r="E37" s="9" t="s">
        <v>660</v>
      </c>
      <c r="F37" s="10">
        <v>137500</v>
      </c>
      <c r="G37" s="10">
        <v>-137499</v>
      </c>
      <c r="H37" s="9">
        <v>1</v>
      </c>
    </row>
    <row r="38" spans="1:8">
      <c r="A38" s="7">
        <v>24</v>
      </c>
      <c r="B38" s="8">
        <v>100000175556</v>
      </c>
      <c r="C38" s="7">
        <v>0</v>
      </c>
      <c r="D38" s="9" t="s">
        <v>658</v>
      </c>
      <c r="E38" s="9" t="s">
        <v>664</v>
      </c>
      <c r="F38" s="10">
        <v>254583.34</v>
      </c>
      <c r="G38" s="10">
        <v>-91533.1</v>
      </c>
      <c r="H38" s="10">
        <v>163050.23999999999</v>
      </c>
    </row>
    <row r="39" spans="1:8">
      <c r="A39" s="7"/>
      <c r="B39" s="8">
        <v>100000175556</v>
      </c>
      <c r="C39" s="7">
        <v>1</v>
      </c>
      <c r="D39" s="9" t="s">
        <v>658</v>
      </c>
      <c r="E39" s="9" t="s">
        <v>664</v>
      </c>
      <c r="F39" s="10">
        <v>265416.65999999997</v>
      </c>
      <c r="G39" s="10">
        <v>-265415.65999999997</v>
      </c>
      <c r="H39" s="9">
        <v>1</v>
      </c>
    </row>
    <row r="40" spans="1:8">
      <c r="A40" s="7">
        <v>25</v>
      </c>
      <c r="B40" s="8">
        <v>100000175557</v>
      </c>
      <c r="C40" s="7">
        <v>0</v>
      </c>
      <c r="D40" s="9" t="s">
        <v>658</v>
      </c>
      <c r="E40" s="9" t="s">
        <v>665</v>
      </c>
      <c r="F40" s="10">
        <v>259154.34</v>
      </c>
      <c r="G40" s="10">
        <v>-64985.06</v>
      </c>
      <c r="H40" s="10">
        <v>194169.28</v>
      </c>
    </row>
    <row r="41" spans="1:8">
      <c r="A41" s="7"/>
      <c r="B41" s="8">
        <v>100000175557</v>
      </c>
      <c r="C41" s="7">
        <v>1</v>
      </c>
      <c r="D41" s="9" t="s">
        <v>658</v>
      </c>
      <c r="E41" s="9" t="s">
        <v>665</v>
      </c>
      <c r="F41" s="10">
        <v>200845.66</v>
      </c>
      <c r="G41" s="10">
        <v>-200844.66</v>
      </c>
      <c r="H41" s="9">
        <v>1</v>
      </c>
    </row>
    <row r="42" spans="1:8">
      <c r="A42" s="7">
        <v>26</v>
      </c>
      <c r="B42" s="8">
        <v>100000175558</v>
      </c>
      <c r="C42" s="7">
        <v>0</v>
      </c>
      <c r="D42" s="9" t="s">
        <v>658</v>
      </c>
      <c r="E42" s="9" t="s">
        <v>665</v>
      </c>
      <c r="F42" s="10">
        <v>694075.22</v>
      </c>
      <c r="G42" s="10">
        <v>-193297.41</v>
      </c>
      <c r="H42" s="10">
        <v>500777.81</v>
      </c>
    </row>
    <row r="43" spans="1:8">
      <c r="A43" s="7"/>
      <c r="B43" s="8">
        <v>100000175558</v>
      </c>
      <c r="C43" s="7">
        <v>1</v>
      </c>
      <c r="D43" s="9" t="s">
        <v>658</v>
      </c>
      <c r="E43" s="9" t="s">
        <v>665</v>
      </c>
      <c r="F43" s="10">
        <v>674884.78</v>
      </c>
      <c r="G43" s="10">
        <v>-674883.78</v>
      </c>
      <c r="H43" s="9">
        <v>1</v>
      </c>
    </row>
    <row r="44" spans="1:8">
      <c r="A44" s="7">
        <v>27</v>
      </c>
      <c r="B44" s="8">
        <v>100000175559</v>
      </c>
      <c r="C44" s="7">
        <v>0</v>
      </c>
      <c r="D44" s="9" t="s">
        <v>658</v>
      </c>
      <c r="E44" s="9" t="s">
        <v>665</v>
      </c>
      <c r="F44" s="10">
        <v>158646.07</v>
      </c>
      <c r="G44" s="10">
        <v>-40379.440000000002</v>
      </c>
      <c r="H44" s="10">
        <v>118266.63</v>
      </c>
    </row>
    <row r="45" spans="1:8">
      <c r="A45" s="7"/>
      <c r="B45" s="8">
        <v>100000175559</v>
      </c>
      <c r="C45" s="7">
        <v>1</v>
      </c>
      <c r="D45" s="9" t="s">
        <v>658</v>
      </c>
      <c r="E45" s="9" t="s">
        <v>665</v>
      </c>
      <c r="F45" s="10">
        <v>127049.93</v>
      </c>
      <c r="G45" s="10">
        <v>-127048.93</v>
      </c>
      <c r="H45" s="9">
        <v>1</v>
      </c>
    </row>
    <row r="46" spans="1:8">
      <c r="A46" s="7">
        <v>28</v>
      </c>
      <c r="B46" s="8">
        <v>100000175560</v>
      </c>
      <c r="C46" s="7">
        <v>0</v>
      </c>
      <c r="D46" s="9" t="s">
        <v>658</v>
      </c>
      <c r="E46" s="9" t="s">
        <v>665</v>
      </c>
      <c r="F46" s="10">
        <v>158646.07999999999</v>
      </c>
      <c r="G46" s="10">
        <v>-40379.440000000002</v>
      </c>
      <c r="H46" s="10">
        <v>118266.64</v>
      </c>
    </row>
    <row r="47" spans="1:8">
      <c r="A47" s="7"/>
      <c r="B47" s="8">
        <v>100000175560</v>
      </c>
      <c r="C47" s="7">
        <v>1</v>
      </c>
      <c r="D47" s="9" t="s">
        <v>658</v>
      </c>
      <c r="E47" s="9" t="s">
        <v>665</v>
      </c>
      <c r="F47" s="10">
        <v>127049.92</v>
      </c>
      <c r="G47" s="10">
        <v>-127048.92</v>
      </c>
      <c r="H47" s="9">
        <v>1</v>
      </c>
    </row>
    <row r="48" spans="1:8">
      <c r="A48" s="7">
        <v>29</v>
      </c>
      <c r="B48" s="8">
        <v>100000175561</v>
      </c>
      <c r="C48" s="7">
        <v>0</v>
      </c>
      <c r="D48" s="9" t="s">
        <v>658</v>
      </c>
      <c r="E48" s="9" t="s">
        <v>666</v>
      </c>
      <c r="F48" s="10">
        <v>450416.67</v>
      </c>
      <c r="G48" s="10">
        <v>-161943.16</v>
      </c>
      <c r="H48" s="10">
        <v>288473.51</v>
      </c>
    </row>
    <row r="49" spans="1:8">
      <c r="A49" s="7"/>
      <c r="B49" s="8">
        <v>100000175561</v>
      </c>
      <c r="C49" s="7">
        <v>1</v>
      </c>
      <c r="D49" s="9" t="s">
        <v>658</v>
      </c>
      <c r="E49" s="9" t="s">
        <v>666</v>
      </c>
      <c r="F49" s="10">
        <v>469583.33</v>
      </c>
      <c r="G49" s="10">
        <v>-469582.33</v>
      </c>
      <c r="H49" s="9">
        <v>1</v>
      </c>
    </row>
    <row r="50" spans="1:8">
      <c r="A50" s="7">
        <v>30</v>
      </c>
      <c r="B50" s="8">
        <v>100000175562</v>
      </c>
      <c r="C50" s="7">
        <v>0</v>
      </c>
      <c r="D50" s="9" t="s">
        <v>658</v>
      </c>
      <c r="E50" s="9" t="s">
        <v>665</v>
      </c>
      <c r="F50" s="10">
        <v>204928.17</v>
      </c>
      <c r="G50" s="10">
        <v>-53973.83</v>
      </c>
      <c r="H50" s="10">
        <v>150954.34</v>
      </c>
    </row>
    <row r="51" spans="1:8">
      <c r="A51" s="7"/>
      <c r="B51" s="8">
        <v>100000175562</v>
      </c>
      <c r="C51" s="7">
        <v>1</v>
      </c>
      <c r="D51" s="9" t="s">
        <v>658</v>
      </c>
      <c r="E51" s="9" t="s">
        <v>665</v>
      </c>
      <c r="F51" s="10">
        <v>177071.83</v>
      </c>
      <c r="G51" s="10">
        <v>-177070.83</v>
      </c>
      <c r="H51" s="9">
        <v>1</v>
      </c>
    </row>
    <row r="52" spans="1:8">
      <c r="A52" s="7">
        <v>31</v>
      </c>
      <c r="B52" s="8">
        <v>100000175563</v>
      </c>
      <c r="C52" s="7">
        <v>0</v>
      </c>
      <c r="D52" s="9" t="s">
        <v>658</v>
      </c>
      <c r="E52" s="9" t="s">
        <v>665</v>
      </c>
      <c r="F52" s="10">
        <v>204928.18</v>
      </c>
      <c r="G52" s="10">
        <v>-53973.84</v>
      </c>
      <c r="H52" s="10">
        <v>150954.34</v>
      </c>
    </row>
    <row r="53" spans="1:8">
      <c r="A53" s="7"/>
      <c r="B53" s="8">
        <v>100000175563</v>
      </c>
      <c r="C53" s="7">
        <v>1</v>
      </c>
      <c r="D53" s="9" t="s">
        <v>658</v>
      </c>
      <c r="E53" s="9" t="s">
        <v>665</v>
      </c>
      <c r="F53" s="10">
        <v>177071.82</v>
      </c>
      <c r="G53" s="10">
        <v>-177070.82</v>
      </c>
      <c r="H53" s="9">
        <v>1</v>
      </c>
    </row>
    <row r="54" spans="1:8">
      <c r="A54" s="7">
        <v>32</v>
      </c>
      <c r="B54" s="8">
        <v>100000175564</v>
      </c>
      <c r="C54" s="7">
        <v>0</v>
      </c>
      <c r="D54" s="9" t="s">
        <v>658</v>
      </c>
      <c r="E54" s="9" t="s">
        <v>667</v>
      </c>
      <c r="F54" s="10">
        <v>578396.02</v>
      </c>
      <c r="G54" s="10">
        <v>-169412.57</v>
      </c>
      <c r="H54" s="10">
        <v>408983.45</v>
      </c>
    </row>
    <row r="55" spans="1:8">
      <c r="A55" s="7"/>
      <c r="B55" s="8">
        <v>100000175564</v>
      </c>
      <c r="C55" s="7">
        <v>1</v>
      </c>
      <c r="D55" s="9" t="s">
        <v>658</v>
      </c>
      <c r="E55" s="9" t="s">
        <v>667</v>
      </c>
      <c r="F55" s="10">
        <v>562403.98</v>
      </c>
      <c r="G55" s="10">
        <v>-562402.98</v>
      </c>
      <c r="H55" s="9">
        <v>1</v>
      </c>
    </row>
    <row r="56" spans="1:8">
      <c r="A56" s="7">
        <v>33</v>
      </c>
      <c r="B56" s="8">
        <v>100000175565</v>
      </c>
      <c r="C56" s="7">
        <v>0</v>
      </c>
      <c r="D56" s="9" t="s">
        <v>658</v>
      </c>
      <c r="E56" s="9" t="s">
        <v>667</v>
      </c>
      <c r="F56" s="10">
        <v>578396.02</v>
      </c>
      <c r="G56" s="10">
        <v>-169412.57</v>
      </c>
      <c r="H56" s="10">
        <v>408983.45</v>
      </c>
    </row>
    <row r="57" spans="1:8">
      <c r="A57" s="7"/>
      <c r="B57" s="8">
        <v>100000175565</v>
      </c>
      <c r="C57" s="7">
        <v>1</v>
      </c>
      <c r="D57" s="9" t="s">
        <v>658</v>
      </c>
      <c r="E57" s="9" t="s">
        <v>667</v>
      </c>
      <c r="F57" s="10">
        <v>562403.98</v>
      </c>
      <c r="G57" s="10">
        <v>-562402.98</v>
      </c>
      <c r="H57" s="9">
        <v>1</v>
      </c>
    </row>
    <row r="58" spans="1:8">
      <c r="A58" s="7">
        <v>34</v>
      </c>
      <c r="B58" s="8">
        <v>100000175566</v>
      </c>
      <c r="C58" s="7">
        <v>0</v>
      </c>
      <c r="D58" s="9" t="s">
        <v>658</v>
      </c>
      <c r="E58" s="9" t="s">
        <v>668</v>
      </c>
      <c r="F58" s="10">
        <v>925413.35</v>
      </c>
      <c r="G58" s="10">
        <v>-257724.26</v>
      </c>
      <c r="H58" s="10">
        <v>667689.09</v>
      </c>
    </row>
    <row r="59" spans="1:8">
      <c r="A59" s="7"/>
      <c r="B59" s="8">
        <v>100000175566</v>
      </c>
      <c r="C59" s="7">
        <v>1</v>
      </c>
      <c r="D59" s="9" t="s">
        <v>658</v>
      </c>
      <c r="E59" s="9" t="s">
        <v>668</v>
      </c>
      <c r="F59" s="10">
        <v>899826.65</v>
      </c>
      <c r="G59" s="10">
        <v>-899825.65</v>
      </c>
      <c r="H59" s="9">
        <v>1</v>
      </c>
    </row>
    <row r="60" spans="1:8">
      <c r="A60" s="7">
        <v>35</v>
      </c>
      <c r="B60" s="8">
        <v>100000175567</v>
      </c>
      <c r="C60" s="7">
        <v>0</v>
      </c>
      <c r="D60" s="9" t="s">
        <v>658</v>
      </c>
      <c r="E60" s="9" t="s">
        <v>668</v>
      </c>
      <c r="F60" s="10">
        <v>925413.36</v>
      </c>
      <c r="G60" s="10">
        <v>-257724.26</v>
      </c>
      <c r="H60" s="10">
        <v>667689.1</v>
      </c>
    </row>
    <row r="61" spans="1:8">
      <c r="A61" s="7"/>
      <c r="B61" s="8">
        <v>100000175567</v>
      </c>
      <c r="C61" s="7">
        <v>1</v>
      </c>
      <c r="D61" s="9" t="s">
        <v>658</v>
      </c>
      <c r="E61" s="9" t="s">
        <v>668</v>
      </c>
      <c r="F61" s="10">
        <v>899826.64</v>
      </c>
      <c r="G61" s="10">
        <v>-899825.64</v>
      </c>
      <c r="H61" s="9">
        <v>1</v>
      </c>
    </row>
    <row r="62" spans="1:8">
      <c r="A62" s="7">
        <v>36</v>
      </c>
      <c r="B62" s="8">
        <v>100000175568</v>
      </c>
      <c r="C62" s="7">
        <v>0</v>
      </c>
      <c r="D62" s="9" t="s">
        <v>658</v>
      </c>
      <c r="E62" s="9" t="s">
        <v>669</v>
      </c>
      <c r="F62" s="10">
        <v>893616.6</v>
      </c>
      <c r="G62" s="10">
        <v>-227448.04</v>
      </c>
      <c r="H62" s="10">
        <v>666168.56000000006</v>
      </c>
    </row>
    <row r="63" spans="1:8">
      <c r="A63" s="7"/>
      <c r="B63" s="8">
        <v>100000175568</v>
      </c>
      <c r="C63" s="7">
        <v>1</v>
      </c>
      <c r="D63" s="9" t="s">
        <v>658</v>
      </c>
      <c r="E63" s="9" t="s">
        <v>669</v>
      </c>
      <c r="F63" s="10">
        <v>351327.1</v>
      </c>
      <c r="G63" s="10">
        <v>-351326.1</v>
      </c>
      <c r="H63" s="9">
        <v>1</v>
      </c>
    </row>
    <row r="64" spans="1:8">
      <c r="A64" s="7">
        <v>37</v>
      </c>
      <c r="B64" s="8">
        <v>100000175569</v>
      </c>
      <c r="C64" s="7">
        <v>0</v>
      </c>
      <c r="D64" s="9" t="s">
        <v>658</v>
      </c>
      <c r="E64" s="9" t="s">
        <v>669</v>
      </c>
      <c r="F64" s="10">
        <v>893616.6</v>
      </c>
      <c r="G64" s="10">
        <v>-227448.04</v>
      </c>
      <c r="H64" s="10">
        <v>666168.56000000006</v>
      </c>
    </row>
    <row r="65" spans="1:8">
      <c r="A65" s="7"/>
      <c r="B65" s="8">
        <v>100000175569</v>
      </c>
      <c r="C65" s="7">
        <v>1</v>
      </c>
      <c r="D65" s="9" t="s">
        <v>658</v>
      </c>
      <c r="E65" s="9" t="s">
        <v>669</v>
      </c>
      <c r="F65" s="10">
        <v>351327.1</v>
      </c>
      <c r="G65" s="10">
        <v>-351326.1</v>
      </c>
      <c r="H65" s="9">
        <v>1</v>
      </c>
    </row>
    <row r="66" spans="1:8">
      <c r="A66" s="7">
        <v>38</v>
      </c>
      <c r="B66" s="8">
        <v>100000175570</v>
      </c>
      <c r="C66" s="7">
        <v>0</v>
      </c>
      <c r="D66" s="9" t="s">
        <v>658</v>
      </c>
      <c r="E66" s="9" t="s">
        <v>670</v>
      </c>
      <c r="F66" s="10">
        <v>121612.5</v>
      </c>
      <c r="G66" s="10">
        <v>-89840.26</v>
      </c>
      <c r="H66" s="10">
        <v>31772.240000000002</v>
      </c>
    </row>
    <row r="67" spans="1:8">
      <c r="A67" s="7"/>
      <c r="B67" s="8">
        <v>100000175570</v>
      </c>
      <c r="C67" s="7">
        <v>1</v>
      </c>
      <c r="D67" s="9" t="s">
        <v>658</v>
      </c>
      <c r="E67" s="9" t="s">
        <v>670</v>
      </c>
      <c r="F67" s="10">
        <v>385987.5</v>
      </c>
      <c r="G67" s="10">
        <v>-385986.5</v>
      </c>
      <c r="H67" s="9">
        <v>1</v>
      </c>
    </row>
    <row r="68" spans="1:8">
      <c r="A68" s="7">
        <v>39</v>
      </c>
      <c r="B68" s="8">
        <v>100000175571</v>
      </c>
      <c r="C68" s="7">
        <v>0</v>
      </c>
      <c r="D68" s="9" t="s">
        <v>658</v>
      </c>
      <c r="E68" s="9" t="s">
        <v>670</v>
      </c>
      <c r="F68" s="10">
        <v>121612.5</v>
      </c>
      <c r="G68" s="10">
        <v>-89840.26</v>
      </c>
      <c r="H68" s="10">
        <v>31772.240000000002</v>
      </c>
    </row>
    <row r="69" spans="1:8">
      <c r="A69" s="7"/>
      <c r="B69" s="8">
        <v>100000175571</v>
      </c>
      <c r="C69" s="7">
        <v>1</v>
      </c>
      <c r="D69" s="9" t="s">
        <v>658</v>
      </c>
      <c r="E69" s="9" t="s">
        <v>670</v>
      </c>
      <c r="F69" s="10">
        <v>385987.5</v>
      </c>
      <c r="G69" s="10">
        <v>-385986.5</v>
      </c>
      <c r="H69" s="9">
        <v>1</v>
      </c>
    </row>
    <row r="70" spans="1:8">
      <c r="A70" s="7">
        <v>40</v>
      </c>
      <c r="B70" s="8">
        <v>100000175572</v>
      </c>
      <c r="C70" s="7">
        <v>0</v>
      </c>
      <c r="D70" s="9" t="s">
        <v>658</v>
      </c>
      <c r="E70" s="9" t="s">
        <v>670</v>
      </c>
      <c r="F70" s="10">
        <v>276114.58</v>
      </c>
      <c r="G70" s="10">
        <v>-180439.08</v>
      </c>
      <c r="H70" s="10">
        <v>95675.5</v>
      </c>
    </row>
    <row r="71" spans="1:8">
      <c r="A71" s="7"/>
      <c r="B71" s="8">
        <v>100000175572</v>
      </c>
      <c r="C71" s="7">
        <v>1</v>
      </c>
      <c r="D71" s="9" t="s">
        <v>658</v>
      </c>
      <c r="E71" s="9" t="s">
        <v>670</v>
      </c>
      <c r="F71" s="10">
        <v>743385.42</v>
      </c>
      <c r="G71" s="10">
        <v>-743384.42</v>
      </c>
      <c r="H71" s="9">
        <v>1</v>
      </c>
    </row>
    <row r="72" spans="1:8">
      <c r="A72" s="7">
        <v>41</v>
      </c>
      <c r="B72" s="8">
        <v>100000175573</v>
      </c>
      <c r="C72" s="7">
        <v>0</v>
      </c>
      <c r="D72" s="9" t="s">
        <v>658</v>
      </c>
      <c r="E72" s="9" t="s">
        <v>670</v>
      </c>
      <c r="F72" s="10">
        <v>276114.59000000003</v>
      </c>
      <c r="G72" s="10">
        <v>-180439.09</v>
      </c>
      <c r="H72" s="10">
        <v>95675.5</v>
      </c>
    </row>
    <row r="73" spans="1:8">
      <c r="A73" s="7"/>
      <c r="B73" s="8">
        <v>100000175573</v>
      </c>
      <c r="C73" s="7">
        <v>1</v>
      </c>
      <c r="D73" s="9" t="s">
        <v>658</v>
      </c>
      <c r="E73" s="9" t="s">
        <v>670</v>
      </c>
      <c r="F73" s="10">
        <v>743385.41</v>
      </c>
      <c r="G73" s="10">
        <v>-743384.41</v>
      </c>
      <c r="H73" s="9">
        <v>1</v>
      </c>
    </row>
    <row r="74" spans="1:8">
      <c r="A74" s="7">
        <v>42</v>
      </c>
      <c r="B74" s="8">
        <v>100000175574</v>
      </c>
      <c r="C74" s="7">
        <v>0</v>
      </c>
      <c r="D74" s="9" t="s">
        <v>658</v>
      </c>
      <c r="E74" s="9" t="s">
        <v>670</v>
      </c>
      <c r="F74" s="10">
        <v>1155416.67</v>
      </c>
      <c r="G74" s="10">
        <v>-415419.43</v>
      </c>
      <c r="H74" s="10">
        <v>739997.24</v>
      </c>
    </row>
    <row r="75" spans="1:8">
      <c r="A75" s="7"/>
      <c r="B75" s="8">
        <v>100000175574</v>
      </c>
      <c r="C75" s="7">
        <v>1</v>
      </c>
      <c r="D75" s="9" t="s">
        <v>658</v>
      </c>
      <c r="E75" s="9" t="s">
        <v>670</v>
      </c>
      <c r="F75" s="10">
        <v>1204583.33</v>
      </c>
      <c r="G75" s="10">
        <v>-1204582.33</v>
      </c>
      <c r="H75" s="9">
        <v>1</v>
      </c>
    </row>
    <row r="76" spans="1:8">
      <c r="A76" s="7">
        <v>43</v>
      </c>
      <c r="B76" s="8">
        <v>100000175575</v>
      </c>
      <c r="C76" s="7">
        <v>0</v>
      </c>
      <c r="D76" s="9" t="s">
        <v>658</v>
      </c>
      <c r="E76" s="9" t="s">
        <v>670</v>
      </c>
      <c r="F76" s="10">
        <v>1155416.67</v>
      </c>
      <c r="G76" s="10">
        <v>-415419.43</v>
      </c>
      <c r="H76" s="10">
        <v>739997.24</v>
      </c>
    </row>
    <row r="77" spans="1:8">
      <c r="A77" s="7"/>
      <c r="B77" s="8">
        <v>100000175575</v>
      </c>
      <c r="C77" s="7">
        <v>1</v>
      </c>
      <c r="D77" s="9" t="s">
        <v>658</v>
      </c>
      <c r="E77" s="9" t="s">
        <v>670</v>
      </c>
      <c r="F77" s="10">
        <v>1204583.33</v>
      </c>
      <c r="G77" s="10">
        <v>-1204582.33</v>
      </c>
      <c r="H77" s="9">
        <v>1</v>
      </c>
    </row>
    <row r="78" spans="1:8">
      <c r="A78" s="7">
        <v>44</v>
      </c>
      <c r="B78" s="8">
        <v>100000175576</v>
      </c>
      <c r="C78" s="7">
        <v>0</v>
      </c>
      <c r="D78" s="9" t="s">
        <v>658</v>
      </c>
      <c r="E78" s="9" t="s">
        <v>671</v>
      </c>
      <c r="F78" s="10">
        <v>1390623.74</v>
      </c>
      <c r="G78" s="10">
        <v>-387283.65</v>
      </c>
      <c r="H78" s="10">
        <v>1003340.09</v>
      </c>
    </row>
    <row r="79" spans="1:8">
      <c r="A79" s="7"/>
      <c r="B79" s="8">
        <v>100000175576</v>
      </c>
      <c r="C79" s="7">
        <v>1</v>
      </c>
      <c r="D79" s="9" t="s">
        <v>658</v>
      </c>
      <c r="E79" s="9" t="s">
        <v>671</v>
      </c>
      <c r="F79" s="10">
        <v>1347296.26</v>
      </c>
      <c r="G79" s="10">
        <v>-1347295.26</v>
      </c>
      <c r="H79" s="9">
        <v>1</v>
      </c>
    </row>
    <row r="80" spans="1:8">
      <c r="A80" s="7">
        <v>45</v>
      </c>
      <c r="B80" s="8">
        <v>100000175577</v>
      </c>
      <c r="C80" s="7">
        <v>0</v>
      </c>
      <c r="D80" s="9" t="s">
        <v>658</v>
      </c>
      <c r="E80" s="9" t="s">
        <v>671</v>
      </c>
      <c r="F80" s="10">
        <v>1390623.73</v>
      </c>
      <c r="G80" s="10">
        <v>-387283.65</v>
      </c>
      <c r="H80" s="10">
        <v>1003340.08</v>
      </c>
    </row>
    <row r="81" spans="1:8">
      <c r="A81" s="7"/>
      <c r="B81" s="8">
        <v>100000175577</v>
      </c>
      <c r="C81" s="7">
        <v>1</v>
      </c>
      <c r="D81" s="9" t="s">
        <v>658</v>
      </c>
      <c r="E81" s="9" t="s">
        <v>671</v>
      </c>
      <c r="F81" s="10">
        <v>1347296.27</v>
      </c>
      <c r="G81" s="10">
        <v>-1347295.27</v>
      </c>
      <c r="H81" s="9">
        <v>1</v>
      </c>
    </row>
    <row r="82" spans="1:8">
      <c r="A82" s="7">
        <v>46</v>
      </c>
      <c r="B82" s="8">
        <v>100000175578</v>
      </c>
      <c r="C82" s="7">
        <v>0</v>
      </c>
      <c r="D82" s="9" t="s">
        <v>658</v>
      </c>
      <c r="E82" s="9" t="s">
        <v>672</v>
      </c>
      <c r="F82" s="10">
        <v>6233333.3399999999</v>
      </c>
      <c r="G82" s="10">
        <v>-1557391.51</v>
      </c>
      <c r="H82" s="10">
        <v>4675941.83</v>
      </c>
    </row>
    <row r="83" spans="1:8">
      <c r="A83" s="7"/>
      <c r="B83" s="8">
        <v>100000175578</v>
      </c>
      <c r="C83" s="7">
        <v>1</v>
      </c>
      <c r="D83" s="9" t="s">
        <v>658</v>
      </c>
      <c r="E83" s="9" t="s">
        <v>672</v>
      </c>
      <c r="F83" s="10">
        <v>4766666.66</v>
      </c>
      <c r="G83" s="10">
        <v>-4766665.66</v>
      </c>
      <c r="H83" s="9">
        <v>1</v>
      </c>
    </row>
    <row r="84" spans="1:8">
      <c r="A84" s="7">
        <v>47</v>
      </c>
      <c r="B84" s="8">
        <v>100000175579</v>
      </c>
      <c r="C84" s="7">
        <v>0</v>
      </c>
      <c r="D84" s="9" t="s">
        <v>658</v>
      </c>
      <c r="E84" s="9" t="s">
        <v>672</v>
      </c>
      <c r="F84" s="10">
        <v>6233333.3300000001</v>
      </c>
      <c r="G84" s="10">
        <v>-1557391.51</v>
      </c>
      <c r="H84" s="10">
        <v>4675941.82</v>
      </c>
    </row>
    <row r="85" spans="1:8">
      <c r="A85" s="7"/>
      <c r="B85" s="8">
        <v>100000175579</v>
      </c>
      <c r="C85" s="7">
        <v>1</v>
      </c>
      <c r="D85" s="9" t="s">
        <v>658</v>
      </c>
      <c r="E85" s="9" t="s">
        <v>672</v>
      </c>
      <c r="F85" s="10">
        <v>4766666.67</v>
      </c>
      <c r="G85" s="10">
        <v>-4766665.67</v>
      </c>
      <c r="H85" s="9">
        <v>1</v>
      </c>
    </row>
    <row r="86" spans="1:8">
      <c r="A86" s="7">
        <v>48</v>
      </c>
      <c r="B86" s="8">
        <v>100000175580</v>
      </c>
      <c r="C86" s="7">
        <v>0</v>
      </c>
      <c r="D86" s="9" t="s">
        <v>658</v>
      </c>
      <c r="E86" s="9" t="s">
        <v>672</v>
      </c>
      <c r="F86" s="10">
        <v>7565634.7000000002</v>
      </c>
      <c r="G86" s="10">
        <v>-1621879.99</v>
      </c>
      <c r="H86" s="10">
        <v>5943754.71</v>
      </c>
    </row>
    <row r="87" spans="1:8">
      <c r="A87" s="7"/>
      <c r="B87" s="8">
        <v>100000175580</v>
      </c>
      <c r="C87" s="7">
        <v>1</v>
      </c>
      <c r="D87" s="9" t="s">
        <v>658</v>
      </c>
      <c r="E87" s="9" t="s">
        <v>672</v>
      </c>
      <c r="F87" s="10">
        <v>3876865.3</v>
      </c>
      <c r="G87" s="10">
        <v>-3876864.3</v>
      </c>
      <c r="H87" s="9">
        <v>1</v>
      </c>
    </row>
    <row r="88" spans="1:8">
      <c r="A88" s="7">
        <v>49</v>
      </c>
      <c r="B88" s="8">
        <v>100000175581</v>
      </c>
      <c r="C88" s="7">
        <v>0</v>
      </c>
      <c r="D88" s="9" t="s">
        <v>658</v>
      </c>
      <c r="E88" s="9" t="s">
        <v>672</v>
      </c>
      <c r="F88" s="10">
        <v>7565634.71</v>
      </c>
      <c r="G88" s="10">
        <v>-1621879.99</v>
      </c>
      <c r="H88" s="10">
        <v>5943754.7199999997</v>
      </c>
    </row>
    <row r="89" spans="1:8">
      <c r="A89" s="7"/>
      <c r="B89" s="8">
        <v>100000175581</v>
      </c>
      <c r="C89" s="7">
        <v>1</v>
      </c>
      <c r="D89" s="9" t="s">
        <v>658</v>
      </c>
      <c r="E89" s="9" t="s">
        <v>672</v>
      </c>
      <c r="F89" s="10">
        <v>3876865.29</v>
      </c>
      <c r="G89" s="10">
        <v>-3876864.29</v>
      </c>
      <c r="H89" s="9">
        <v>1</v>
      </c>
    </row>
    <row r="90" spans="1:8">
      <c r="A90" s="7">
        <v>50</v>
      </c>
      <c r="B90" s="8">
        <v>100000175582</v>
      </c>
      <c r="C90" s="7">
        <v>0</v>
      </c>
      <c r="D90" s="9" t="s">
        <v>658</v>
      </c>
      <c r="E90" s="9" t="s">
        <v>673</v>
      </c>
      <c r="F90" s="10">
        <v>5750913.25</v>
      </c>
      <c r="G90" s="10">
        <v>-1356979.2</v>
      </c>
      <c r="H90" s="10">
        <v>4393934.05</v>
      </c>
    </row>
    <row r="91" spans="1:8">
      <c r="A91" s="7"/>
      <c r="B91" s="8">
        <v>100000175582</v>
      </c>
      <c r="C91" s="7">
        <v>1</v>
      </c>
      <c r="D91" s="9" t="s">
        <v>658</v>
      </c>
      <c r="E91" s="9" t="s">
        <v>673</v>
      </c>
      <c r="F91" s="10">
        <v>4249086.75</v>
      </c>
      <c r="G91" s="10">
        <v>-4249085.75</v>
      </c>
      <c r="H91" s="9">
        <v>1</v>
      </c>
    </row>
    <row r="92" spans="1:8">
      <c r="A92" s="7">
        <v>51</v>
      </c>
      <c r="B92" s="8">
        <v>100000175583</v>
      </c>
      <c r="C92" s="7">
        <v>0</v>
      </c>
      <c r="D92" s="9" t="s">
        <v>658</v>
      </c>
      <c r="E92" s="9" t="s">
        <v>673</v>
      </c>
      <c r="F92" s="10">
        <v>5916666.6699999999</v>
      </c>
      <c r="G92" s="10">
        <v>-1415808.07</v>
      </c>
      <c r="H92" s="10">
        <v>4500858.5999999996</v>
      </c>
    </row>
    <row r="93" spans="1:8">
      <c r="A93" s="7"/>
      <c r="B93" s="8">
        <v>100000175583</v>
      </c>
      <c r="C93" s="7">
        <v>1</v>
      </c>
      <c r="D93" s="9" t="s">
        <v>658</v>
      </c>
      <c r="E93" s="9" t="s">
        <v>673</v>
      </c>
      <c r="F93" s="10">
        <v>4083333.33</v>
      </c>
      <c r="G93" s="10">
        <v>-4083332.33</v>
      </c>
      <c r="H93" s="9">
        <v>1</v>
      </c>
    </row>
    <row r="94" spans="1:8">
      <c r="A94" s="7">
        <v>52</v>
      </c>
      <c r="B94" s="8">
        <v>100000175584</v>
      </c>
      <c r="C94" s="7">
        <v>0</v>
      </c>
      <c r="D94" s="9" t="s">
        <v>658</v>
      </c>
      <c r="E94" s="9" t="s">
        <v>672</v>
      </c>
      <c r="F94" s="10">
        <v>7333333.3399999999</v>
      </c>
      <c r="G94" s="10">
        <v>-1557382.11</v>
      </c>
      <c r="H94" s="10">
        <v>5775951.2300000004</v>
      </c>
    </row>
    <row r="95" spans="1:8">
      <c r="A95" s="7"/>
      <c r="B95" s="8">
        <v>100000175584</v>
      </c>
      <c r="C95" s="7">
        <v>1</v>
      </c>
      <c r="D95" s="9" t="s">
        <v>658</v>
      </c>
      <c r="E95" s="9" t="s">
        <v>672</v>
      </c>
      <c r="F95" s="10">
        <v>3666666.66</v>
      </c>
      <c r="G95" s="10">
        <v>-3666665.66</v>
      </c>
      <c r="H95" s="9">
        <v>1</v>
      </c>
    </row>
    <row r="96" spans="1:8">
      <c r="A96" s="7">
        <v>53</v>
      </c>
      <c r="B96" s="8">
        <v>100000175585</v>
      </c>
      <c r="C96" s="7">
        <v>0</v>
      </c>
      <c r="D96" s="9" t="s">
        <v>658</v>
      </c>
      <c r="E96" s="9" t="s">
        <v>674</v>
      </c>
      <c r="F96" s="10">
        <v>122097.9</v>
      </c>
      <c r="G96" s="10">
        <v>-28220.55</v>
      </c>
      <c r="H96" s="10">
        <v>93877.35</v>
      </c>
    </row>
    <row r="97" spans="1:8">
      <c r="A97" s="7"/>
      <c r="B97" s="8">
        <v>100000175585</v>
      </c>
      <c r="C97" s="7">
        <v>1</v>
      </c>
      <c r="D97" s="9" t="s">
        <v>658</v>
      </c>
      <c r="E97" s="9" t="s">
        <v>674</v>
      </c>
      <c r="F97" s="10">
        <v>85902.1</v>
      </c>
      <c r="G97" s="10">
        <v>-85901.1</v>
      </c>
      <c r="H97" s="9">
        <v>1</v>
      </c>
    </row>
    <row r="98" spans="1:8">
      <c r="A98" s="7">
        <v>54</v>
      </c>
      <c r="B98" s="8">
        <v>100000175586</v>
      </c>
      <c r="C98" s="7">
        <v>0</v>
      </c>
      <c r="D98" s="9" t="s">
        <v>658</v>
      </c>
      <c r="E98" s="9" t="s">
        <v>675</v>
      </c>
      <c r="F98" s="10">
        <v>40625</v>
      </c>
      <c r="G98" s="10">
        <v>-26548.17</v>
      </c>
      <c r="H98" s="10">
        <v>14076.83</v>
      </c>
    </row>
    <row r="99" spans="1:8">
      <c r="A99" s="7"/>
      <c r="B99" s="8">
        <v>100000175586</v>
      </c>
      <c r="C99" s="7">
        <v>1</v>
      </c>
      <c r="D99" s="9" t="s">
        <v>658</v>
      </c>
      <c r="E99" s="9" t="s">
        <v>675</v>
      </c>
      <c r="F99" s="10">
        <v>109375</v>
      </c>
      <c r="G99" s="10">
        <v>-109374</v>
      </c>
      <c r="H99" s="9">
        <v>1</v>
      </c>
    </row>
    <row r="100" spans="1:8">
      <c r="A100" s="7">
        <v>55</v>
      </c>
      <c r="B100" s="8">
        <v>100000175587</v>
      </c>
      <c r="C100" s="7">
        <v>0</v>
      </c>
      <c r="D100" s="9" t="s">
        <v>658</v>
      </c>
      <c r="E100" s="9" t="s">
        <v>676</v>
      </c>
      <c r="F100" s="10">
        <v>152151.82999999999</v>
      </c>
      <c r="G100" s="10">
        <v>-81412.84</v>
      </c>
      <c r="H100" s="10">
        <v>70738.990000000005</v>
      </c>
    </row>
    <row r="101" spans="1:8">
      <c r="A101" s="7"/>
      <c r="B101" s="8">
        <v>100000175587</v>
      </c>
      <c r="C101" s="7">
        <v>1</v>
      </c>
      <c r="D101" s="9" t="s">
        <v>658</v>
      </c>
      <c r="E101" s="9" t="s">
        <v>676</v>
      </c>
      <c r="F101" s="10">
        <v>307848.17</v>
      </c>
      <c r="G101" s="10">
        <v>-307847.17</v>
      </c>
      <c r="H101" s="9">
        <v>1</v>
      </c>
    </row>
    <row r="102" spans="1:8">
      <c r="A102" s="7">
        <v>56</v>
      </c>
      <c r="B102" s="8">
        <v>100000175590</v>
      </c>
      <c r="C102" s="7">
        <v>0</v>
      </c>
      <c r="D102" s="9" t="s">
        <v>658</v>
      </c>
      <c r="E102" s="9" t="s">
        <v>678</v>
      </c>
      <c r="F102" s="10">
        <v>832556.11</v>
      </c>
      <c r="G102" s="10">
        <v>-237725.31</v>
      </c>
      <c r="H102" s="10">
        <v>594830.80000000005</v>
      </c>
    </row>
    <row r="103" spans="1:8">
      <c r="A103" s="7"/>
      <c r="B103" s="8">
        <v>100000175590</v>
      </c>
      <c r="C103" s="7">
        <v>1</v>
      </c>
      <c r="D103" s="9" t="s">
        <v>658</v>
      </c>
      <c r="E103" s="9" t="s">
        <v>678</v>
      </c>
      <c r="F103" s="10">
        <v>412387.59</v>
      </c>
      <c r="G103" s="10">
        <v>-412386.59</v>
      </c>
      <c r="H103" s="9">
        <v>1</v>
      </c>
    </row>
    <row r="104" spans="1:8">
      <c r="A104" s="7">
        <v>57</v>
      </c>
      <c r="B104" s="8">
        <v>100000175596</v>
      </c>
      <c r="C104" s="7">
        <v>0</v>
      </c>
      <c r="D104" s="9" t="s">
        <v>658</v>
      </c>
      <c r="E104" s="9" t="s">
        <v>670</v>
      </c>
      <c r="F104" s="10">
        <v>486920</v>
      </c>
      <c r="G104" s="10">
        <v>-258531.64</v>
      </c>
      <c r="H104" s="10">
        <v>228388.36</v>
      </c>
    </row>
    <row r="105" spans="1:8">
      <c r="A105" s="7"/>
      <c r="B105" s="8">
        <v>100000175596</v>
      </c>
      <c r="C105" s="7">
        <v>1</v>
      </c>
      <c r="D105" s="9" t="s">
        <v>658</v>
      </c>
      <c r="E105" s="9" t="s">
        <v>670</v>
      </c>
      <c r="F105" s="10">
        <v>973840</v>
      </c>
      <c r="G105" s="10">
        <v>-973839</v>
      </c>
      <c r="H105" s="9">
        <v>1</v>
      </c>
    </row>
    <row r="106" spans="1:8">
      <c r="A106" s="7">
        <v>58</v>
      </c>
      <c r="B106" s="8">
        <v>100000175599</v>
      </c>
      <c r="C106" s="7">
        <v>0</v>
      </c>
      <c r="D106" s="9" t="s">
        <v>658</v>
      </c>
      <c r="E106" s="9" t="s">
        <v>670</v>
      </c>
      <c r="F106" s="10">
        <v>780605.03</v>
      </c>
      <c r="G106" s="10">
        <v>-417683.3</v>
      </c>
      <c r="H106" s="10">
        <v>362921.73</v>
      </c>
    </row>
    <row r="107" spans="1:8">
      <c r="A107" s="7"/>
      <c r="B107" s="8">
        <v>100000175599</v>
      </c>
      <c r="C107" s="7">
        <v>1</v>
      </c>
      <c r="D107" s="9" t="s">
        <v>658</v>
      </c>
      <c r="E107" s="9" t="s">
        <v>670</v>
      </c>
      <c r="F107" s="10">
        <v>1579394.97</v>
      </c>
      <c r="G107" s="10">
        <v>-1579393.97</v>
      </c>
      <c r="H107" s="9">
        <v>1</v>
      </c>
    </row>
    <row r="108" spans="1:8">
      <c r="A108" s="7">
        <v>59</v>
      </c>
      <c r="B108" s="8">
        <v>100000175600</v>
      </c>
      <c r="C108" s="7">
        <v>0</v>
      </c>
      <c r="D108" s="9" t="s">
        <v>658</v>
      </c>
      <c r="E108" s="9" t="s">
        <v>671</v>
      </c>
      <c r="F108" s="10">
        <v>157784.94</v>
      </c>
      <c r="G108" s="10">
        <v>-65385.21</v>
      </c>
      <c r="H108" s="10">
        <v>92399.73</v>
      </c>
    </row>
    <row r="109" spans="1:8">
      <c r="A109" s="7"/>
      <c r="B109" s="8">
        <v>100000175600</v>
      </c>
      <c r="C109" s="7">
        <v>1</v>
      </c>
      <c r="D109" s="9" t="s">
        <v>658</v>
      </c>
      <c r="E109" s="9" t="s">
        <v>671</v>
      </c>
      <c r="F109" s="10">
        <v>1025602.06</v>
      </c>
      <c r="G109" s="10">
        <v>-1025601.06</v>
      </c>
      <c r="H109" s="9">
        <v>1</v>
      </c>
    </row>
    <row r="110" spans="1:8">
      <c r="A110" s="7">
        <v>60</v>
      </c>
      <c r="B110" s="8">
        <v>100000175601</v>
      </c>
      <c r="C110" s="7">
        <v>0</v>
      </c>
      <c r="D110" s="9" t="s">
        <v>658</v>
      </c>
      <c r="E110" s="9" t="s">
        <v>671</v>
      </c>
      <c r="F110" s="10">
        <v>157784.94</v>
      </c>
      <c r="G110" s="10">
        <v>-65385.21</v>
      </c>
      <c r="H110" s="10">
        <v>92399.73</v>
      </c>
    </row>
    <row r="111" spans="1:8">
      <c r="A111" s="7"/>
      <c r="B111" s="8">
        <v>100000175601</v>
      </c>
      <c r="C111" s="7">
        <v>1</v>
      </c>
      <c r="D111" s="9" t="s">
        <v>658</v>
      </c>
      <c r="E111" s="9" t="s">
        <v>671</v>
      </c>
      <c r="F111" s="10">
        <v>1025602.06</v>
      </c>
      <c r="G111" s="10">
        <v>-1025601.06</v>
      </c>
      <c r="H111" s="9">
        <v>1</v>
      </c>
    </row>
    <row r="112" spans="1:8">
      <c r="A112" s="7">
        <v>61</v>
      </c>
      <c r="B112" s="8">
        <v>100000175602</v>
      </c>
      <c r="C112" s="7">
        <v>0</v>
      </c>
      <c r="D112" s="9" t="s">
        <v>658</v>
      </c>
      <c r="E112" s="9" t="s">
        <v>671</v>
      </c>
      <c r="F112" s="10">
        <v>802584</v>
      </c>
      <c r="G112" s="10">
        <v>-192051.54</v>
      </c>
      <c r="H112" s="10">
        <v>610532.46</v>
      </c>
    </row>
    <row r="113" spans="1:8">
      <c r="A113" s="7"/>
      <c r="B113" s="8">
        <v>100000175602</v>
      </c>
      <c r="C113" s="7">
        <v>1</v>
      </c>
      <c r="D113" s="9" t="s">
        <v>658</v>
      </c>
      <c r="E113" s="9" t="s">
        <v>671</v>
      </c>
      <c r="F113" s="10">
        <v>553896</v>
      </c>
      <c r="G113" s="10">
        <v>-553895</v>
      </c>
      <c r="H113" s="9">
        <v>1</v>
      </c>
    </row>
    <row r="114" spans="1:8">
      <c r="A114" s="7">
        <v>62</v>
      </c>
      <c r="B114" s="8">
        <v>100000175603</v>
      </c>
      <c r="C114" s="7">
        <v>0</v>
      </c>
      <c r="D114" s="9" t="s">
        <v>658</v>
      </c>
      <c r="E114" s="9" t="s">
        <v>671</v>
      </c>
      <c r="F114" s="10">
        <v>980000</v>
      </c>
      <c r="G114" s="10">
        <v>-297322.77</v>
      </c>
      <c r="H114" s="10">
        <v>682677.23</v>
      </c>
    </row>
    <row r="115" spans="1:8">
      <c r="A115" s="7"/>
      <c r="B115" s="8">
        <v>100000175603</v>
      </c>
      <c r="C115" s="7">
        <v>1</v>
      </c>
      <c r="D115" s="9" t="s">
        <v>658</v>
      </c>
      <c r="E115" s="9" t="s">
        <v>671</v>
      </c>
      <c r="F115" s="10">
        <v>1120000</v>
      </c>
      <c r="G115" s="10">
        <v>-1119999</v>
      </c>
      <c r="H115" s="9">
        <v>1</v>
      </c>
    </row>
    <row r="116" spans="1:8">
      <c r="A116" s="7">
        <v>63</v>
      </c>
      <c r="B116" s="8">
        <v>100000175604</v>
      </c>
      <c r="C116" s="7">
        <v>0</v>
      </c>
      <c r="D116" s="9" t="s">
        <v>658</v>
      </c>
      <c r="E116" s="9" t="s">
        <v>671</v>
      </c>
      <c r="F116" s="10">
        <v>1278333.3400000001</v>
      </c>
      <c r="G116" s="10">
        <v>-334131.90999999997</v>
      </c>
      <c r="H116" s="10">
        <v>944201.43</v>
      </c>
    </row>
    <row r="117" spans="1:8">
      <c r="A117" s="7"/>
      <c r="B117" s="8">
        <v>100000175604</v>
      </c>
      <c r="C117" s="7">
        <v>1</v>
      </c>
      <c r="D117" s="9" t="s">
        <v>658</v>
      </c>
      <c r="E117" s="9" t="s">
        <v>671</v>
      </c>
      <c r="F117" s="10">
        <v>1081666.6599999999</v>
      </c>
      <c r="G117" s="10">
        <v>-1081665.6599999999</v>
      </c>
      <c r="H117" s="9">
        <v>1</v>
      </c>
    </row>
    <row r="118" spans="1:8">
      <c r="A118" s="7">
        <v>64</v>
      </c>
      <c r="B118" s="8">
        <v>100000175605</v>
      </c>
      <c r="C118" s="7">
        <v>0</v>
      </c>
      <c r="D118" s="9" t="s">
        <v>658</v>
      </c>
      <c r="E118" s="9" t="s">
        <v>671</v>
      </c>
      <c r="F118" s="10">
        <v>500000</v>
      </c>
      <c r="G118" s="10">
        <v>-169899.71</v>
      </c>
      <c r="H118" s="10">
        <v>330100.28999999998</v>
      </c>
    </row>
    <row r="119" spans="1:8">
      <c r="A119" s="7"/>
      <c r="B119" s="8">
        <v>100000175605</v>
      </c>
      <c r="C119" s="7">
        <v>1</v>
      </c>
      <c r="D119" s="9" t="s">
        <v>658</v>
      </c>
      <c r="E119" s="9" t="s">
        <v>671</v>
      </c>
      <c r="F119" s="10">
        <v>700000</v>
      </c>
      <c r="G119" s="10">
        <v>-699999</v>
      </c>
      <c r="H119" s="9">
        <v>1</v>
      </c>
    </row>
    <row r="120" spans="1:8">
      <c r="A120" s="7">
        <v>65</v>
      </c>
      <c r="B120" s="8">
        <v>100000175606</v>
      </c>
      <c r="C120" s="7">
        <v>0</v>
      </c>
      <c r="D120" s="9" t="s">
        <v>658</v>
      </c>
      <c r="E120" s="9" t="s">
        <v>671</v>
      </c>
      <c r="F120" s="10">
        <v>963333.34</v>
      </c>
      <c r="G120" s="10">
        <v>-240687.77</v>
      </c>
      <c r="H120" s="10">
        <v>722645.57</v>
      </c>
    </row>
    <row r="121" spans="1:8">
      <c r="A121" s="7"/>
      <c r="B121" s="8">
        <v>100000175606</v>
      </c>
      <c r="C121" s="7">
        <v>1</v>
      </c>
      <c r="D121" s="9" t="s">
        <v>658</v>
      </c>
      <c r="E121" s="9" t="s">
        <v>671</v>
      </c>
      <c r="F121" s="10">
        <v>736666.66</v>
      </c>
      <c r="G121" s="10">
        <v>-736665.66</v>
      </c>
      <c r="H121" s="9">
        <v>1</v>
      </c>
    </row>
    <row r="122" spans="1:8">
      <c r="A122" s="7">
        <v>66</v>
      </c>
      <c r="B122" s="8">
        <v>100000175607</v>
      </c>
      <c r="C122" s="7">
        <v>0</v>
      </c>
      <c r="D122" s="9" t="s">
        <v>658</v>
      </c>
      <c r="E122" s="9" t="s">
        <v>671</v>
      </c>
      <c r="F122" s="10">
        <v>1823968.04</v>
      </c>
      <c r="G122" s="10">
        <v>-480395.26</v>
      </c>
      <c r="H122" s="10">
        <v>1343572.78</v>
      </c>
    </row>
    <row r="123" spans="1:8">
      <c r="A123" s="7"/>
      <c r="B123" s="8">
        <v>100000175607</v>
      </c>
      <c r="C123" s="7">
        <v>1</v>
      </c>
      <c r="D123" s="9" t="s">
        <v>658</v>
      </c>
      <c r="E123" s="9" t="s">
        <v>671</v>
      </c>
      <c r="F123" s="10">
        <v>1576031.96</v>
      </c>
      <c r="G123" s="10">
        <v>-1576030.96</v>
      </c>
      <c r="H123" s="9">
        <v>1</v>
      </c>
    </row>
    <row r="124" spans="1:8">
      <c r="A124" s="7">
        <v>67</v>
      </c>
      <c r="B124" s="8">
        <v>100000175608</v>
      </c>
      <c r="C124" s="7">
        <v>0</v>
      </c>
      <c r="D124" s="9" t="s">
        <v>658</v>
      </c>
      <c r="E124" s="9" t="s">
        <v>671</v>
      </c>
      <c r="F124" s="10">
        <v>2035420.09</v>
      </c>
      <c r="G124" s="10">
        <v>-462585.31</v>
      </c>
      <c r="H124" s="10">
        <v>1572834.78</v>
      </c>
    </row>
    <row r="125" spans="1:8">
      <c r="A125" s="7"/>
      <c r="B125" s="8">
        <v>100000175608</v>
      </c>
      <c r="C125" s="7">
        <v>1</v>
      </c>
      <c r="D125" s="9" t="s">
        <v>658</v>
      </c>
      <c r="E125" s="9" t="s">
        <v>671</v>
      </c>
      <c r="F125" s="10">
        <v>1364579.91</v>
      </c>
      <c r="G125" s="10">
        <v>-1364578.91</v>
      </c>
      <c r="H125" s="9">
        <v>1</v>
      </c>
    </row>
    <row r="126" spans="1:8">
      <c r="A126" s="7">
        <v>68</v>
      </c>
      <c r="B126" s="8">
        <v>100000175612</v>
      </c>
      <c r="C126" s="7">
        <v>0</v>
      </c>
      <c r="D126" s="9" t="s">
        <v>658</v>
      </c>
      <c r="E126" s="9" t="s">
        <v>671</v>
      </c>
      <c r="F126" s="10">
        <v>1272675.81</v>
      </c>
      <c r="G126" s="10">
        <v>-333919.89</v>
      </c>
      <c r="H126" s="10">
        <v>938755.92</v>
      </c>
    </row>
    <row r="127" spans="1:8">
      <c r="A127" s="7"/>
      <c r="B127" s="8">
        <v>100000175612</v>
      </c>
      <c r="C127" s="7">
        <v>1</v>
      </c>
      <c r="D127" s="9" t="s">
        <v>658</v>
      </c>
      <c r="E127" s="9" t="s">
        <v>671</v>
      </c>
      <c r="F127" s="10">
        <v>1087324.19</v>
      </c>
      <c r="G127" s="10">
        <v>-1087323.19</v>
      </c>
      <c r="H127" s="9">
        <v>1</v>
      </c>
    </row>
    <row r="128" spans="1:8">
      <c r="A128" s="7">
        <v>69</v>
      </c>
      <c r="B128" s="8">
        <v>100000175613</v>
      </c>
      <c r="C128" s="7">
        <v>0</v>
      </c>
      <c r="D128" s="9" t="s">
        <v>658</v>
      </c>
      <c r="E128" s="9" t="s">
        <v>671</v>
      </c>
      <c r="F128" s="10">
        <v>1373218.27</v>
      </c>
      <c r="G128" s="10">
        <v>-334485.28000000003</v>
      </c>
      <c r="H128" s="10">
        <v>1038732.99</v>
      </c>
    </row>
    <row r="129" spans="1:8">
      <c r="A129" s="7"/>
      <c r="B129" s="8">
        <v>100000175613</v>
      </c>
      <c r="C129" s="7">
        <v>1</v>
      </c>
      <c r="D129" s="9" t="s">
        <v>658</v>
      </c>
      <c r="E129" s="9" t="s">
        <v>671</v>
      </c>
      <c r="F129" s="10">
        <v>986781.73</v>
      </c>
      <c r="G129" s="10">
        <v>-986780.73</v>
      </c>
      <c r="H129" s="9">
        <v>1</v>
      </c>
    </row>
    <row r="130" spans="1:8">
      <c r="A130" s="7">
        <v>70</v>
      </c>
      <c r="B130" s="8">
        <v>100000214535</v>
      </c>
      <c r="C130" s="7">
        <v>0</v>
      </c>
      <c r="D130" s="9" t="s">
        <v>680</v>
      </c>
      <c r="E130" s="9" t="s">
        <v>681</v>
      </c>
      <c r="F130" s="10">
        <v>2000000</v>
      </c>
      <c r="G130" s="10">
        <v>-201369.86</v>
      </c>
      <c r="H130" s="10">
        <v>1798630.14</v>
      </c>
    </row>
    <row r="131" spans="1:8">
      <c r="A131" s="7">
        <v>71</v>
      </c>
      <c r="B131" s="8">
        <v>100000231394</v>
      </c>
      <c r="C131" s="7">
        <v>0</v>
      </c>
      <c r="D131" s="9" t="s">
        <v>34</v>
      </c>
      <c r="E131" s="9" t="s">
        <v>682</v>
      </c>
      <c r="F131" s="10">
        <v>4133541</v>
      </c>
      <c r="G131" s="10">
        <v>-396149.09</v>
      </c>
      <c r="H131" s="10">
        <v>3737391.91</v>
      </c>
    </row>
    <row r="132" spans="1:8">
      <c r="A132" s="7"/>
      <c r="B132" s="153" t="s">
        <v>10</v>
      </c>
      <c r="C132" s="153"/>
      <c r="D132" s="153"/>
      <c r="E132" s="153"/>
      <c r="F132" s="11">
        <f>SUM(F5:F131)</f>
        <v>179389119.10000002</v>
      </c>
      <c r="G132" s="11">
        <f t="shared" ref="G132:H132" si="0">SUM(G5:G131)</f>
        <v>-88262873.709999979</v>
      </c>
      <c r="H132" s="11">
        <f t="shared" si="0"/>
        <v>91126245.390000001</v>
      </c>
    </row>
    <row r="133" spans="1:8">
      <c r="A133" s="14"/>
      <c r="B133" s="29"/>
      <c r="C133" s="29"/>
      <c r="D133" s="29"/>
      <c r="E133" s="29"/>
      <c r="F133" s="16"/>
      <c r="G133" s="16"/>
      <c r="H133" s="16"/>
    </row>
    <row r="134" spans="1:8">
      <c r="A134" s="5" t="s">
        <v>762</v>
      </c>
    </row>
    <row r="135" spans="1:8" s="28" customFormat="1">
      <c r="A135" s="30" t="s">
        <v>761</v>
      </c>
      <c r="B135" s="27" t="s">
        <v>0</v>
      </c>
      <c r="C135" s="30" t="s">
        <v>1</v>
      </c>
      <c r="D135" s="30" t="s">
        <v>2</v>
      </c>
      <c r="E135" s="30" t="s">
        <v>3</v>
      </c>
      <c r="F135" s="30" t="s">
        <v>4</v>
      </c>
      <c r="G135" s="30" t="s">
        <v>5</v>
      </c>
      <c r="H135" s="30" t="s">
        <v>6</v>
      </c>
    </row>
    <row r="136" spans="1:8">
      <c r="A136" s="7">
        <v>1</v>
      </c>
      <c r="B136" s="8">
        <v>100000175552</v>
      </c>
      <c r="C136" s="7">
        <v>0</v>
      </c>
      <c r="D136" s="9" t="s">
        <v>658</v>
      </c>
      <c r="E136" s="9" t="s">
        <v>662</v>
      </c>
      <c r="F136" s="10">
        <v>17881.98</v>
      </c>
      <c r="G136" s="10">
        <v>-17880.98</v>
      </c>
      <c r="H136" s="9">
        <v>1</v>
      </c>
    </row>
    <row r="137" spans="1:8">
      <c r="A137" s="7"/>
      <c r="B137" s="8">
        <v>100000175552</v>
      </c>
      <c r="C137" s="7">
        <v>1</v>
      </c>
      <c r="D137" s="9" t="s">
        <v>658</v>
      </c>
      <c r="E137" s="9" t="s">
        <v>662</v>
      </c>
      <c r="F137" s="10">
        <v>325452.02</v>
      </c>
      <c r="G137" s="10">
        <v>-325451.02</v>
      </c>
      <c r="H137" s="9">
        <v>1</v>
      </c>
    </row>
    <row r="138" spans="1:8">
      <c r="A138" s="7">
        <v>2</v>
      </c>
      <c r="B138" s="8">
        <v>100000175588</v>
      </c>
      <c r="C138" s="7">
        <v>0</v>
      </c>
      <c r="D138" s="9" t="s">
        <v>658</v>
      </c>
      <c r="E138" s="9" t="s">
        <v>677</v>
      </c>
      <c r="F138" s="10">
        <v>16453.189999999999</v>
      </c>
      <c r="G138" s="10">
        <v>-16452.189999999999</v>
      </c>
      <c r="H138" s="9">
        <v>1</v>
      </c>
    </row>
    <row r="139" spans="1:8">
      <c r="A139" s="7"/>
      <c r="B139" s="8">
        <v>100000175588</v>
      </c>
      <c r="C139" s="7">
        <v>1</v>
      </c>
      <c r="D139" s="9" t="s">
        <v>658</v>
      </c>
      <c r="E139" s="9" t="s">
        <v>677</v>
      </c>
      <c r="F139" s="10">
        <v>243146.81</v>
      </c>
      <c r="G139" s="10">
        <v>-243145.81</v>
      </c>
      <c r="H139" s="9">
        <v>1</v>
      </c>
    </row>
    <row r="140" spans="1:8">
      <c r="A140" s="7">
        <v>3</v>
      </c>
      <c r="B140" s="8">
        <v>100000175589</v>
      </c>
      <c r="C140" s="7">
        <v>0</v>
      </c>
      <c r="D140" s="9" t="s">
        <v>658</v>
      </c>
      <c r="E140" s="9" t="s">
        <v>677</v>
      </c>
      <c r="F140" s="10">
        <v>14882.66</v>
      </c>
      <c r="G140" s="10">
        <v>-14881.66</v>
      </c>
      <c r="H140" s="9">
        <v>1</v>
      </c>
    </row>
    <row r="141" spans="1:8">
      <c r="A141" s="7"/>
      <c r="B141" s="8">
        <v>100000175589</v>
      </c>
      <c r="C141" s="7">
        <v>1</v>
      </c>
      <c r="D141" s="9" t="s">
        <v>658</v>
      </c>
      <c r="E141" s="9" t="s">
        <v>677</v>
      </c>
      <c r="F141" s="10">
        <v>219937.34</v>
      </c>
      <c r="G141" s="10">
        <v>-219936.34</v>
      </c>
      <c r="H141" s="9">
        <v>1</v>
      </c>
    </row>
    <row r="142" spans="1:8">
      <c r="A142" s="7">
        <v>4</v>
      </c>
      <c r="B142" s="8">
        <v>100000175595</v>
      </c>
      <c r="C142" s="7">
        <v>0</v>
      </c>
      <c r="D142" s="9" t="s">
        <v>658</v>
      </c>
      <c r="E142" s="9" t="s">
        <v>679</v>
      </c>
      <c r="F142" s="10">
        <v>76282.960000000006</v>
      </c>
      <c r="G142" s="10">
        <v>-76281.960000000006</v>
      </c>
      <c r="H142" s="9">
        <v>1</v>
      </c>
    </row>
    <row r="143" spans="1:8">
      <c r="A143" s="7"/>
      <c r="B143" s="8">
        <v>100000175595</v>
      </c>
      <c r="C143" s="7">
        <v>1</v>
      </c>
      <c r="D143" s="9" t="s">
        <v>658</v>
      </c>
      <c r="E143" s="9" t="s">
        <v>679</v>
      </c>
      <c r="F143" s="10">
        <v>1127317.04</v>
      </c>
      <c r="G143" s="10">
        <v>-1127316.04</v>
      </c>
      <c r="H143" s="9">
        <v>1</v>
      </c>
    </row>
    <row r="144" spans="1:8">
      <c r="A144" s="7">
        <v>5</v>
      </c>
      <c r="B144" s="8">
        <v>100000175597</v>
      </c>
      <c r="C144" s="7">
        <v>0</v>
      </c>
      <c r="D144" s="9" t="s">
        <v>658</v>
      </c>
      <c r="E144" s="9" t="s">
        <v>670</v>
      </c>
      <c r="F144" s="10">
        <v>116817.7</v>
      </c>
      <c r="G144" s="10">
        <v>-116816.7</v>
      </c>
      <c r="H144" s="9">
        <v>1</v>
      </c>
    </row>
    <row r="145" spans="1:9">
      <c r="A145" s="7"/>
      <c r="B145" s="8">
        <v>100000175597</v>
      </c>
      <c r="C145" s="7">
        <v>1</v>
      </c>
      <c r="D145" s="9" t="s">
        <v>658</v>
      </c>
      <c r="E145" s="9" t="s">
        <v>670</v>
      </c>
      <c r="F145" s="10">
        <v>902682.3</v>
      </c>
      <c r="G145" s="10">
        <v>-902681.3</v>
      </c>
      <c r="H145" s="9">
        <v>1</v>
      </c>
    </row>
    <row r="146" spans="1:9">
      <c r="A146" s="7">
        <v>6</v>
      </c>
      <c r="B146" s="8">
        <v>100000175598</v>
      </c>
      <c r="C146" s="7">
        <v>0</v>
      </c>
      <c r="D146" s="9" t="s">
        <v>658</v>
      </c>
      <c r="E146" s="9" t="s">
        <v>670</v>
      </c>
      <c r="F146" s="10">
        <v>26041.67</v>
      </c>
      <c r="G146" s="10">
        <v>-26040.67</v>
      </c>
      <c r="H146" s="9">
        <v>1</v>
      </c>
    </row>
    <row r="147" spans="1:9">
      <c r="A147" s="7"/>
      <c r="B147" s="8">
        <v>100000175598</v>
      </c>
      <c r="C147" s="7">
        <v>1</v>
      </c>
      <c r="D147" s="9" t="s">
        <v>658</v>
      </c>
      <c r="E147" s="9" t="s">
        <v>670</v>
      </c>
      <c r="F147" s="10">
        <v>473958.33</v>
      </c>
      <c r="G147" s="10">
        <v>-473957.33</v>
      </c>
      <c r="H147" s="9">
        <v>1</v>
      </c>
    </row>
    <row r="148" spans="1:9">
      <c r="A148" s="7"/>
      <c r="B148" s="153" t="s">
        <v>10</v>
      </c>
      <c r="C148" s="153"/>
      <c r="D148" s="153"/>
      <c r="E148" s="153"/>
      <c r="F148" s="11">
        <f>SUM(F136:F147)</f>
        <v>3560854</v>
      </c>
      <c r="G148" s="11">
        <f t="shared" ref="G148:H148" si="1">SUM(G136:G147)</f>
        <v>-3560842</v>
      </c>
      <c r="H148" s="11">
        <f t="shared" si="1"/>
        <v>12</v>
      </c>
    </row>
    <row r="149" spans="1:9">
      <c r="A149" s="7"/>
      <c r="B149" s="153" t="s">
        <v>763</v>
      </c>
      <c r="C149" s="153"/>
      <c r="D149" s="153"/>
      <c r="E149" s="153"/>
      <c r="F149" s="11">
        <f>F148+F132</f>
        <v>182949973.10000002</v>
      </c>
      <c r="G149" s="11">
        <f>G148+G132</f>
        <v>-91823715.709999979</v>
      </c>
      <c r="H149" s="11">
        <f>H148+H132</f>
        <v>91126257.390000001</v>
      </c>
    </row>
    <row r="150" spans="1:9">
      <c r="I150" s="1">
        <v>2</v>
      </c>
    </row>
    <row r="151" spans="1:9">
      <c r="A151" s="5" t="s">
        <v>15</v>
      </c>
    </row>
    <row r="152" spans="1:9" s="28" customFormat="1">
      <c r="A152" s="30" t="s">
        <v>761</v>
      </c>
      <c r="B152" s="27" t="s">
        <v>0</v>
      </c>
      <c r="C152" s="30" t="s">
        <v>1</v>
      </c>
      <c r="D152" s="30" t="s">
        <v>2</v>
      </c>
      <c r="E152" s="30" t="s">
        <v>3</v>
      </c>
      <c r="F152" s="30" t="s">
        <v>4</v>
      </c>
      <c r="G152" s="30" t="s">
        <v>5</v>
      </c>
      <c r="H152" s="30" t="s">
        <v>6</v>
      </c>
    </row>
    <row r="153" spans="1:9">
      <c r="A153" s="7">
        <v>1</v>
      </c>
      <c r="B153" s="8">
        <v>100000068558</v>
      </c>
      <c r="C153" s="7">
        <v>0</v>
      </c>
      <c r="D153" s="9" t="s">
        <v>683</v>
      </c>
      <c r="E153" s="9" t="s">
        <v>684</v>
      </c>
      <c r="F153" s="10">
        <v>13190000</v>
      </c>
      <c r="G153" s="10">
        <v>-3814072.72</v>
      </c>
      <c r="H153" s="10">
        <v>9375927.2799999993</v>
      </c>
    </row>
    <row r="154" spans="1:9">
      <c r="A154" s="7">
        <v>2</v>
      </c>
      <c r="B154" s="8">
        <v>100000104557</v>
      </c>
      <c r="C154" s="7">
        <v>0</v>
      </c>
      <c r="D154" s="9" t="s">
        <v>84</v>
      </c>
      <c r="E154" s="9" t="s">
        <v>685</v>
      </c>
      <c r="F154" s="10">
        <v>13000000</v>
      </c>
      <c r="G154" s="10">
        <v>-3140479.49</v>
      </c>
      <c r="H154" s="10">
        <v>9859520.5099999998</v>
      </c>
    </row>
    <row r="155" spans="1:9">
      <c r="A155" s="7">
        <v>3</v>
      </c>
      <c r="B155" s="8">
        <v>100000175614</v>
      </c>
      <c r="C155" s="7">
        <v>0</v>
      </c>
      <c r="D155" s="9" t="s">
        <v>658</v>
      </c>
      <c r="E155" s="9" t="s">
        <v>686</v>
      </c>
      <c r="F155" s="10">
        <v>258337.9</v>
      </c>
      <c r="G155" s="10">
        <v>-225025.05</v>
      </c>
      <c r="H155" s="10">
        <v>33312.85</v>
      </c>
    </row>
    <row r="156" spans="1:9">
      <c r="A156" s="7"/>
      <c r="B156" s="8">
        <v>100000175614</v>
      </c>
      <c r="C156" s="7">
        <v>1</v>
      </c>
      <c r="D156" s="9" t="s">
        <v>658</v>
      </c>
      <c r="E156" s="9" t="s">
        <v>686</v>
      </c>
      <c r="F156" s="10">
        <v>741662.1</v>
      </c>
      <c r="G156" s="10">
        <v>-741661.1</v>
      </c>
      <c r="H156" s="9">
        <v>1</v>
      </c>
    </row>
    <row r="157" spans="1:9">
      <c r="A157" s="7">
        <v>4</v>
      </c>
      <c r="B157" s="8">
        <v>100000175616</v>
      </c>
      <c r="C157" s="7">
        <v>0</v>
      </c>
      <c r="D157" s="9" t="s">
        <v>658</v>
      </c>
      <c r="E157" s="9" t="s">
        <v>686</v>
      </c>
      <c r="F157" s="10">
        <v>2447916.67</v>
      </c>
      <c r="G157" s="10">
        <v>-880125.88</v>
      </c>
      <c r="H157" s="10">
        <v>1567790.79</v>
      </c>
    </row>
    <row r="158" spans="1:9">
      <c r="A158" s="7"/>
      <c r="B158" s="8">
        <v>100000175616</v>
      </c>
      <c r="C158" s="7">
        <v>1</v>
      </c>
      <c r="D158" s="9" t="s">
        <v>658</v>
      </c>
      <c r="E158" s="9" t="s">
        <v>686</v>
      </c>
      <c r="F158" s="10">
        <v>2552083.33</v>
      </c>
      <c r="G158" s="10">
        <v>-2552082.33</v>
      </c>
      <c r="H158" s="9">
        <v>1</v>
      </c>
    </row>
    <row r="159" spans="1:9">
      <c r="A159" s="7">
        <v>5</v>
      </c>
      <c r="B159" s="8">
        <v>100000175617</v>
      </c>
      <c r="C159" s="7">
        <v>0</v>
      </c>
      <c r="D159" s="9" t="s">
        <v>658</v>
      </c>
      <c r="E159" s="9" t="s">
        <v>687</v>
      </c>
      <c r="F159" s="10">
        <v>223020</v>
      </c>
      <c r="G159" s="10">
        <v>-119332.72</v>
      </c>
      <c r="H159" s="10">
        <v>103687.28</v>
      </c>
    </row>
    <row r="160" spans="1:9">
      <c r="A160" s="7"/>
      <c r="B160" s="8">
        <v>100000175617</v>
      </c>
      <c r="C160" s="7">
        <v>1</v>
      </c>
      <c r="D160" s="9" t="s">
        <v>658</v>
      </c>
      <c r="E160" s="9" t="s">
        <v>687</v>
      </c>
      <c r="F160" s="10">
        <v>446040</v>
      </c>
      <c r="G160" s="10">
        <v>-446039</v>
      </c>
      <c r="H160" s="9">
        <v>1</v>
      </c>
    </row>
    <row r="161" spans="1:8">
      <c r="A161" s="7">
        <v>6</v>
      </c>
      <c r="B161" s="8">
        <v>100000175618</v>
      </c>
      <c r="C161" s="7">
        <v>0</v>
      </c>
      <c r="D161" s="9" t="s">
        <v>658</v>
      </c>
      <c r="E161" s="9" t="s">
        <v>688</v>
      </c>
      <c r="F161" s="10">
        <v>4164451.33</v>
      </c>
      <c r="G161" s="10">
        <v>-1164649</v>
      </c>
      <c r="H161" s="10">
        <v>2999802.33</v>
      </c>
    </row>
    <row r="162" spans="1:8">
      <c r="A162" s="7"/>
      <c r="B162" s="8">
        <v>100000175618</v>
      </c>
      <c r="C162" s="7">
        <v>1</v>
      </c>
      <c r="D162" s="9" t="s">
        <v>658</v>
      </c>
      <c r="E162" s="9" t="s">
        <v>688</v>
      </c>
      <c r="F162" s="10">
        <v>4049308.67</v>
      </c>
      <c r="G162" s="10">
        <v>-4049307.67</v>
      </c>
      <c r="H162" s="9">
        <v>1</v>
      </c>
    </row>
    <row r="163" spans="1:8">
      <c r="A163" s="7">
        <v>7</v>
      </c>
      <c r="B163" s="8">
        <v>100000175619</v>
      </c>
      <c r="C163" s="7">
        <v>0</v>
      </c>
      <c r="D163" s="9" t="s">
        <v>658</v>
      </c>
      <c r="E163" s="9" t="s">
        <v>688</v>
      </c>
      <c r="F163" s="10">
        <v>4984566.97</v>
      </c>
      <c r="G163" s="10">
        <v>-1273402.53</v>
      </c>
      <c r="H163" s="10">
        <v>3711164.44</v>
      </c>
    </row>
    <row r="164" spans="1:8">
      <c r="A164" s="7"/>
      <c r="B164" s="8">
        <v>100000175619</v>
      </c>
      <c r="C164" s="7">
        <v>1</v>
      </c>
      <c r="D164" s="9" t="s">
        <v>658</v>
      </c>
      <c r="E164" s="9" t="s">
        <v>688</v>
      </c>
      <c r="F164" s="10">
        <v>4014033.03</v>
      </c>
      <c r="G164" s="10">
        <v>-4014032.03</v>
      </c>
      <c r="H164" s="9">
        <v>1</v>
      </c>
    </row>
    <row r="165" spans="1:8">
      <c r="A165" s="7">
        <v>8</v>
      </c>
      <c r="B165" s="8">
        <v>100000175621</v>
      </c>
      <c r="C165" s="7">
        <v>0</v>
      </c>
      <c r="D165" s="9" t="s">
        <v>658</v>
      </c>
      <c r="E165" s="9" t="s">
        <v>688</v>
      </c>
      <c r="F165" s="10">
        <v>4138680</v>
      </c>
      <c r="G165" s="10">
        <v>-1255636.53</v>
      </c>
      <c r="H165" s="10">
        <v>2883043.47</v>
      </c>
    </row>
    <row r="166" spans="1:8">
      <c r="A166" s="7"/>
      <c r="B166" s="8">
        <v>100000175621</v>
      </c>
      <c r="C166" s="7">
        <v>1</v>
      </c>
      <c r="D166" s="9" t="s">
        <v>658</v>
      </c>
      <c r="E166" s="9" t="s">
        <v>688</v>
      </c>
      <c r="F166" s="10">
        <v>4729920</v>
      </c>
      <c r="G166" s="10">
        <v>-4729919</v>
      </c>
      <c r="H166" s="9">
        <v>1</v>
      </c>
    </row>
    <row r="167" spans="1:8">
      <c r="A167" s="7">
        <v>9</v>
      </c>
      <c r="B167" s="8">
        <v>100000175622</v>
      </c>
      <c r="C167" s="7">
        <v>0</v>
      </c>
      <c r="D167" s="9" t="s">
        <v>658</v>
      </c>
      <c r="E167" s="9" t="s">
        <v>688</v>
      </c>
      <c r="F167" s="10">
        <v>7267363.4800000004</v>
      </c>
      <c r="G167" s="10">
        <v>-1697168.74</v>
      </c>
      <c r="H167" s="10">
        <v>5570194.7400000002</v>
      </c>
    </row>
    <row r="168" spans="1:8">
      <c r="A168" s="7"/>
      <c r="B168" s="8">
        <v>100000175622</v>
      </c>
      <c r="C168" s="7">
        <v>1</v>
      </c>
      <c r="D168" s="9" t="s">
        <v>658</v>
      </c>
      <c r="E168" s="9" t="s">
        <v>688</v>
      </c>
      <c r="F168" s="10">
        <v>4722636.5199999996</v>
      </c>
      <c r="G168" s="10">
        <v>-4722635.5199999996</v>
      </c>
      <c r="H168" s="9">
        <v>1</v>
      </c>
    </row>
    <row r="169" spans="1:8">
      <c r="A169" s="7">
        <v>10</v>
      </c>
      <c r="B169" s="8">
        <v>100000175624</v>
      </c>
      <c r="C169" s="7">
        <v>0</v>
      </c>
      <c r="D169" s="9" t="s">
        <v>658</v>
      </c>
      <c r="E169" s="9" t="s">
        <v>688</v>
      </c>
      <c r="F169" s="10">
        <v>3933333.34</v>
      </c>
      <c r="G169" s="10">
        <v>-1132655.3500000001</v>
      </c>
      <c r="H169" s="10">
        <v>2800677.99</v>
      </c>
    </row>
    <row r="170" spans="1:8">
      <c r="A170" s="7"/>
      <c r="B170" s="8">
        <v>100000175624</v>
      </c>
      <c r="C170" s="7">
        <v>1</v>
      </c>
      <c r="D170" s="9" t="s">
        <v>658</v>
      </c>
      <c r="E170" s="9" t="s">
        <v>688</v>
      </c>
      <c r="F170" s="10">
        <v>4066666.66</v>
      </c>
      <c r="G170" s="10">
        <v>-4066665.66</v>
      </c>
      <c r="H170" s="9">
        <v>1</v>
      </c>
    </row>
    <row r="171" spans="1:8">
      <c r="A171" s="7">
        <v>11</v>
      </c>
      <c r="B171" s="8">
        <v>100000175625</v>
      </c>
      <c r="C171" s="7">
        <v>0</v>
      </c>
      <c r="D171" s="9" t="s">
        <v>658</v>
      </c>
      <c r="E171" s="9" t="s">
        <v>688</v>
      </c>
      <c r="F171" s="10">
        <v>8575000</v>
      </c>
      <c r="G171" s="10">
        <v>-1698890.52</v>
      </c>
      <c r="H171" s="10">
        <v>6876109.4800000004</v>
      </c>
    </row>
    <row r="172" spans="1:8">
      <c r="A172" s="7"/>
      <c r="B172" s="8">
        <v>100000175625</v>
      </c>
      <c r="C172" s="7">
        <v>1</v>
      </c>
      <c r="D172" s="9" t="s">
        <v>658</v>
      </c>
      <c r="E172" s="9" t="s">
        <v>688</v>
      </c>
      <c r="F172" s="10">
        <v>3425000</v>
      </c>
      <c r="G172" s="10">
        <v>-3424999</v>
      </c>
      <c r="H172" s="9">
        <v>1</v>
      </c>
    </row>
    <row r="173" spans="1:8">
      <c r="A173" s="7">
        <v>12</v>
      </c>
      <c r="B173" s="8">
        <v>100000175626</v>
      </c>
      <c r="C173" s="7">
        <v>0</v>
      </c>
      <c r="D173" s="9" t="s">
        <v>658</v>
      </c>
      <c r="E173" s="9" t="s">
        <v>688</v>
      </c>
      <c r="F173" s="10">
        <v>4330666.67</v>
      </c>
      <c r="G173" s="10">
        <v>-1290769.72</v>
      </c>
      <c r="H173" s="10">
        <v>3039896.95</v>
      </c>
    </row>
    <row r="174" spans="1:8">
      <c r="A174" s="7"/>
      <c r="B174" s="8">
        <v>100000175626</v>
      </c>
      <c r="C174" s="7">
        <v>1</v>
      </c>
      <c r="D174" s="9" t="s">
        <v>658</v>
      </c>
      <c r="E174" s="9" t="s">
        <v>688</v>
      </c>
      <c r="F174" s="10">
        <v>4949333.33</v>
      </c>
      <c r="G174" s="10">
        <v>-4949332.33</v>
      </c>
      <c r="H174" s="9">
        <v>1</v>
      </c>
    </row>
    <row r="175" spans="1:8">
      <c r="A175" s="7">
        <v>13</v>
      </c>
      <c r="B175" s="8">
        <v>100000175627</v>
      </c>
      <c r="C175" s="7">
        <v>0</v>
      </c>
      <c r="D175" s="9" t="s">
        <v>658</v>
      </c>
      <c r="E175" s="9" t="s">
        <v>688</v>
      </c>
      <c r="F175" s="10">
        <v>2958333.34</v>
      </c>
      <c r="G175" s="10">
        <v>-707904.01</v>
      </c>
      <c r="H175" s="10">
        <v>2250429.33</v>
      </c>
    </row>
    <row r="176" spans="1:8">
      <c r="A176" s="7"/>
      <c r="B176" s="8">
        <v>100000175627</v>
      </c>
      <c r="C176" s="7">
        <v>1</v>
      </c>
      <c r="D176" s="9" t="s">
        <v>658</v>
      </c>
      <c r="E176" s="9" t="s">
        <v>688</v>
      </c>
      <c r="F176" s="10">
        <v>2041666.66</v>
      </c>
      <c r="G176" s="10">
        <v>-2041665.66</v>
      </c>
      <c r="H176" s="9">
        <v>1</v>
      </c>
    </row>
    <row r="177" spans="1:8">
      <c r="A177" s="7">
        <v>14</v>
      </c>
      <c r="B177" s="8">
        <v>100000236588</v>
      </c>
      <c r="C177" s="7">
        <v>0</v>
      </c>
      <c r="D177" s="9" t="s">
        <v>690</v>
      </c>
      <c r="E177" s="9" t="s">
        <v>691</v>
      </c>
      <c r="F177" s="10">
        <v>10364673.470000001</v>
      </c>
      <c r="G177" s="10">
        <v>-943049.97</v>
      </c>
      <c r="H177" s="10">
        <v>9421623.5</v>
      </c>
    </row>
    <row r="178" spans="1:8">
      <c r="A178" s="7">
        <v>15</v>
      </c>
      <c r="B178" s="8">
        <v>100000248021</v>
      </c>
      <c r="C178" s="7">
        <v>0</v>
      </c>
      <c r="D178" s="9" t="s">
        <v>692</v>
      </c>
      <c r="E178" s="9" t="s">
        <v>693</v>
      </c>
      <c r="F178" s="10">
        <v>18791833.149999999</v>
      </c>
      <c r="G178" s="10">
        <v>-1527502.66</v>
      </c>
      <c r="H178" s="10">
        <v>17264330.489999998</v>
      </c>
    </row>
    <row r="179" spans="1:8">
      <c r="A179" s="7">
        <v>16</v>
      </c>
      <c r="B179" s="8">
        <v>100000248022</v>
      </c>
      <c r="C179" s="7">
        <v>0</v>
      </c>
      <c r="D179" s="9" t="s">
        <v>692</v>
      </c>
      <c r="E179" s="9" t="s">
        <v>694</v>
      </c>
      <c r="F179" s="10">
        <v>11777125.83</v>
      </c>
      <c r="G179" s="10">
        <v>-957309.02</v>
      </c>
      <c r="H179" s="10">
        <v>10819816.810000001</v>
      </c>
    </row>
    <row r="180" spans="1:8">
      <c r="A180" s="7">
        <v>17</v>
      </c>
      <c r="B180" s="8">
        <v>100000251380</v>
      </c>
      <c r="C180" s="7">
        <v>0</v>
      </c>
      <c r="D180" s="9" t="s">
        <v>695</v>
      </c>
      <c r="E180" s="9" t="s">
        <v>696</v>
      </c>
      <c r="F180" s="10">
        <v>11666888.26</v>
      </c>
      <c r="G180" s="10">
        <v>-923638.7</v>
      </c>
      <c r="H180" s="10">
        <v>10743249.560000001</v>
      </c>
    </row>
    <row r="181" spans="1:8">
      <c r="A181" s="7">
        <v>18</v>
      </c>
      <c r="B181" s="8">
        <v>100000258510</v>
      </c>
      <c r="C181" s="7">
        <v>0</v>
      </c>
      <c r="D181" s="9" t="s">
        <v>697</v>
      </c>
      <c r="E181" s="9" t="s">
        <v>698</v>
      </c>
      <c r="F181" s="10">
        <v>23050000</v>
      </c>
      <c r="G181" s="10">
        <v>-1643496.6</v>
      </c>
      <c r="H181" s="10">
        <v>21406503.399999999</v>
      </c>
    </row>
    <row r="182" spans="1:8">
      <c r="A182" s="7">
        <v>19</v>
      </c>
      <c r="B182" s="8">
        <v>100000280272</v>
      </c>
      <c r="C182" s="7">
        <v>0</v>
      </c>
      <c r="D182" s="9" t="s">
        <v>699</v>
      </c>
      <c r="E182" s="9" t="s">
        <v>700</v>
      </c>
      <c r="F182" s="10">
        <v>38223750</v>
      </c>
      <c r="G182" s="10">
        <v>-2657336.02</v>
      </c>
      <c r="H182" s="10">
        <v>35566413.979999997</v>
      </c>
    </row>
    <row r="183" spans="1:8">
      <c r="A183" s="7">
        <v>20</v>
      </c>
      <c r="B183" s="8">
        <v>100000307115</v>
      </c>
      <c r="C183" s="7">
        <v>0</v>
      </c>
      <c r="D183" s="9" t="s">
        <v>701</v>
      </c>
      <c r="E183" s="9" t="s">
        <v>702</v>
      </c>
      <c r="F183" s="10">
        <v>36472714.030000001</v>
      </c>
      <c r="G183" s="10">
        <v>-2328258.1800000002</v>
      </c>
      <c r="H183" s="10">
        <v>34144455.850000001</v>
      </c>
    </row>
    <row r="184" spans="1:8">
      <c r="A184" s="7">
        <v>21</v>
      </c>
      <c r="B184" s="8">
        <v>100000442831</v>
      </c>
      <c r="C184" s="7">
        <v>0</v>
      </c>
      <c r="D184" s="9" t="s">
        <v>2457</v>
      </c>
      <c r="E184" s="9" t="s">
        <v>2458</v>
      </c>
      <c r="F184" s="10">
        <v>18821016</v>
      </c>
      <c r="G184" s="10">
        <v>-308097.46000000002</v>
      </c>
      <c r="H184" s="10">
        <v>18512918.539999999</v>
      </c>
    </row>
    <row r="185" spans="1:8">
      <c r="A185" s="7"/>
      <c r="B185" s="153" t="s">
        <v>15</v>
      </c>
      <c r="C185" s="153"/>
      <c r="D185" s="153"/>
      <c r="E185" s="153"/>
      <c r="F185" s="11">
        <f>SUM(F153:F184)</f>
        <v>274378020.74000001</v>
      </c>
      <c r="G185" s="11">
        <f t="shared" ref="G185:H185" si="2">SUM(G153:G184)</f>
        <v>-65427140.170000009</v>
      </c>
      <c r="H185" s="11">
        <f t="shared" si="2"/>
        <v>208950880.56999996</v>
      </c>
    </row>
    <row r="187" spans="1:8">
      <c r="A187" s="5" t="s">
        <v>764</v>
      </c>
    </row>
    <row r="188" spans="1:8" s="28" customFormat="1">
      <c r="A188" s="30" t="s">
        <v>761</v>
      </c>
      <c r="B188" s="27" t="s">
        <v>0</v>
      </c>
      <c r="C188" s="30" t="s">
        <v>1</v>
      </c>
      <c r="D188" s="30" t="s">
        <v>2</v>
      </c>
      <c r="E188" s="30" t="s">
        <v>3</v>
      </c>
      <c r="F188" s="30" t="s">
        <v>4</v>
      </c>
      <c r="G188" s="30" t="s">
        <v>5</v>
      </c>
      <c r="H188" s="30" t="s">
        <v>6</v>
      </c>
    </row>
    <row r="189" spans="1:8">
      <c r="A189" s="7">
        <v>1</v>
      </c>
      <c r="B189" s="8">
        <v>100000175615</v>
      </c>
      <c r="C189" s="7">
        <v>0</v>
      </c>
      <c r="D189" s="9" t="s">
        <v>658</v>
      </c>
      <c r="E189" s="9" t="s">
        <v>686</v>
      </c>
      <c r="F189" s="10">
        <v>16008.56</v>
      </c>
      <c r="G189" s="10">
        <v>-16007.56</v>
      </c>
      <c r="H189" s="9">
        <v>1</v>
      </c>
    </row>
    <row r="190" spans="1:8">
      <c r="A190" s="7"/>
      <c r="B190" s="8">
        <v>100000175615</v>
      </c>
      <c r="C190" s="7">
        <v>1</v>
      </c>
      <c r="D190" s="9" t="s">
        <v>658</v>
      </c>
      <c r="E190" s="9" t="s">
        <v>686</v>
      </c>
      <c r="F190" s="10">
        <v>653051.43999999994</v>
      </c>
      <c r="G190" s="10">
        <v>-653050.43999999994</v>
      </c>
      <c r="H190" s="9">
        <v>1</v>
      </c>
    </row>
    <row r="191" spans="1:8">
      <c r="A191" s="7">
        <v>2</v>
      </c>
      <c r="B191" s="8">
        <v>100000175620</v>
      </c>
      <c r="C191" s="7">
        <v>0</v>
      </c>
      <c r="D191" s="9" t="s">
        <v>658</v>
      </c>
      <c r="E191" s="9" t="s">
        <v>689</v>
      </c>
      <c r="F191" s="10">
        <v>851632.71</v>
      </c>
      <c r="G191" s="10">
        <v>-851631.71</v>
      </c>
      <c r="H191" s="9">
        <v>1</v>
      </c>
    </row>
    <row r="192" spans="1:8">
      <c r="A192" s="7"/>
      <c r="B192" s="8">
        <v>100000175620</v>
      </c>
      <c r="C192" s="7">
        <v>1</v>
      </c>
      <c r="D192" s="9" t="s">
        <v>658</v>
      </c>
      <c r="E192" s="9" t="s">
        <v>689</v>
      </c>
      <c r="F192" s="10">
        <v>11922857.789999999</v>
      </c>
      <c r="G192" s="10">
        <v>-11922856.789999999</v>
      </c>
      <c r="H192" s="9">
        <v>1</v>
      </c>
    </row>
    <row r="193" spans="1:8">
      <c r="A193" s="7"/>
      <c r="B193" s="153" t="s">
        <v>15</v>
      </c>
      <c r="C193" s="153"/>
      <c r="D193" s="153"/>
      <c r="E193" s="153"/>
      <c r="F193" s="11">
        <f>SUM(F189:F192)</f>
        <v>13443550.5</v>
      </c>
      <c r="G193" s="11">
        <f t="shared" ref="G193:H193" si="3">SUM(G189:G192)</f>
        <v>-13443546.5</v>
      </c>
      <c r="H193" s="11">
        <f t="shared" si="3"/>
        <v>4</v>
      </c>
    </row>
    <row r="194" spans="1:8">
      <c r="A194" s="7"/>
      <c r="B194" s="153" t="s">
        <v>763</v>
      </c>
      <c r="C194" s="153"/>
      <c r="D194" s="153"/>
      <c r="E194" s="153"/>
      <c r="F194" s="11">
        <f>F193+F185</f>
        <v>287821571.24000001</v>
      </c>
      <c r="G194" s="11">
        <f t="shared" ref="G194:H194" si="4">G193+G185</f>
        <v>-78870686.670000017</v>
      </c>
      <c r="H194" s="11">
        <f t="shared" si="4"/>
        <v>208950884.56999996</v>
      </c>
    </row>
    <row r="195" spans="1:8">
      <c r="A195" s="14"/>
      <c r="B195" s="29"/>
      <c r="C195" s="29"/>
      <c r="D195" s="29"/>
      <c r="E195" s="29"/>
      <c r="F195" s="16"/>
      <c r="G195" s="16"/>
      <c r="H195" s="16"/>
    </row>
    <row r="196" spans="1:8">
      <c r="A196" s="5" t="s">
        <v>18</v>
      </c>
    </row>
    <row r="197" spans="1:8" s="28" customFormat="1">
      <c r="A197" s="30" t="s">
        <v>761</v>
      </c>
      <c r="B197" s="27" t="s">
        <v>0</v>
      </c>
      <c r="C197" s="30" t="s">
        <v>1</v>
      </c>
      <c r="D197" s="30" t="s">
        <v>2</v>
      </c>
      <c r="E197" s="30" t="s">
        <v>3</v>
      </c>
      <c r="F197" s="30" t="s">
        <v>4</v>
      </c>
      <c r="G197" s="30" t="s">
        <v>5</v>
      </c>
      <c r="H197" s="30" t="s">
        <v>6</v>
      </c>
    </row>
    <row r="198" spans="1:8">
      <c r="A198" s="7">
        <v>1</v>
      </c>
      <c r="B198" s="8">
        <v>100000193924</v>
      </c>
      <c r="C198" s="7">
        <v>0</v>
      </c>
      <c r="D198" s="9" t="s">
        <v>704</v>
      </c>
      <c r="E198" s="9" t="s">
        <v>705</v>
      </c>
      <c r="F198" s="10">
        <v>15238000</v>
      </c>
      <c r="G198" s="10">
        <v>-3049269.92</v>
      </c>
      <c r="H198" s="10">
        <v>12188730.08</v>
      </c>
    </row>
    <row r="199" spans="1:8">
      <c r="A199" s="7"/>
      <c r="B199" s="153" t="s">
        <v>18</v>
      </c>
      <c r="C199" s="153"/>
      <c r="D199" s="153"/>
      <c r="E199" s="153"/>
      <c r="F199" s="11">
        <f>F198</f>
        <v>15238000</v>
      </c>
      <c r="G199" s="11">
        <f t="shared" ref="G199:H199" si="5">G198</f>
        <v>-3049269.92</v>
      </c>
      <c r="H199" s="11">
        <f t="shared" si="5"/>
        <v>12188730.08</v>
      </c>
    </row>
    <row r="201" spans="1:8">
      <c r="A201" s="5" t="s">
        <v>776</v>
      </c>
    </row>
    <row r="202" spans="1:8" s="28" customFormat="1">
      <c r="A202" s="30" t="s">
        <v>761</v>
      </c>
      <c r="B202" s="27" t="s">
        <v>0</v>
      </c>
      <c r="C202" s="30" t="s">
        <v>1</v>
      </c>
      <c r="D202" s="30" t="s">
        <v>2</v>
      </c>
      <c r="E202" s="30" t="s">
        <v>3</v>
      </c>
      <c r="F202" s="30" t="s">
        <v>4</v>
      </c>
      <c r="G202" s="30" t="s">
        <v>5</v>
      </c>
      <c r="H202" s="30" t="s">
        <v>6</v>
      </c>
    </row>
    <row r="203" spans="1:8">
      <c r="A203" s="7">
        <v>1</v>
      </c>
      <c r="B203" s="8">
        <v>100000070147</v>
      </c>
      <c r="C203" s="7">
        <v>0</v>
      </c>
      <c r="D203" s="9" t="s">
        <v>7</v>
      </c>
      <c r="E203" s="9" t="s">
        <v>703</v>
      </c>
      <c r="F203" s="10">
        <v>96500</v>
      </c>
      <c r="G203" s="10">
        <v>-96499</v>
      </c>
      <c r="H203" s="9">
        <v>1</v>
      </c>
    </row>
    <row r="204" spans="1:8">
      <c r="A204" s="7"/>
      <c r="B204" s="153" t="s">
        <v>18</v>
      </c>
      <c r="C204" s="153"/>
      <c r="D204" s="153"/>
      <c r="E204" s="153"/>
      <c r="F204" s="11">
        <f>F203</f>
        <v>96500</v>
      </c>
      <c r="G204" s="11">
        <f t="shared" ref="G204:H204" si="6">G203</f>
        <v>-96499</v>
      </c>
      <c r="H204" s="11">
        <f t="shared" si="6"/>
        <v>1</v>
      </c>
    </row>
    <row r="205" spans="1:8">
      <c r="A205" s="7"/>
      <c r="B205" s="153" t="s">
        <v>763</v>
      </c>
      <c r="C205" s="153"/>
      <c r="D205" s="153"/>
      <c r="E205" s="153"/>
      <c r="F205" s="11">
        <f>F204+F199</f>
        <v>15334500</v>
      </c>
      <c r="G205" s="11">
        <f t="shared" ref="G205:H205" si="7">G204+G199</f>
        <v>-3145768.92</v>
      </c>
      <c r="H205" s="11">
        <f t="shared" si="7"/>
        <v>12188731.08</v>
      </c>
    </row>
    <row r="207" spans="1:8">
      <c r="A207" s="5" t="s">
        <v>25</v>
      </c>
    </row>
    <row r="208" spans="1:8" s="28" customFormat="1">
      <c r="A208" s="30" t="s">
        <v>761</v>
      </c>
      <c r="B208" s="27" t="s">
        <v>0</v>
      </c>
      <c r="C208" s="30" t="s">
        <v>1</v>
      </c>
      <c r="D208" s="30" t="s">
        <v>2</v>
      </c>
      <c r="E208" s="30" t="s">
        <v>3</v>
      </c>
      <c r="F208" s="30" t="s">
        <v>4</v>
      </c>
      <c r="G208" s="30" t="s">
        <v>5</v>
      </c>
      <c r="H208" s="30" t="s">
        <v>6</v>
      </c>
    </row>
    <row r="209" spans="1:8">
      <c r="A209" s="7">
        <v>1</v>
      </c>
      <c r="B209" s="8">
        <v>100000229853</v>
      </c>
      <c r="C209" s="7">
        <v>0</v>
      </c>
      <c r="D209" s="9" t="s">
        <v>201</v>
      </c>
      <c r="E209" s="9" t="s">
        <v>707</v>
      </c>
      <c r="F209" s="10">
        <v>5500</v>
      </c>
      <c r="G209" s="10">
        <v>-1722.14</v>
      </c>
      <c r="H209" s="10">
        <v>3777.86</v>
      </c>
    </row>
    <row r="210" spans="1:8">
      <c r="A210" s="7">
        <v>2</v>
      </c>
      <c r="B210" s="8">
        <v>100000229856</v>
      </c>
      <c r="C210" s="7">
        <v>0</v>
      </c>
      <c r="D210" s="9" t="s">
        <v>201</v>
      </c>
      <c r="E210" s="9" t="s">
        <v>188</v>
      </c>
      <c r="F210" s="10">
        <v>20400</v>
      </c>
      <c r="G210" s="10">
        <v>-6387.54</v>
      </c>
      <c r="H210" s="10">
        <v>14012.46</v>
      </c>
    </row>
    <row r="211" spans="1:8">
      <c r="A211" s="7">
        <v>3</v>
      </c>
      <c r="B211" s="8">
        <v>100000322345</v>
      </c>
      <c r="C211" s="7">
        <v>0</v>
      </c>
      <c r="D211" s="9" t="s">
        <v>22</v>
      </c>
      <c r="E211" s="9" t="s">
        <v>23</v>
      </c>
      <c r="F211" s="10">
        <v>450000</v>
      </c>
      <c r="G211" s="10">
        <v>-114041.1</v>
      </c>
      <c r="H211" s="10">
        <v>335958.9</v>
      </c>
    </row>
    <row r="212" spans="1:8">
      <c r="A212" s="7">
        <v>4</v>
      </c>
      <c r="B212" s="8">
        <v>100000325542</v>
      </c>
      <c r="C212" s="7">
        <v>0</v>
      </c>
      <c r="D212" s="9" t="s">
        <v>24</v>
      </c>
      <c r="E212" s="9" t="s">
        <v>708</v>
      </c>
      <c r="F212" s="10">
        <v>21400</v>
      </c>
      <c r="G212" s="10">
        <v>-5364.66</v>
      </c>
      <c r="H212" s="10">
        <v>16035.34</v>
      </c>
    </row>
    <row r="213" spans="1:8">
      <c r="A213" s="7">
        <v>5</v>
      </c>
      <c r="B213" s="8">
        <v>100000325543</v>
      </c>
      <c r="C213" s="7">
        <v>0</v>
      </c>
      <c r="D213" s="9" t="s">
        <v>24</v>
      </c>
      <c r="E213" s="9" t="s">
        <v>708</v>
      </c>
      <c r="F213" s="10">
        <v>21400</v>
      </c>
      <c r="G213" s="10">
        <v>-5364.66</v>
      </c>
      <c r="H213" s="10">
        <v>16035.34</v>
      </c>
    </row>
    <row r="214" spans="1:8">
      <c r="A214" s="7">
        <v>6</v>
      </c>
      <c r="B214" s="8">
        <v>100000325544</v>
      </c>
      <c r="C214" s="7">
        <v>0</v>
      </c>
      <c r="D214" s="9" t="s">
        <v>24</v>
      </c>
      <c r="E214" s="9" t="s">
        <v>708</v>
      </c>
      <c r="F214" s="10">
        <v>21400</v>
      </c>
      <c r="G214" s="10">
        <v>-5364.66</v>
      </c>
      <c r="H214" s="10">
        <v>16035.34</v>
      </c>
    </row>
    <row r="215" spans="1:8">
      <c r="A215" s="7">
        <v>7</v>
      </c>
      <c r="B215" s="8">
        <v>100000325545</v>
      </c>
      <c r="C215" s="7">
        <v>0</v>
      </c>
      <c r="D215" s="9" t="s">
        <v>24</v>
      </c>
      <c r="E215" s="9" t="s">
        <v>708</v>
      </c>
      <c r="F215" s="10">
        <v>21400</v>
      </c>
      <c r="G215" s="10">
        <v>-5364.66</v>
      </c>
      <c r="H215" s="10">
        <v>16035.34</v>
      </c>
    </row>
    <row r="216" spans="1:8">
      <c r="A216" s="7">
        <v>8</v>
      </c>
      <c r="B216" s="8">
        <v>100000325546</v>
      </c>
      <c r="C216" s="7">
        <v>0</v>
      </c>
      <c r="D216" s="9" t="s">
        <v>24</v>
      </c>
      <c r="E216" s="9" t="s">
        <v>708</v>
      </c>
      <c r="F216" s="10">
        <v>21400</v>
      </c>
      <c r="G216" s="10">
        <v>-5364.66</v>
      </c>
      <c r="H216" s="10">
        <v>16035.34</v>
      </c>
    </row>
    <row r="217" spans="1:8">
      <c r="A217" s="7">
        <v>9</v>
      </c>
      <c r="B217" s="8">
        <v>100000325547</v>
      </c>
      <c r="C217" s="7">
        <v>0</v>
      </c>
      <c r="D217" s="9" t="s">
        <v>24</v>
      </c>
      <c r="E217" s="9" t="s">
        <v>708</v>
      </c>
      <c r="F217" s="10">
        <v>21400</v>
      </c>
      <c r="G217" s="10">
        <v>-5364.66</v>
      </c>
      <c r="H217" s="10">
        <v>16035.34</v>
      </c>
    </row>
    <row r="218" spans="1:8">
      <c r="A218" s="7">
        <v>10</v>
      </c>
      <c r="B218" s="8">
        <v>100000325548</v>
      </c>
      <c r="C218" s="7">
        <v>0</v>
      </c>
      <c r="D218" s="9" t="s">
        <v>24</v>
      </c>
      <c r="E218" s="9" t="s">
        <v>708</v>
      </c>
      <c r="F218" s="10">
        <v>21400</v>
      </c>
      <c r="G218" s="10">
        <v>-5364.66</v>
      </c>
      <c r="H218" s="10">
        <v>16035.34</v>
      </c>
    </row>
    <row r="219" spans="1:8">
      <c r="A219" s="7">
        <v>11</v>
      </c>
      <c r="B219" s="8">
        <v>100000325549</v>
      </c>
      <c r="C219" s="7">
        <v>0</v>
      </c>
      <c r="D219" s="9" t="s">
        <v>24</v>
      </c>
      <c r="E219" s="9" t="s">
        <v>708</v>
      </c>
      <c r="F219" s="10">
        <v>21400</v>
      </c>
      <c r="G219" s="10">
        <v>-5364.66</v>
      </c>
      <c r="H219" s="10">
        <v>16035.34</v>
      </c>
    </row>
    <row r="220" spans="1:8">
      <c r="A220" s="7">
        <v>12</v>
      </c>
      <c r="B220" s="8">
        <v>100000325551</v>
      </c>
      <c r="C220" s="7">
        <v>0</v>
      </c>
      <c r="D220" s="9" t="s">
        <v>24</v>
      </c>
      <c r="E220" s="9" t="s">
        <v>709</v>
      </c>
      <c r="F220" s="10">
        <v>25680</v>
      </c>
      <c r="G220" s="10">
        <v>-6437.59</v>
      </c>
      <c r="H220" s="10">
        <v>19242.41</v>
      </c>
    </row>
    <row r="221" spans="1:8">
      <c r="A221" s="7">
        <v>13</v>
      </c>
      <c r="B221" s="8">
        <v>100000325552</v>
      </c>
      <c r="C221" s="7">
        <v>0</v>
      </c>
      <c r="D221" s="9" t="s">
        <v>24</v>
      </c>
      <c r="E221" s="9" t="s">
        <v>709</v>
      </c>
      <c r="F221" s="10">
        <v>25680</v>
      </c>
      <c r="G221" s="10">
        <v>-6437.59</v>
      </c>
      <c r="H221" s="10">
        <v>19242.41</v>
      </c>
    </row>
    <row r="222" spans="1:8">
      <c r="A222" s="7">
        <v>14</v>
      </c>
      <c r="B222" s="8">
        <v>100000325553</v>
      </c>
      <c r="C222" s="7">
        <v>0</v>
      </c>
      <c r="D222" s="9" t="s">
        <v>24</v>
      </c>
      <c r="E222" s="9" t="s">
        <v>709</v>
      </c>
      <c r="F222" s="10">
        <v>25680</v>
      </c>
      <c r="G222" s="10">
        <v>-6437.59</v>
      </c>
      <c r="H222" s="10">
        <v>19242.41</v>
      </c>
    </row>
    <row r="223" spans="1:8">
      <c r="A223" s="7">
        <v>15</v>
      </c>
      <c r="B223" s="8">
        <v>100000325554</v>
      </c>
      <c r="C223" s="7">
        <v>0</v>
      </c>
      <c r="D223" s="9" t="s">
        <v>24</v>
      </c>
      <c r="E223" s="9" t="s">
        <v>709</v>
      </c>
      <c r="F223" s="10">
        <v>25680</v>
      </c>
      <c r="G223" s="10">
        <v>-6437.59</v>
      </c>
      <c r="H223" s="10">
        <v>19242.41</v>
      </c>
    </row>
    <row r="224" spans="1:8">
      <c r="A224" s="7">
        <v>16</v>
      </c>
      <c r="B224" s="8">
        <v>100000325555</v>
      </c>
      <c r="C224" s="7">
        <v>0</v>
      </c>
      <c r="D224" s="9" t="s">
        <v>24</v>
      </c>
      <c r="E224" s="9" t="s">
        <v>709</v>
      </c>
      <c r="F224" s="10">
        <v>25680</v>
      </c>
      <c r="G224" s="10">
        <v>-6437.59</v>
      </c>
      <c r="H224" s="10">
        <v>19242.41</v>
      </c>
    </row>
    <row r="225" spans="1:8">
      <c r="A225" s="7">
        <v>17</v>
      </c>
      <c r="B225" s="8">
        <v>100000325556</v>
      </c>
      <c r="C225" s="7">
        <v>0</v>
      </c>
      <c r="D225" s="9" t="s">
        <v>24</v>
      </c>
      <c r="E225" s="9" t="s">
        <v>709</v>
      </c>
      <c r="F225" s="10">
        <v>25680</v>
      </c>
      <c r="G225" s="10">
        <v>-6437.59</v>
      </c>
      <c r="H225" s="10">
        <v>19242.41</v>
      </c>
    </row>
    <row r="226" spans="1:8">
      <c r="A226" s="7">
        <v>18</v>
      </c>
      <c r="B226" s="8">
        <v>100000325557</v>
      </c>
      <c r="C226" s="7">
        <v>0</v>
      </c>
      <c r="D226" s="9" t="s">
        <v>24</v>
      </c>
      <c r="E226" s="9" t="s">
        <v>709</v>
      </c>
      <c r="F226" s="10">
        <v>25680</v>
      </c>
      <c r="G226" s="10">
        <v>-6437.59</v>
      </c>
      <c r="H226" s="10">
        <v>19242.41</v>
      </c>
    </row>
    <row r="227" spans="1:8">
      <c r="A227" s="7">
        <v>19</v>
      </c>
      <c r="B227" s="8">
        <v>100000325558</v>
      </c>
      <c r="C227" s="7">
        <v>0</v>
      </c>
      <c r="D227" s="9" t="s">
        <v>24</v>
      </c>
      <c r="E227" s="9" t="s">
        <v>709</v>
      </c>
      <c r="F227" s="10">
        <v>25680</v>
      </c>
      <c r="G227" s="10">
        <v>-6437.59</v>
      </c>
      <c r="H227" s="10">
        <v>19242.41</v>
      </c>
    </row>
    <row r="228" spans="1:8">
      <c r="A228" s="7">
        <v>20</v>
      </c>
      <c r="B228" s="8">
        <v>100000325559</v>
      </c>
      <c r="C228" s="7">
        <v>0</v>
      </c>
      <c r="D228" s="9" t="s">
        <v>24</v>
      </c>
      <c r="E228" s="9" t="s">
        <v>709</v>
      </c>
      <c r="F228" s="10">
        <v>25680</v>
      </c>
      <c r="G228" s="10">
        <v>-6437.59</v>
      </c>
      <c r="H228" s="10">
        <v>19242.41</v>
      </c>
    </row>
    <row r="229" spans="1:8">
      <c r="A229" s="7">
        <v>21</v>
      </c>
      <c r="B229" s="8">
        <v>100000325560</v>
      </c>
      <c r="C229" s="7">
        <v>0</v>
      </c>
      <c r="D229" s="9" t="s">
        <v>24</v>
      </c>
      <c r="E229" s="9" t="s">
        <v>710</v>
      </c>
      <c r="F229" s="10">
        <v>32100</v>
      </c>
      <c r="G229" s="10">
        <v>-8046.99</v>
      </c>
      <c r="H229" s="10">
        <v>24053.01</v>
      </c>
    </row>
    <row r="230" spans="1:8">
      <c r="A230" s="7">
        <v>22</v>
      </c>
      <c r="B230" s="8">
        <v>100000325561</v>
      </c>
      <c r="C230" s="7">
        <v>0</v>
      </c>
      <c r="D230" s="9" t="s">
        <v>24</v>
      </c>
      <c r="E230" s="9" t="s">
        <v>710</v>
      </c>
      <c r="F230" s="10">
        <v>32100</v>
      </c>
      <c r="G230" s="10">
        <v>-8046.99</v>
      </c>
      <c r="H230" s="10">
        <v>24053.01</v>
      </c>
    </row>
    <row r="231" spans="1:8">
      <c r="A231" s="7">
        <v>23</v>
      </c>
      <c r="B231" s="8">
        <v>100000325562</v>
      </c>
      <c r="C231" s="7">
        <v>0</v>
      </c>
      <c r="D231" s="9" t="s">
        <v>24</v>
      </c>
      <c r="E231" s="9" t="s">
        <v>710</v>
      </c>
      <c r="F231" s="10">
        <v>32100</v>
      </c>
      <c r="G231" s="10">
        <v>-8046.99</v>
      </c>
      <c r="H231" s="10">
        <v>24053.01</v>
      </c>
    </row>
    <row r="232" spans="1:8">
      <c r="A232" s="7">
        <v>24</v>
      </c>
      <c r="B232" s="8">
        <v>100000325563</v>
      </c>
      <c r="C232" s="7">
        <v>0</v>
      </c>
      <c r="D232" s="9" t="s">
        <v>24</v>
      </c>
      <c r="E232" s="9" t="s">
        <v>710</v>
      </c>
      <c r="F232" s="10">
        <v>32100</v>
      </c>
      <c r="G232" s="10">
        <v>-8046.99</v>
      </c>
      <c r="H232" s="10">
        <v>24053.01</v>
      </c>
    </row>
    <row r="233" spans="1:8">
      <c r="A233" s="7">
        <v>25</v>
      </c>
      <c r="B233" s="8">
        <v>100000325564</v>
      </c>
      <c r="C233" s="7">
        <v>0</v>
      </c>
      <c r="D233" s="9" t="s">
        <v>24</v>
      </c>
      <c r="E233" s="9" t="s">
        <v>710</v>
      </c>
      <c r="F233" s="10">
        <v>32100</v>
      </c>
      <c r="G233" s="10">
        <v>-8046.99</v>
      </c>
      <c r="H233" s="10">
        <v>24053.01</v>
      </c>
    </row>
    <row r="234" spans="1:8">
      <c r="A234" s="7">
        <v>26</v>
      </c>
      <c r="B234" s="8">
        <v>100000325565</v>
      </c>
      <c r="C234" s="7">
        <v>0</v>
      </c>
      <c r="D234" s="9" t="s">
        <v>24</v>
      </c>
      <c r="E234" s="9" t="s">
        <v>710</v>
      </c>
      <c r="F234" s="10">
        <v>32100</v>
      </c>
      <c r="G234" s="10">
        <v>-8046.99</v>
      </c>
      <c r="H234" s="10">
        <v>24053.01</v>
      </c>
    </row>
    <row r="235" spans="1:8">
      <c r="A235" s="7">
        <v>27</v>
      </c>
      <c r="B235" s="8">
        <v>100000325566</v>
      </c>
      <c r="C235" s="7">
        <v>0</v>
      </c>
      <c r="D235" s="9" t="s">
        <v>24</v>
      </c>
      <c r="E235" s="9" t="s">
        <v>710</v>
      </c>
      <c r="F235" s="10">
        <v>32100</v>
      </c>
      <c r="G235" s="10">
        <v>-8046.99</v>
      </c>
      <c r="H235" s="10">
        <v>24053.01</v>
      </c>
    </row>
    <row r="236" spans="1:8">
      <c r="A236" s="7">
        <v>28</v>
      </c>
      <c r="B236" s="8">
        <v>100000325567</v>
      </c>
      <c r="C236" s="7">
        <v>0</v>
      </c>
      <c r="D236" s="9" t="s">
        <v>24</v>
      </c>
      <c r="E236" s="9" t="s">
        <v>710</v>
      </c>
      <c r="F236" s="10">
        <v>32100</v>
      </c>
      <c r="G236" s="10">
        <v>-8046.99</v>
      </c>
      <c r="H236" s="10">
        <v>24053.01</v>
      </c>
    </row>
    <row r="237" spans="1:8">
      <c r="A237" s="7">
        <v>29</v>
      </c>
      <c r="B237" s="8">
        <v>100000325568</v>
      </c>
      <c r="C237" s="7">
        <v>0</v>
      </c>
      <c r="D237" s="9" t="s">
        <v>24</v>
      </c>
      <c r="E237" s="9" t="s">
        <v>710</v>
      </c>
      <c r="F237" s="10">
        <v>32100</v>
      </c>
      <c r="G237" s="10">
        <v>-8046.99</v>
      </c>
      <c r="H237" s="10">
        <v>24053.01</v>
      </c>
    </row>
    <row r="238" spans="1:8">
      <c r="A238" s="7">
        <v>30</v>
      </c>
      <c r="B238" s="8">
        <v>100000325569</v>
      </c>
      <c r="C238" s="7">
        <v>0</v>
      </c>
      <c r="D238" s="9" t="s">
        <v>24</v>
      </c>
      <c r="E238" s="9" t="s">
        <v>710</v>
      </c>
      <c r="F238" s="10">
        <v>32100</v>
      </c>
      <c r="G238" s="10">
        <v>-8046.99</v>
      </c>
      <c r="H238" s="10">
        <v>24053.01</v>
      </c>
    </row>
    <row r="239" spans="1:8">
      <c r="A239" s="7">
        <v>31</v>
      </c>
      <c r="B239" s="8">
        <v>100000326677</v>
      </c>
      <c r="C239" s="7">
        <v>0</v>
      </c>
      <c r="D239" s="9" t="s">
        <v>24</v>
      </c>
      <c r="E239" s="9" t="s">
        <v>711</v>
      </c>
      <c r="F239" s="10">
        <v>15000</v>
      </c>
      <c r="G239" s="10">
        <v>-3760.27</v>
      </c>
      <c r="H239" s="10">
        <v>11239.73</v>
      </c>
    </row>
    <row r="240" spans="1:8">
      <c r="A240" s="7">
        <v>32</v>
      </c>
      <c r="B240" s="8">
        <v>100000399910</v>
      </c>
      <c r="C240" s="7">
        <v>0</v>
      </c>
      <c r="D240" s="9" t="s">
        <v>2049</v>
      </c>
      <c r="E240" s="9" t="s">
        <v>2095</v>
      </c>
      <c r="F240" s="10">
        <v>11900</v>
      </c>
      <c r="G240" s="10">
        <v>-1043.3</v>
      </c>
      <c r="H240" s="10">
        <v>10856.7</v>
      </c>
    </row>
    <row r="241" spans="1:8">
      <c r="A241" s="7">
        <v>33</v>
      </c>
      <c r="B241" s="8">
        <v>100000399911</v>
      </c>
      <c r="C241" s="7">
        <v>0</v>
      </c>
      <c r="D241" s="9" t="s">
        <v>2049</v>
      </c>
      <c r="E241" s="9" t="s">
        <v>2095</v>
      </c>
      <c r="F241" s="10">
        <v>11900</v>
      </c>
      <c r="G241" s="10">
        <v>-1043.31</v>
      </c>
      <c r="H241" s="10">
        <v>10856.69</v>
      </c>
    </row>
    <row r="242" spans="1:8">
      <c r="A242" s="7">
        <v>34</v>
      </c>
      <c r="B242" s="8">
        <v>100000399912</v>
      </c>
      <c r="C242" s="7">
        <v>0</v>
      </c>
      <c r="D242" s="9" t="s">
        <v>2049</v>
      </c>
      <c r="E242" s="9" t="s">
        <v>2095</v>
      </c>
      <c r="F242" s="10">
        <v>11900</v>
      </c>
      <c r="G242" s="10">
        <v>-1043.31</v>
      </c>
      <c r="H242" s="10">
        <v>10856.69</v>
      </c>
    </row>
    <row r="243" spans="1:8">
      <c r="A243" s="7">
        <v>35</v>
      </c>
      <c r="B243" s="8">
        <v>100000399913</v>
      </c>
      <c r="C243" s="7">
        <v>0</v>
      </c>
      <c r="D243" s="9" t="s">
        <v>2049</v>
      </c>
      <c r="E243" s="9" t="s">
        <v>2095</v>
      </c>
      <c r="F243" s="10">
        <v>11900</v>
      </c>
      <c r="G243" s="10">
        <v>-1043.3</v>
      </c>
      <c r="H243" s="10">
        <v>10856.7</v>
      </c>
    </row>
    <row r="244" spans="1:8">
      <c r="A244" s="7">
        <v>36</v>
      </c>
      <c r="B244" s="8">
        <v>100000399914</v>
      </c>
      <c r="C244" s="7">
        <v>0</v>
      </c>
      <c r="D244" s="9" t="s">
        <v>2049</v>
      </c>
      <c r="E244" s="9" t="s">
        <v>2095</v>
      </c>
      <c r="F244" s="10">
        <v>11900</v>
      </c>
      <c r="G244" s="10">
        <v>-1043.31</v>
      </c>
      <c r="H244" s="10">
        <v>10856.69</v>
      </c>
    </row>
    <row r="245" spans="1:8">
      <c r="A245" s="7">
        <v>37</v>
      </c>
      <c r="B245" s="8">
        <v>100000399915</v>
      </c>
      <c r="C245" s="7">
        <v>0</v>
      </c>
      <c r="D245" s="9" t="s">
        <v>2049</v>
      </c>
      <c r="E245" s="9" t="s">
        <v>2095</v>
      </c>
      <c r="F245" s="10">
        <v>11900</v>
      </c>
      <c r="G245" s="10">
        <v>-1043.3</v>
      </c>
      <c r="H245" s="10">
        <v>10856.7</v>
      </c>
    </row>
    <row r="246" spans="1:8">
      <c r="A246" s="7">
        <v>38</v>
      </c>
      <c r="B246" s="8">
        <v>100000399916</v>
      </c>
      <c r="C246" s="7">
        <v>0</v>
      </c>
      <c r="D246" s="9" t="s">
        <v>2049</v>
      </c>
      <c r="E246" s="9" t="s">
        <v>2095</v>
      </c>
      <c r="F246" s="10">
        <v>11900</v>
      </c>
      <c r="G246" s="10">
        <v>-1043.31</v>
      </c>
      <c r="H246" s="10">
        <v>10856.69</v>
      </c>
    </row>
    <row r="247" spans="1:8">
      <c r="A247" s="7">
        <v>39</v>
      </c>
      <c r="B247" s="8">
        <v>100000399917</v>
      </c>
      <c r="C247" s="7">
        <v>0</v>
      </c>
      <c r="D247" s="9" t="s">
        <v>2049</v>
      </c>
      <c r="E247" s="9" t="s">
        <v>2095</v>
      </c>
      <c r="F247" s="10">
        <v>11900</v>
      </c>
      <c r="G247" s="10">
        <v>-1043.3</v>
      </c>
      <c r="H247" s="10">
        <v>10856.7</v>
      </c>
    </row>
    <row r="248" spans="1:8">
      <c r="A248" s="7">
        <v>40</v>
      </c>
      <c r="B248" s="8">
        <v>100000399918</v>
      </c>
      <c r="C248" s="7">
        <v>0</v>
      </c>
      <c r="D248" s="9" t="s">
        <v>2049</v>
      </c>
      <c r="E248" s="9" t="s">
        <v>2095</v>
      </c>
      <c r="F248" s="10">
        <v>11900</v>
      </c>
      <c r="G248" s="10">
        <v>-1043.3</v>
      </c>
      <c r="H248" s="10">
        <v>10856.7</v>
      </c>
    </row>
    <row r="249" spans="1:8">
      <c r="A249" s="7"/>
      <c r="B249" s="153" t="s">
        <v>25</v>
      </c>
      <c r="C249" s="153"/>
      <c r="D249" s="153"/>
      <c r="E249" s="153"/>
      <c r="F249" s="11">
        <f>SUM(F209:F248)</f>
        <v>1321320</v>
      </c>
      <c r="G249" s="11">
        <f t="shared" ref="G249:H249" si="8">SUM(G209:G248)</f>
        <v>-316626.27999999985</v>
      </c>
      <c r="H249" s="11">
        <f t="shared" si="8"/>
        <v>1004693.72</v>
      </c>
    </row>
    <row r="251" spans="1:8">
      <c r="A251" s="5" t="s">
        <v>2093</v>
      </c>
    </row>
    <row r="252" spans="1:8" s="28" customFormat="1">
      <c r="A252" s="30" t="s">
        <v>761</v>
      </c>
      <c r="B252" s="27" t="s">
        <v>0</v>
      </c>
      <c r="C252" s="30" t="s">
        <v>1</v>
      </c>
      <c r="D252" s="30" t="s">
        <v>2</v>
      </c>
      <c r="E252" s="30" t="s">
        <v>3</v>
      </c>
      <c r="F252" s="30" t="s">
        <v>4</v>
      </c>
      <c r="G252" s="30" t="s">
        <v>5</v>
      </c>
      <c r="H252" s="30" t="s">
        <v>6</v>
      </c>
    </row>
    <row r="253" spans="1:8">
      <c r="A253" s="7">
        <v>1</v>
      </c>
      <c r="B253" s="8">
        <v>100000141761</v>
      </c>
      <c r="C253" s="7">
        <v>0</v>
      </c>
      <c r="D253" s="9" t="s">
        <v>706</v>
      </c>
      <c r="E253" s="9" t="s">
        <v>195</v>
      </c>
      <c r="F253" s="10">
        <v>13000</v>
      </c>
      <c r="G253" s="10">
        <v>-12999</v>
      </c>
      <c r="H253" s="9">
        <v>1</v>
      </c>
    </row>
    <row r="254" spans="1:8">
      <c r="A254" s="7">
        <v>2</v>
      </c>
      <c r="B254" s="8">
        <v>100000141762</v>
      </c>
      <c r="C254" s="7">
        <v>0</v>
      </c>
      <c r="D254" s="9" t="s">
        <v>706</v>
      </c>
      <c r="E254" s="9" t="s">
        <v>195</v>
      </c>
      <c r="F254" s="10">
        <v>13000</v>
      </c>
      <c r="G254" s="10">
        <v>-12999</v>
      </c>
      <c r="H254" s="9">
        <v>1</v>
      </c>
    </row>
    <row r="255" spans="1:8">
      <c r="A255" s="7"/>
      <c r="B255" s="153" t="s">
        <v>25</v>
      </c>
      <c r="C255" s="153"/>
      <c r="D255" s="153"/>
      <c r="E255" s="153"/>
      <c r="F255" s="11">
        <f>SUM(F253:F254)</f>
        <v>26000</v>
      </c>
      <c r="G255" s="11">
        <f t="shared" ref="G255:H255" si="9">SUM(G253:G254)</f>
        <v>-25998</v>
      </c>
      <c r="H255" s="11">
        <f t="shared" si="9"/>
        <v>2</v>
      </c>
    </row>
    <row r="256" spans="1:8">
      <c r="A256" s="7"/>
      <c r="B256" s="153" t="s">
        <v>763</v>
      </c>
      <c r="C256" s="153"/>
      <c r="D256" s="153"/>
      <c r="E256" s="153"/>
      <c r="F256" s="11">
        <f>F255+F249</f>
        <v>1347320</v>
      </c>
      <c r="G256" s="11">
        <f t="shared" ref="G256:H256" si="10">G255+G249</f>
        <v>-342624.27999999985</v>
      </c>
      <c r="H256" s="11">
        <f t="shared" si="10"/>
        <v>1004695.72</v>
      </c>
    </row>
    <row r="258" spans="1:8">
      <c r="A258" s="5" t="s">
        <v>32</v>
      </c>
    </row>
    <row r="259" spans="1:8" s="28" customFormat="1">
      <c r="A259" s="30" t="s">
        <v>761</v>
      </c>
      <c r="B259" s="27" t="s">
        <v>0</v>
      </c>
      <c r="C259" s="30" t="s">
        <v>1</v>
      </c>
      <c r="D259" s="30" t="s">
        <v>2</v>
      </c>
      <c r="E259" s="30" t="s">
        <v>3</v>
      </c>
      <c r="F259" s="30" t="s">
        <v>4</v>
      </c>
      <c r="G259" s="30" t="s">
        <v>5</v>
      </c>
      <c r="H259" s="30" t="s">
        <v>6</v>
      </c>
    </row>
    <row r="260" spans="1:8">
      <c r="A260" s="7">
        <v>1</v>
      </c>
      <c r="B260" s="8">
        <v>100000292398</v>
      </c>
      <c r="C260" s="7">
        <v>0</v>
      </c>
      <c r="D260" s="9" t="s">
        <v>67</v>
      </c>
      <c r="E260" s="9" t="s">
        <v>722</v>
      </c>
      <c r="F260" s="10">
        <v>12785000</v>
      </c>
      <c r="G260" s="10">
        <v>-5405400.1200000001</v>
      </c>
      <c r="H260" s="10">
        <v>7379599.8799999999</v>
      </c>
    </row>
    <row r="261" spans="1:8">
      <c r="A261" s="7">
        <v>2</v>
      </c>
      <c r="B261" s="8">
        <v>100000376205</v>
      </c>
      <c r="C261" s="7">
        <v>0</v>
      </c>
      <c r="D261" s="9" t="s">
        <v>30</v>
      </c>
      <c r="E261" s="9" t="s">
        <v>732</v>
      </c>
      <c r="F261" s="10">
        <v>6214560</v>
      </c>
      <c r="G261" s="10">
        <v>-2760440.77</v>
      </c>
      <c r="H261" s="10">
        <v>3454119.23</v>
      </c>
    </row>
    <row r="262" spans="1:8">
      <c r="A262" s="7">
        <v>3</v>
      </c>
      <c r="B262" s="8">
        <v>100000401451</v>
      </c>
      <c r="C262" s="7">
        <v>0</v>
      </c>
      <c r="D262" s="9" t="s">
        <v>2027</v>
      </c>
      <c r="E262" s="9" t="s">
        <v>2372</v>
      </c>
      <c r="F262" s="10">
        <v>13366440</v>
      </c>
      <c r="G262" s="10">
        <v>-6009583.9800000004</v>
      </c>
      <c r="H262" s="10">
        <v>7356856.0199999996</v>
      </c>
    </row>
    <row r="263" spans="1:8">
      <c r="A263" s="7">
        <v>4</v>
      </c>
      <c r="B263" s="8">
        <v>100000423175</v>
      </c>
      <c r="C263" s="7">
        <v>0</v>
      </c>
      <c r="D263" s="9" t="s">
        <v>2039</v>
      </c>
      <c r="E263" s="9" t="s">
        <v>2427</v>
      </c>
      <c r="F263" s="10">
        <v>1492650</v>
      </c>
      <c r="G263" s="10">
        <v>-201672.64</v>
      </c>
      <c r="H263" s="10">
        <v>1290977.3600000001</v>
      </c>
    </row>
    <row r="264" spans="1:8">
      <c r="A264" s="7">
        <v>5</v>
      </c>
      <c r="B264" s="8">
        <v>100000447186</v>
      </c>
      <c r="C264" s="7">
        <v>0</v>
      </c>
      <c r="D264" s="9" t="s">
        <v>2054</v>
      </c>
      <c r="E264" s="9" t="s">
        <v>2459</v>
      </c>
      <c r="F264" s="10">
        <v>755000</v>
      </c>
      <c r="G264" s="10">
        <v>-673473.7</v>
      </c>
      <c r="H264" s="10">
        <v>81526.3</v>
      </c>
    </row>
    <row r="265" spans="1:8">
      <c r="A265" s="7">
        <v>6</v>
      </c>
      <c r="B265" s="8">
        <v>100000447447</v>
      </c>
      <c r="C265" s="7">
        <v>0</v>
      </c>
      <c r="D265" s="9" t="s">
        <v>2054</v>
      </c>
      <c r="E265" s="9" t="s">
        <v>2097</v>
      </c>
      <c r="F265" s="10">
        <v>1570225</v>
      </c>
      <c r="G265" s="10">
        <v>-275067.69</v>
      </c>
      <c r="H265" s="10">
        <v>1295157.31</v>
      </c>
    </row>
    <row r="266" spans="1:8">
      <c r="A266" s="7">
        <v>7</v>
      </c>
      <c r="B266" s="8">
        <v>100000447820</v>
      </c>
      <c r="C266" s="7">
        <v>0</v>
      </c>
      <c r="D266" s="9" t="s">
        <v>2054</v>
      </c>
      <c r="E266" s="9" t="s">
        <v>2460</v>
      </c>
      <c r="F266" s="10">
        <v>94050</v>
      </c>
      <c r="G266" s="10">
        <v>-20218.79</v>
      </c>
      <c r="H266" s="10">
        <v>73831.210000000006</v>
      </c>
    </row>
    <row r="267" spans="1:8">
      <c r="A267" s="7">
        <v>8</v>
      </c>
      <c r="B267" s="8">
        <v>100000447821</v>
      </c>
      <c r="C267" s="7">
        <v>0</v>
      </c>
      <c r="D267" s="9" t="s">
        <v>2054</v>
      </c>
      <c r="E267" s="9" t="s">
        <v>2460</v>
      </c>
      <c r="F267" s="10">
        <v>94050</v>
      </c>
      <c r="G267" s="10">
        <v>-20218.79</v>
      </c>
      <c r="H267" s="10">
        <v>73831.210000000006</v>
      </c>
    </row>
    <row r="268" spans="1:8">
      <c r="A268" s="7">
        <v>9</v>
      </c>
      <c r="B268" s="8">
        <v>100000447822</v>
      </c>
      <c r="C268" s="7">
        <v>0</v>
      </c>
      <c r="D268" s="9" t="s">
        <v>2054</v>
      </c>
      <c r="E268" s="9" t="s">
        <v>2460</v>
      </c>
      <c r="F268" s="10">
        <v>94050</v>
      </c>
      <c r="G268" s="10">
        <v>-20218.79</v>
      </c>
      <c r="H268" s="10">
        <v>73831.210000000006</v>
      </c>
    </row>
    <row r="269" spans="1:8">
      <c r="A269" s="7">
        <v>10</v>
      </c>
      <c r="B269" s="8">
        <v>100000447823</v>
      </c>
      <c r="C269" s="7">
        <v>0</v>
      </c>
      <c r="D269" s="9" t="s">
        <v>2054</v>
      </c>
      <c r="E269" s="9" t="s">
        <v>2460</v>
      </c>
      <c r="F269" s="10">
        <v>94050</v>
      </c>
      <c r="G269" s="10">
        <v>-20218.79</v>
      </c>
      <c r="H269" s="10">
        <v>73831.210000000006</v>
      </c>
    </row>
    <row r="270" spans="1:8">
      <c r="A270" s="7">
        <v>11</v>
      </c>
      <c r="B270" s="8">
        <v>100000447824</v>
      </c>
      <c r="C270" s="7">
        <v>0</v>
      </c>
      <c r="D270" s="9" t="s">
        <v>2054</v>
      </c>
      <c r="E270" s="9" t="s">
        <v>2460</v>
      </c>
      <c r="F270" s="10">
        <v>94050</v>
      </c>
      <c r="G270" s="10">
        <v>-20218.79</v>
      </c>
      <c r="H270" s="10">
        <v>73831.210000000006</v>
      </c>
    </row>
    <row r="271" spans="1:8">
      <c r="A271" s="7">
        <v>12</v>
      </c>
      <c r="B271" s="8">
        <v>100000447825</v>
      </c>
      <c r="C271" s="7">
        <v>0</v>
      </c>
      <c r="D271" s="9" t="s">
        <v>2054</v>
      </c>
      <c r="E271" s="9" t="s">
        <v>2460</v>
      </c>
      <c r="F271" s="10">
        <v>94050</v>
      </c>
      <c r="G271" s="10">
        <v>-20218.79</v>
      </c>
      <c r="H271" s="10">
        <v>73831.210000000006</v>
      </c>
    </row>
    <row r="272" spans="1:8">
      <c r="A272" s="7">
        <v>13</v>
      </c>
      <c r="B272" s="8">
        <v>100000447826</v>
      </c>
      <c r="C272" s="7">
        <v>0</v>
      </c>
      <c r="D272" s="9" t="s">
        <v>2054</v>
      </c>
      <c r="E272" s="9" t="s">
        <v>2460</v>
      </c>
      <c r="F272" s="10">
        <v>94050</v>
      </c>
      <c r="G272" s="10">
        <v>-20218.79</v>
      </c>
      <c r="H272" s="10">
        <v>73831.210000000006</v>
      </c>
    </row>
    <row r="273" spans="1:8">
      <c r="A273" s="7">
        <v>14</v>
      </c>
      <c r="B273" s="8">
        <v>100000447827</v>
      </c>
      <c r="C273" s="7">
        <v>0</v>
      </c>
      <c r="D273" s="9" t="s">
        <v>2054</v>
      </c>
      <c r="E273" s="9" t="s">
        <v>2460</v>
      </c>
      <c r="F273" s="10">
        <v>94050</v>
      </c>
      <c r="G273" s="10">
        <v>-20218.79</v>
      </c>
      <c r="H273" s="10">
        <v>73831.210000000006</v>
      </c>
    </row>
    <row r="274" spans="1:8">
      <c r="A274" s="7">
        <v>15</v>
      </c>
      <c r="B274" s="8">
        <v>100000447828</v>
      </c>
      <c r="C274" s="7">
        <v>0</v>
      </c>
      <c r="D274" s="9" t="s">
        <v>2054</v>
      </c>
      <c r="E274" s="9" t="s">
        <v>2460</v>
      </c>
      <c r="F274" s="10">
        <v>94050</v>
      </c>
      <c r="G274" s="10">
        <v>-20218.79</v>
      </c>
      <c r="H274" s="10">
        <v>73831.210000000006</v>
      </c>
    </row>
    <row r="275" spans="1:8">
      <c r="A275" s="7">
        <v>16</v>
      </c>
      <c r="B275" s="8">
        <v>100000447829</v>
      </c>
      <c r="C275" s="7">
        <v>0</v>
      </c>
      <c r="D275" s="9" t="s">
        <v>2054</v>
      </c>
      <c r="E275" s="9" t="s">
        <v>2460</v>
      </c>
      <c r="F275" s="10">
        <v>94050</v>
      </c>
      <c r="G275" s="10">
        <v>-20218.79</v>
      </c>
      <c r="H275" s="10">
        <v>73831.210000000006</v>
      </c>
    </row>
    <row r="276" spans="1:8">
      <c r="A276" s="7">
        <v>17</v>
      </c>
      <c r="B276" s="8">
        <v>100000447830</v>
      </c>
      <c r="C276" s="7">
        <v>0</v>
      </c>
      <c r="D276" s="9" t="s">
        <v>2054</v>
      </c>
      <c r="E276" s="9" t="s">
        <v>2460</v>
      </c>
      <c r="F276" s="10">
        <v>94050</v>
      </c>
      <c r="G276" s="10">
        <v>-20218.79</v>
      </c>
      <c r="H276" s="10">
        <v>73831.210000000006</v>
      </c>
    </row>
    <row r="277" spans="1:8">
      <c r="A277" s="7">
        <v>18</v>
      </c>
      <c r="B277" s="8">
        <v>100000447831</v>
      </c>
      <c r="C277" s="7">
        <v>0</v>
      </c>
      <c r="D277" s="9" t="s">
        <v>2054</v>
      </c>
      <c r="E277" s="9" t="s">
        <v>2460</v>
      </c>
      <c r="F277" s="10">
        <v>94050</v>
      </c>
      <c r="G277" s="10">
        <v>-20218.79</v>
      </c>
      <c r="H277" s="10">
        <v>73831.210000000006</v>
      </c>
    </row>
    <row r="278" spans="1:8">
      <c r="A278" s="7">
        <v>19</v>
      </c>
      <c r="B278" s="8">
        <v>100000447832</v>
      </c>
      <c r="C278" s="7">
        <v>0</v>
      </c>
      <c r="D278" s="9" t="s">
        <v>2054</v>
      </c>
      <c r="E278" s="9" t="s">
        <v>2460</v>
      </c>
      <c r="F278" s="10">
        <v>94050</v>
      </c>
      <c r="G278" s="10">
        <v>-20218.79</v>
      </c>
      <c r="H278" s="10">
        <v>73831.210000000006</v>
      </c>
    </row>
    <row r="279" spans="1:8">
      <c r="A279" s="7">
        <v>20</v>
      </c>
      <c r="B279" s="8">
        <v>100000447833</v>
      </c>
      <c r="C279" s="7">
        <v>0</v>
      </c>
      <c r="D279" s="9" t="s">
        <v>2054</v>
      </c>
      <c r="E279" s="9" t="s">
        <v>2460</v>
      </c>
      <c r="F279" s="10">
        <v>94050</v>
      </c>
      <c r="G279" s="10">
        <v>-20218.79</v>
      </c>
      <c r="H279" s="10">
        <v>73831.210000000006</v>
      </c>
    </row>
    <row r="280" spans="1:8">
      <c r="A280" s="7">
        <v>21</v>
      </c>
      <c r="B280" s="8">
        <v>100000447834</v>
      </c>
      <c r="C280" s="7">
        <v>0</v>
      </c>
      <c r="D280" s="9" t="s">
        <v>2054</v>
      </c>
      <c r="E280" s="9" t="s">
        <v>2460</v>
      </c>
      <c r="F280" s="10">
        <v>94050</v>
      </c>
      <c r="G280" s="10">
        <v>-20218.79</v>
      </c>
      <c r="H280" s="10">
        <v>73831.210000000006</v>
      </c>
    </row>
    <row r="281" spans="1:8">
      <c r="A281" s="7">
        <v>22</v>
      </c>
      <c r="B281" s="8">
        <v>100000447835</v>
      </c>
      <c r="C281" s="7">
        <v>0</v>
      </c>
      <c r="D281" s="9" t="s">
        <v>2054</v>
      </c>
      <c r="E281" s="9" t="s">
        <v>2460</v>
      </c>
      <c r="F281" s="10">
        <v>94050</v>
      </c>
      <c r="G281" s="10">
        <v>-20218.79</v>
      </c>
      <c r="H281" s="10">
        <v>73831.210000000006</v>
      </c>
    </row>
    <row r="282" spans="1:8">
      <c r="A282" s="7">
        <v>23</v>
      </c>
      <c r="B282" s="8">
        <v>100000447836</v>
      </c>
      <c r="C282" s="7">
        <v>0</v>
      </c>
      <c r="D282" s="9" t="s">
        <v>2054</v>
      </c>
      <c r="E282" s="9" t="s">
        <v>2460</v>
      </c>
      <c r="F282" s="10">
        <v>94050</v>
      </c>
      <c r="G282" s="10">
        <v>-20218.79</v>
      </c>
      <c r="H282" s="10">
        <v>73831.210000000006</v>
      </c>
    </row>
    <row r="283" spans="1:8">
      <c r="A283" s="7">
        <v>24</v>
      </c>
      <c r="B283" s="8">
        <v>100000447837</v>
      </c>
      <c r="C283" s="7">
        <v>0</v>
      </c>
      <c r="D283" s="9" t="s">
        <v>2054</v>
      </c>
      <c r="E283" s="9" t="s">
        <v>2460</v>
      </c>
      <c r="F283" s="10">
        <v>94050</v>
      </c>
      <c r="G283" s="10">
        <v>-20218.79</v>
      </c>
      <c r="H283" s="10">
        <v>73831.210000000006</v>
      </c>
    </row>
    <row r="284" spans="1:8">
      <c r="A284" s="7">
        <v>25</v>
      </c>
      <c r="B284" s="8">
        <v>100000447838</v>
      </c>
      <c r="C284" s="7">
        <v>0</v>
      </c>
      <c r="D284" s="9" t="s">
        <v>2054</v>
      </c>
      <c r="E284" s="9" t="s">
        <v>2460</v>
      </c>
      <c r="F284" s="10">
        <v>94050</v>
      </c>
      <c r="G284" s="10">
        <v>-20218.79</v>
      </c>
      <c r="H284" s="10">
        <v>73831.210000000006</v>
      </c>
    </row>
    <row r="285" spans="1:8">
      <c r="A285" s="7">
        <v>26</v>
      </c>
      <c r="B285" s="8">
        <v>100000447839</v>
      </c>
      <c r="C285" s="7">
        <v>0</v>
      </c>
      <c r="D285" s="9" t="s">
        <v>2054</v>
      </c>
      <c r="E285" s="9" t="s">
        <v>2460</v>
      </c>
      <c r="F285" s="10">
        <v>94050</v>
      </c>
      <c r="G285" s="10">
        <v>-20218.79</v>
      </c>
      <c r="H285" s="10">
        <v>73831.210000000006</v>
      </c>
    </row>
    <row r="286" spans="1:8">
      <c r="A286" s="7">
        <v>27</v>
      </c>
      <c r="B286" s="8">
        <v>100000447840</v>
      </c>
      <c r="C286" s="7">
        <v>0</v>
      </c>
      <c r="D286" s="9" t="s">
        <v>2054</v>
      </c>
      <c r="E286" s="9" t="s">
        <v>2460</v>
      </c>
      <c r="F286" s="10">
        <v>94050</v>
      </c>
      <c r="G286" s="10">
        <v>-20218.79</v>
      </c>
      <c r="H286" s="10">
        <v>73831.210000000006</v>
      </c>
    </row>
    <row r="287" spans="1:8">
      <c r="A287" s="7">
        <v>28</v>
      </c>
      <c r="B287" s="8">
        <v>100000447841</v>
      </c>
      <c r="C287" s="7">
        <v>0</v>
      </c>
      <c r="D287" s="9" t="s">
        <v>2054</v>
      </c>
      <c r="E287" s="9" t="s">
        <v>2460</v>
      </c>
      <c r="F287" s="10">
        <v>94050</v>
      </c>
      <c r="G287" s="10">
        <v>-20218.79</v>
      </c>
      <c r="H287" s="10">
        <v>73831.210000000006</v>
      </c>
    </row>
    <row r="288" spans="1:8">
      <c r="A288" s="7">
        <v>29</v>
      </c>
      <c r="B288" s="8">
        <v>100000447842</v>
      </c>
      <c r="C288" s="7">
        <v>0</v>
      </c>
      <c r="D288" s="9" t="s">
        <v>2054</v>
      </c>
      <c r="E288" s="9" t="s">
        <v>2460</v>
      </c>
      <c r="F288" s="10">
        <v>94050</v>
      </c>
      <c r="G288" s="10">
        <v>-20218.79</v>
      </c>
      <c r="H288" s="10">
        <v>73831.210000000006</v>
      </c>
    </row>
    <row r="289" spans="1:8">
      <c r="A289" s="7">
        <v>30</v>
      </c>
      <c r="B289" s="8">
        <v>100000447843</v>
      </c>
      <c r="C289" s="7">
        <v>0</v>
      </c>
      <c r="D289" s="9" t="s">
        <v>2054</v>
      </c>
      <c r="E289" s="9" t="s">
        <v>2460</v>
      </c>
      <c r="F289" s="10">
        <v>94050</v>
      </c>
      <c r="G289" s="10">
        <v>-20218.79</v>
      </c>
      <c r="H289" s="10">
        <v>73831.210000000006</v>
      </c>
    </row>
    <row r="290" spans="1:8">
      <c r="A290" s="7">
        <v>31</v>
      </c>
      <c r="B290" s="8">
        <v>100000447844</v>
      </c>
      <c r="C290" s="7">
        <v>0</v>
      </c>
      <c r="D290" s="9" t="s">
        <v>2054</v>
      </c>
      <c r="E290" s="9" t="s">
        <v>2460</v>
      </c>
      <c r="F290" s="10">
        <v>94050</v>
      </c>
      <c r="G290" s="10">
        <v>-20218.79</v>
      </c>
      <c r="H290" s="10">
        <v>73831.210000000006</v>
      </c>
    </row>
    <row r="291" spans="1:8">
      <c r="A291" s="7">
        <v>32</v>
      </c>
      <c r="B291" s="8">
        <v>100000447845</v>
      </c>
      <c r="C291" s="7">
        <v>0</v>
      </c>
      <c r="D291" s="9" t="s">
        <v>2054</v>
      </c>
      <c r="E291" s="9" t="s">
        <v>2460</v>
      </c>
      <c r="F291" s="10">
        <v>94050</v>
      </c>
      <c r="G291" s="10">
        <v>-20218.79</v>
      </c>
      <c r="H291" s="10">
        <v>73831.210000000006</v>
      </c>
    </row>
    <row r="292" spans="1:8">
      <c r="A292" s="7">
        <v>33</v>
      </c>
      <c r="B292" s="8">
        <v>100000447846</v>
      </c>
      <c r="C292" s="7">
        <v>0</v>
      </c>
      <c r="D292" s="9" t="s">
        <v>2054</v>
      </c>
      <c r="E292" s="9" t="s">
        <v>2460</v>
      </c>
      <c r="F292" s="10">
        <v>94050</v>
      </c>
      <c r="G292" s="10">
        <v>-20218.79</v>
      </c>
      <c r="H292" s="10">
        <v>73831.210000000006</v>
      </c>
    </row>
    <row r="293" spans="1:8">
      <c r="A293" s="7">
        <v>34</v>
      </c>
      <c r="B293" s="8">
        <v>100000447847</v>
      </c>
      <c r="C293" s="7">
        <v>0</v>
      </c>
      <c r="D293" s="9" t="s">
        <v>2054</v>
      </c>
      <c r="E293" s="9" t="s">
        <v>2460</v>
      </c>
      <c r="F293" s="10">
        <v>94050</v>
      </c>
      <c r="G293" s="10">
        <v>-20218.79</v>
      </c>
      <c r="H293" s="10">
        <v>73831.210000000006</v>
      </c>
    </row>
    <row r="294" spans="1:8">
      <c r="A294" s="7">
        <v>35</v>
      </c>
      <c r="B294" s="8">
        <v>100000447848</v>
      </c>
      <c r="C294" s="7">
        <v>0</v>
      </c>
      <c r="D294" s="9" t="s">
        <v>2054</v>
      </c>
      <c r="E294" s="9" t="s">
        <v>2460</v>
      </c>
      <c r="F294" s="10">
        <v>94050</v>
      </c>
      <c r="G294" s="10">
        <v>-20218.79</v>
      </c>
      <c r="H294" s="10">
        <v>73831.210000000006</v>
      </c>
    </row>
    <row r="295" spans="1:8">
      <c r="A295" s="7">
        <v>36</v>
      </c>
      <c r="B295" s="8">
        <v>100000447849</v>
      </c>
      <c r="C295" s="7">
        <v>0</v>
      </c>
      <c r="D295" s="9" t="s">
        <v>2054</v>
      </c>
      <c r="E295" s="9" t="s">
        <v>2460</v>
      </c>
      <c r="F295" s="10">
        <v>94050</v>
      </c>
      <c r="G295" s="10">
        <v>-20218.79</v>
      </c>
      <c r="H295" s="10">
        <v>73831.210000000006</v>
      </c>
    </row>
    <row r="296" spans="1:8">
      <c r="A296" s="7">
        <v>37</v>
      </c>
      <c r="B296" s="8">
        <v>100000447850</v>
      </c>
      <c r="C296" s="7">
        <v>0</v>
      </c>
      <c r="D296" s="9" t="s">
        <v>2054</v>
      </c>
      <c r="E296" s="9" t="s">
        <v>2460</v>
      </c>
      <c r="F296" s="10">
        <v>94050</v>
      </c>
      <c r="G296" s="10">
        <v>-20218.79</v>
      </c>
      <c r="H296" s="10">
        <v>73831.210000000006</v>
      </c>
    </row>
    <row r="297" spans="1:8">
      <c r="A297" s="7">
        <v>38</v>
      </c>
      <c r="B297" s="8">
        <v>100000447851</v>
      </c>
      <c r="C297" s="7">
        <v>0</v>
      </c>
      <c r="D297" s="9" t="s">
        <v>2054</v>
      </c>
      <c r="E297" s="9" t="s">
        <v>2460</v>
      </c>
      <c r="F297" s="10">
        <v>94050</v>
      </c>
      <c r="G297" s="10">
        <v>-20218.79</v>
      </c>
      <c r="H297" s="10">
        <v>73831.210000000006</v>
      </c>
    </row>
    <row r="298" spans="1:8">
      <c r="A298" s="7">
        <v>39</v>
      </c>
      <c r="B298" s="8">
        <v>100000447852</v>
      </c>
      <c r="C298" s="7">
        <v>0</v>
      </c>
      <c r="D298" s="9" t="s">
        <v>2054</v>
      </c>
      <c r="E298" s="9" t="s">
        <v>2460</v>
      </c>
      <c r="F298" s="10">
        <v>94050</v>
      </c>
      <c r="G298" s="10">
        <v>-20218.79</v>
      </c>
      <c r="H298" s="10">
        <v>73831.210000000006</v>
      </c>
    </row>
    <row r="299" spans="1:8">
      <c r="A299" s="7">
        <v>40</v>
      </c>
      <c r="B299" s="8">
        <v>100000447853</v>
      </c>
      <c r="C299" s="7">
        <v>0</v>
      </c>
      <c r="D299" s="9" t="s">
        <v>2054</v>
      </c>
      <c r="E299" s="9" t="s">
        <v>2460</v>
      </c>
      <c r="F299" s="10">
        <v>94050</v>
      </c>
      <c r="G299" s="10">
        <v>-20218.79</v>
      </c>
      <c r="H299" s="10">
        <v>73831.210000000006</v>
      </c>
    </row>
    <row r="300" spans="1:8">
      <c r="A300" s="7">
        <v>41</v>
      </c>
      <c r="B300" s="8">
        <v>100000447854</v>
      </c>
      <c r="C300" s="7">
        <v>0</v>
      </c>
      <c r="D300" s="9" t="s">
        <v>2054</v>
      </c>
      <c r="E300" s="9" t="s">
        <v>2460</v>
      </c>
      <c r="F300" s="10">
        <v>94050</v>
      </c>
      <c r="G300" s="10">
        <v>-20218.79</v>
      </c>
      <c r="H300" s="10">
        <v>73831.210000000006</v>
      </c>
    </row>
    <row r="301" spans="1:8">
      <c r="A301" s="7">
        <v>42</v>
      </c>
      <c r="B301" s="8">
        <v>100000447855</v>
      </c>
      <c r="C301" s="7">
        <v>0</v>
      </c>
      <c r="D301" s="9" t="s">
        <v>2054</v>
      </c>
      <c r="E301" s="9" t="s">
        <v>2460</v>
      </c>
      <c r="F301" s="10">
        <v>94050</v>
      </c>
      <c r="G301" s="10">
        <v>-20218.79</v>
      </c>
      <c r="H301" s="10">
        <v>73831.210000000006</v>
      </c>
    </row>
    <row r="302" spans="1:8">
      <c r="A302" s="7">
        <v>43</v>
      </c>
      <c r="B302" s="8">
        <v>100000447856</v>
      </c>
      <c r="C302" s="7">
        <v>0</v>
      </c>
      <c r="D302" s="9" t="s">
        <v>2054</v>
      </c>
      <c r="E302" s="9" t="s">
        <v>2460</v>
      </c>
      <c r="F302" s="10">
        <v>94050</v>
      </c>
      <c r="G302" s="10">
        <v>-20218.79</v>
      </c>
      <c r="H302" s="10">
        <v>73831.210000000006</v>
      </c>
    </row>
    <row r="303" spans="1:8">
      <c r="A303" s="7">
        <v>44</v>
      </c>
      <c r="B303" s="8">
        <v>100000447857</v>
      </c>
      <c r="C303" s="7">
        <v>0</v>
      </c>
      <c r="D303" s="9" t="s">
        <v>2054</v>
      </c>
      <c r="E303" s="9" t="s">
        <v>2460</v>
      </c>
      <c r="F303" s="10">
        <v>94050</v>
      </c>
      <c r="G303" s="10">
        <v>-20218.79</v>
      </c>
      <c r="H303" s="10">
        <v>73831.210000000006</v>
      </c>
    </row>
    <row r="304" spans="1:8">
      <c r="A304" s="7">
        <v>45</v>
      </c>
      <c r="B304" s="8">
        <v>100000447858</v>
      </c>
      <c r="C304" s="7">
        <v>0</v>
      </c>
      <c r="D304" s="9" t="s">
        <v>2054</v>
      </c>
      <c r="E304" s="9" t="s">
        <v>2460</v>
      </c>
      <c r="F304" s="10">
        <v>94050</v>
      </c>
      <c r="G304" s="10">
        <v>-20218.79</v>
      </c>
      <c r="H304" s="10">
        <v>73831.210000000006</v>
      </c>
    </row>
    <row r="305" spans="1:8">
      <c r="A305" s="7">
        <v>46</v>
      </c>
      <c r="B305" s="8">
        <v>100000447859</v>
      </c>
      <c r="C305" s="7">
        <v>0</v>
      </c>
      <c r="D305" s="9" t="s">
        <v>2054</v>
      </c>
      <c r="E305" s="9" t="s">
        <v>2460</v>
      </c>
      <c r="F305" s="10">
        <v>94050</v>
      </c>
      <c r="G305" s="10">
        <v>-20218.79</v>
      </c>
      <c r="H305" s="10">
        <v>73831.210000000006</v>
      </c>
    </row>
    <row r="306" spans="1:8">
      <c r="A306" s="7">
        <v>47</v>
      </c>
      <c r="B306" s="8">
        <v>100000447860</v>
      </c>
      <c r="C306" s="7">
        <v>0</v>
      </c>
      <c r="D306" s="9" t="s">
        <v>2054</v>
      </c>
      <c r="E306" s="9" t="s">
        <v>2460</v>
      </c>
      <c r="F306" s="10">
        <v>94050</v>
      </c>
      <c r="G306" s="10">
        <v>-20218.79</v>
      </c>
      <c r="H306" s="10">
        <v>73831.210000000006</v>
      </c>
    </row>
    <row r="307" spans="1:8">
      <c r="A307" s="7">
        <v>48</v>
      </c>
      <c r="B307" s="8">
        <v>100000447861</v>
      </c>
      <c r="C307" s="7">
        <v>0</v>
      </c>
      <c r="D307" s="9" t="s">
        <v>2054</v>
      </c>
      <c r="E307" s="9" t="s">
        <v>2460</v>
      </c>
      <c r="F307" s="10">
        <v>94050</v>
      </c>
      <c r="G307" s="10">
        <v>-20218.79</v>
      </c>
      <c r="H307" s="10">
        <v>73831.210000000006</v>
      </c>
    </row>
    <row r="308" spans="1:8">
      <c r="A308" s="7">
        <v>49</v>
      </c>
      <c r="B308" s="8">
        <v>100000447862</v>
      </c>
      <c r="C308" s="7">
        <v>0</v>
      </c>
      <c r="D308" s="9" t="s">
        <v>2054</v>
      </c>
      <c r="E308" s="9" t="s">
        <v>2460</v>
      </c>
      <c r="F308" s="10">
        <v>94050</v>
      </c>
      <c r="G308" s="10">
        <v>-20218.79</v>
      </c>
      <c r="H308" s="10">
        <v>73831.210000000006</v>
      </c>
    </row>
    <row r="309" spans="1:8">
      <c r="A309" s="7">
        <v>50</v>
      </c>
      <c r="B309" s="8">
        <v>100000447863</v>
      </c>
      <c r="C309" s="7">
        <v>0</v>
      </c>
      <c r="D309" s="9" t="s">
        <v>2054</v>
      </c>
      <c r="E309" s="9" t="s">
        <v>2460</v>
      </c>
      <c r="F309" s="10">
        <v>94050</v>
      </c>
      <c r="G309" s="10">
        <v>-20218.79</v>
      </c>
      <c r="H309" s="10">
        <v>73831.210000000006</v>
      </c>
    </row>
    <row r="310" spans="1:8">
      <c r="A310" s="7">
        <v>51</v>
      </c>
      <c r="B310" s="8">
        <v>100000447864</v>
      </c>
      <c r="C310" s="7">
        <v>0</v>
      </c>
      <c r="D310" s="9" t="s">
        <v>2054</v>
      </c>
      <c r="E310" s="9" t="s">
        <v>2460</v>
      </c>
      <c r="F310" s="10">
        <v>94050</v>
      </c>
      <c r="G310" s="10">
        <v>-20218.79</v>
      </c>
      <c r="H310" s="10">
        <v>73831.210000000006</v>
      </c>
    </row>
    <row r="311" spans="1:8">
      <c r="A311" s="7">
        <v>52</v>
      </c>
      <c r="B311" s="8">
        <v>100000447865</v>
      </c>
      <c r="C311" s="7">
        <v>0</v>
      </c>
      <c r="D311" s="9" t="s">
        <v>2054</v>
      </c>
      <c r="E311" s="9" t="s">
        <v>2460</v>
      </c>
      <c r="F311" s="10">
        <v>94050</v>
      </c>
      <c r="G311" s="10">
        <v>-20218.79</v>
      </c>
      <c r="H311" s="10">
        <v>73831.210000000006</v>
      </c>
    </row>
    <row r="312" spans="1:8">
      <c r="A312" s="7">
        <v>53</v>
      </c>
      <c r="B312" s="8">
        <v>100000447866</v>
      </c>
      <c r="C312" s="7">
        <v>0</v>
      </c>
      <c r="D312" s="9" t="s">
        <v>2054</v>
      </c>
      <c r="E312" s="9" t="s">
        <v>2460</v>
      </c>
      <c r="F312" s="10">
        <v>94050</v>
      </c>
      <c r="G312" s="10">
        <v>-20218.79</v>
      </c>
      <c r="H312" s="10">
        <v>73831.210000000006</v>
      </c>
    </row>
    <row r="313" spans="1:8">
      <c r="A313" s="7">
        <v>54</v>
      </c>
      <c r="B313" s="8">
        <v>100000447867</v>
      </c>
      <c r="C313" s="7">
        <v>0</v>
      </c>
      <c r="D313" s="9" t="s">
        <v>2054</v>
      </c>
      <c r="E313" s="9" t="s">
        <v>2460</v>
      </c>
      <c r="F313" s="10">
        <v>94050</v>
      </c>
      <c r="G313" s="10">
        <v>-20218.79</v>
      </c>
      <c r="H313" s="10">
        <v>73831.210000000006</v>
      </c>
    </row>
    <row r="314" spans="1:8">
      <c r="A314" s="7">
        <v>55</v>
      </c>
      <c r="B314" s="8">
        <v>100000447868</v>
      </c>
      <c r="C314" s="7">
        <v>0</v>
      </c>
      <c r="D314" s="9" t="s">
        <v>2054</v>
      </c>
      <c r="E314" s="9" t="s">
        <v>2460</v>
      </c>
      <c r="F314" s="10">
        <v>94050</v>
      </c>
      <c r="G314" s="10">
        <v>-20218.79</v>
      </c>
      <c r="H314" s="10">
        <v>73831.210000000006</v>
      </c>
    </row>
    <row r="315" spans="1:8">
      <c r="A315" s="7">
        <v>56</v>
      </c>
      <c r="B315" s="8">
        <v>100000447869</v>
      </c>
      <c r="C315" s="7">
        <v>0</v>
      </c>
      <c r="D315" s="9" t="s">
        <v>2054</v>
      </c>
      <c r="E315" s="9" t="s">
        <v>2460</v>
      </c>
      <c r="F315" s="10">
        <v>94050</v>
      </c>
      <c r="G315" s="10">
        <v>-20218.79</v>
      </c>
      <c r="H315" s="10">
        <v>73831.210000000006</v>
      </c>
    </row>
    <row r="316" spans="1:8">
      <c r="A316" s="7">
        <v>57</v>
      </c>
      <c r="B316" s="8">
        <v>100000447870</v>
      </c>
      <c r="C316" s="7">
        <v>0</v>
      </c>
      <c r="D316" s="9" t="s">
        <v>2054</v>
      </c>
      <c r="E316" s="9" t="s">
        <v>2460</v>
      </c>
      <c r="F316" s="10">
        <v>94050</v>
      </c>
      <c r="G316" s="10">
        <v>-20218.79</v>
      </c>
      <c r="H316" s="10">
        <v>73831.210000000006</v>
      </c>
    </row>
    <row r="317" spans="1:8">
      <c r="A317" s="7">
        <v>58</v>
      </c>
      <c r="B317" s="8">
        <v>100000447871</v>
      </c>
      <c r="C317" s="7">
        <v>0</v>
      </c>
      <c r="D317" s="9" t="s">
        <v>2054</v>
      </c>
      <c r="E317" s="9" t="s">
        <v>2460</v>
      </c>
      <c r="F317" s="10">
        <v>94050</v>
      </c>
      <c r="G317" s="10">
        <v>-20218.79</v>
      </c>
      <c r="H317" s="10">
        <v>73831.210000000006</v>
      </c>
    </row>
    <row r="318" spans="1:8">
      <c r="A318" s="7">
        <v>59</v>
      </c>
      <c r="B318" s="8">
        <v>100000447872</v>
      </c>
      <c r="C318" s="7">
        <v>0</v>
      </c>
      <c r="D318" s="9" t="s">
        <v>2054</v>
      </c>
      <c r="E318" s="9" t="s">
        <v>2460</v>
      </c>
      <c r="F318" s="10">
        <v>94050</v>
      </c>
      <c r="G318" s="10">
        <v>-20218.79</v>
      </c>
      <c r="H318" s="10">
        <v>73831.210000000006</v>
      </c>
    </row>
    <row r="319" spans="1:8">
      <c r="A319" s="7">
        <v>60</v>
      </c>
      <c r="B319" s="8">
        <v>100000447873</v>
      </c>
      <c r="C319" s="7">
        <v>0</v>
      </c>
      <c r="D319" s="9" t="s">
        <v>2054</v>
      </c>
      <c r="E319" s="9" t="s">
        <v>2460</v>
      </c>
      <c r="F319" s="10">
        <v>94050</v>
      </c>
      <c r="G319" s="10">
        <v>-20218.79</v>
      </c>
      <c r="H319" s="10">
        <v>73831.210000000006</v>
      </c>
    </row>
    <row r="320" spans="1:8">
      <c r="A320" s="7">
        <v>61</v>
      </c>
      <c r="B320" s="8">
        <v>100000447874</v>
      </c>
      <c r="C320" s="7">
        <v>0</v>
      </c>
      <c r="D320" s="9" t="s">
        <v>2054</v>
      </c>
      <c r="E320" s="9" t="s">
        <v>2460</v>
      </c>
      <c r="F320" s="10">
        <v>94050</v>
      </c>
      <c r="G320" s="10">
        <v>-20218.79</v>
      </c>
      <c r="H320" s="10">
        <v>73831.210000000006</v>
      </c>
    </row>
    <row r="321" spans="1:8">
      <c r="A321" s="7">
        <v>62</v>
      </c>
      <c r="B321" s="8">
        <v>100000447875</v>
      </c>
      <c r="C321" s="7">
        <v>0</v>
      </c>
      <c r="D321" s="9" t="s">
        <v>2054</v>
      </c>
      <c r="E321" s="9" t="s">
        <v>2460</v>
      </c>
      <c r="F321" s="10">
        <v>94050</v>
      </c>
      <c r="G321" s="10">
        <v>-20218.79</v>
      </c>
      <c r="H321" s="10">
        <v>73831.210000000006</v>
      </c>
    </row>
    <row r="322" spans="1:8">
      <c r="A322" s="7">
        <v>63</v>
      </c>
      <c r="B322" s="8">
        <v>100000447876</v>
      </c>
      <c r="C322" s="7">
        <v>0</v>
      </c>
      <c r="D322" s="9" t="s">
        <v>2054</v>
      </c>
      <c r="E322" s="9" t="s">
        <v>2460</v>
      </c>
      <c r="F322" s="10">
        <v>94050</v>
      </c>
      <c r="G322" s="10">
        <v>-20218.79</v>
      </c>
      <c r="H322" s="10">
        <v>73831.210000000006</v>
      </c>
    </row>
    <row r="323" spans="1:8">
      <c r="A323" s="7">
        <v>64</v>
      </c>
      <c r="B323" s="8">
        <v>100000447877</v>
      </c>
      <c r="C323" s="7">
        <v>0</v>
      </c>
      <c r="D323" s="9" t="s">
        <v>2054</v>
      </c>
      <c r="E323" s="9" t="s">
        <v>2460</v>
      </c>
      <c r="F323" s="10">
        <v>94050</v>
      </c>
      <c r="G323" s="10">
        <v>-20218.79</v>
      </c>
      <c r="H323" s="10">
        <v>73831.210000000006</v>
      </c>
    </row>
    <row r="324" spans="1:8">
      <c r="A324" s="7">
        <v>65</v>
      </c>
      <c r="B324" s="8">
        <v>100000447878</v>
      </c>
      <c r="C324" s="7">
        <v>0</v>
      </c>
      <c r="D324" s="9" t="s">
        <v>2054</v>
      </c>
      <c r="E324" s="9" t="s">
        <v>2460</v>
      </c>
      <c r="F324" s="10">
        <v>94050</v>
      </c>
      <c r="G324" s="10">
        <v>-20218.79</v>
      </c>
      <c r="H324" s="10">
        <v>73831.210000000006</v>
      </c>
    </row>
    <row r="325" spans="1:8">
      <c r="A325" s="7">
        <v>66</v>
      </c>
      <c r="B325" s="8">
        <v>100000447879</v>
      </c>
      <c r="C325" s="7">
        <v>0</v>
      </c>
      <c r="D325" s="9" t="s">
        <v>2054</v>
      </c>
      <c r="E325" s="9" t="s">
        <v>2460</v>
      </c>
      <c r="F325" s="10">
        <v>94050</v>
      </c>
      <c r="G325" s="10">
        <v>-20218.79</v>
      </c>
      <c r="H325" s="10">
        <v>73831.210000000006</v>
      </c>
    </row>
    <row r="326" spans="1:8">
      <c r="A326" s="7">
        <v>67</v>
      </c>
      <c r="B326" s="8">
        <v>100000451812</v>
      </c>
      <c r="C326" s="7">
        <v>0</v>
      </c>
      <c r="D326" s="9" t="s">
        <v>2001</v>
      </c>
      <c r="E326" s="9" t="s">
        <v>2373</v>
      </c>
      <c r="F326" s="10">
        <v>746325</v>
      </c>
      <c r="G326" s="10">
        <v>-88597.92</v>
      </c>
      <c r="H326" s="10">
        <v>657727.07999999996</v>
      </c>
    </row>
    <row r="327" spans="1:8">
      <c r="A327" s="7">
        <v>68</v>
      </c>
      <c r="B327" s="8">
        <v>100000451813</v>
      </c>
      <c r="C327" s="7">
        <v>0</v>
      </c>
      <c r="D327" s="9" t="s">
        <v>2001</v>
      </c>
      <c r="E327" s="9" t="s">
        <v>2373</v>
      </c>
      <c r="F327" s="10">
        <v>746325</v>
      </c>
      <c r="G327" s="10">
        <v>-88597.92</v>
      </c>
      <c r="H327" s="10">
        <v>657727.07999999996</v>
      </c>
    </row>
    <row r="328" spans="1:8">
      <c r="A328" s="7">
        <v>69</v>
      </c>
      <c r="B328" s="8">
        <v>100000451814</v>
      </c>
      <c r="C328" s="7">
        <v>0</v>
      </c>
      <c r="D328" s="9" t="s">
        <v>2001</v>
      </c>
      <c r="E328" s="9" t="s">
        <v>2373</v>
      </c>
      <c r="F328" s="10">
        <v>746325</v>
      </c>
      <c r="G328" s="10">
        <v>-88597.92</v>
      </c>
      <c r="H328" s="10">
        <v>657727.07999999996</v>
      </c>
    </row>
    <row r="329" spans="1:8">
      <c r="A329" s="7">
        <v>70</v>
      </c>
      <c r="B329" s="8">
        <v>100000451815</v>
      </c>
      <c r="C329" s="7">
        <v>0</v>
      </c>
      <c r="D329" s="9" t="s">
        <v>2001</v>
      </c>
      <c r="E329" s="9" t="s">
        <v>2373</v>
      </c>
      <c r="F329" s="10">
        <v>746325</v>
      </c>
      <c r="G329" s="10">
        <v>-88597.92</v>
      </c>
      <c r="H329" s="10">
        <v>657727.07999999996</v>
      </c>
    </row>
    <row r="330" spans="1:8">
      <c r="A330" s="7">
        <v>71</v>
      </c>
      <c r="B330" s="8">
        <v>100000451816</v>
      </c>
      <c r="C330" s="7">
        <v>0</v>
      </c>
      <c r="D330" s="9" t="s">
        <v>2001</v>
      </c>
      <c r="E330" s="9" t="s">
        <v>2373</v>
      </c>
      <c r="F330" s="10">
        <v>746325</v>
      </c>
      <c r="G330" s="10">
        <v>-88597.92</v>
      </c>
      <c r="H330" s="10">
        <v>657727.07999999996</v>
      </c>
    </row>
    <row r="331" spans="1:8">
      <c r="A331" s="7">
        <v>72</v>
      </c>
      <c r="B331" s="8">
        <v>100000451817</v>
      </c>
      <c r="C331" s="7">
        <v>0</v>
      </c>
      <c r="D331" s="9" t="s">
        <v>2001</v>
      </c>
      <c r="E331" s="9" t="s">
        <v>2373</v>
      </c>
      <c r="F331" s="10">
        <v>746325</v>
      </c>
      <c r="G331" s="10">
        <v>-88597.92</v>
      </c>
      <c r="H331" s="10">
        <v>657727.07999999996</v>
      </c>
    </row>
    <row r="332" spans="1:8">
      <c r="A332" s="7">
        <v>73</v>
      </c>
      <c r="B332" s="8">
        <v>100000451818</v>
      </c>
      <c r="C332" s="7">
        <v>0</v>
      </c>
      <c r="D332" s="9" t="s">
        <v>2001</v>
      </c>
      <c r="E332" s="9" t="s">
        <v>2373</v>
      </c>
      <c r="F332" s="10">
        <v>746325</v>
      </c>
      <c r="G332" s="10">
        <v>-88597.92</v>
      </c>
      <c r="H332" s="10">
        <v>657727.07999999996</v>
      </c>
    </row>
    <row r="333" spans="1:8">
      <c r="A333" s="7">
        <v>74</v>
      </c>
      <c r="B333" s="8">
        <v>100000451819</v>
      </c>
      <c r="C333" s="7">
        <v>0</v>
      </c>
      <c r="D333" s="9" t="s">
        <v>2001</v>
      </c>
      <c r="E333" s="9" t="s">
        <v>2373</v>
      </c>
      <c r="F333" s="10">
        <v>746325</v>
      </c>
      <c r="G333" s="10">
        <v>-88597.92</v>
      </c>
      <c r="H333" s="10">
        <v>657727.07999999996</v>
      </c>
    </row>
    <row r="334" spans="1:8">
      <c r="A334" s="7">
        <v>75</v>
      </c>
      <c r="B334" s="8">
        <v>100000451820</v>
      </c>
      <c r="C334" s="7">
        <v>0</v>
      </c>
      <c r="D334" s="9" t="s">
        <v>2001</v>
      </c>
      <c r="E334" s="9" t="s">
        <v>2373</v>
      </c>
      <c r="F334" s="10">
        <v>746325</v>
      </c>
      <c r="G334" s="10">
        <v>-88597.92</v>
      </c>
      <c r="H334" s="10">
        <v>657727.07999999996</v>
      </c>
    </row>
    <row r="335" spans="1:8">
      <c r="A335" s="7">
        <v>76</v>
      </c>
      <c r="B335" s="8">
        <v>100000451821</v>
      </c>
      <c r="C335" s="7">
        <v>0</v>
      </c>
      <c r="D335" s="9" t="s">
        <v>2001</v>
      </c>
      <c r="E335" s="9" t="s">
        <v>2373</v>
      </c>
      <c r="F335" s="10">
        <v>746325</v>
      </c>
      <c r="G335" s="10">
        <v>-88597.92</v>
      </c>
      <c r="H335" s="10">
        <v>657727.07999999996</v>
      </c>
    </row>
    <row r="336" spans="1:8">
      <c r="A336" s="7">
        <v>77</v>
      </c>
      <c r="B336" s="8">
        <v>100000451822</v>
      </c>
      <c r="C336" s="7">
        <v>0</v>
      </c>
      <c r="D336" s="9" t="s">
        <v>2001</v>
      </c>
      <c r="E336" s="9" t="s">
        <v>2373</v>
      </c>
      <c r="F336" s="10">
        <v>746325</v>
      </c>
      <c r="G336" s="10">
        <v>-88597.92</v>
      </c>
      <c r="H336" s="10">
        <v>657727.07999999996</v>
      </c>
    </row>
    <row r="337" spans="1:8">
      <c r="A337" s="7">
        <v>78</v>
      </c>
      <c r="B337" s="8">
        <v>100000451823</v>
      </c>
      <c r="C337" s="7">
        <v>0</v>
      </c>
      <c r="D337" s="9" t="s">
        <v>2001</v>
      </c>
      <c r="E337" s="9" t="s">
        <v>2373</v>
      </c>
      <c r="F337" s="10">
        <v>746325</v>
      </c>
      <c r="G337" s="10">
        <v>-88597.92</v>
      </c>
      <c r="H337" s="10">
        <v>657727.07999999996</v>
      </c>
    </row>
    <row r="338" spans="1:8">
      <c r="A338" s="7">
        <v>79</v>
      </c>
      <c r="B338" s="8">
        <v>100000451824</v>
      </c>
      <c r="C338" s="7">
        <v>0</v>
      </c>
      <c r="D338" s="9" t="s">
        <v>2001</v>
      </c>
      <c r="E338" s="9" t="s">
        <v>2373</v>
      </c>
      <c r="F338" s="10">
        <v>746325</v>
      </c>
      <c r="G338" s="10">
        <v>-88597.92</v>
      </c>
      <c r="H338" s="10">
        <v>657727.07999999996</v>
      </c>
    </row>
    <row r="339" spans="1:8">
      <c r="A339" s="7">
        <v>80</v>
      </c>
      <c r="B339" s="8">
        <v>100000451825</v>
      </c>
      <c r="C339" s="7">
        <v>0</v>
      </c>
      <c r="D339" s="9" t="s">
        <v>2001</v>
      </c>
      <c r="E339" s="9" t="s">
        <v>2373</v>
      </c>
      <c r="F339" s="10">
        <v>746325</v>
      </c>
      <c r="G339" s="10">
        <v>-88597.92</v>
      </c>
      <c r="H339" s="10">
        <v>657727.07999999996</v>
      </c>
    </row>
    <row r="340" spans="1:8">
      <c r="A340" s="7">
        <v>81</v>
      </c>
      <c r="B340" s="8">
        <v>100000451826</v>
      </c>
      <c r="C340" s="7">
        <v>0</v>
      </c>
      <c r="D340" s="9" t="s">
        <v>2001</v>
      </c>
      <c r="E340" s="9" t="s">
        <v>2373</v>
      </c>
      <c r="F340" s="10">
        <v>746325</v>
      </c>
      <c r="G340" s="10">
        <v>-88597.92</v>
      </c>
      <c r="H340" s="10">
        <v>657727.07999999996</v>
      </c>
    </row>
    <row r="341" spans="1:8">
      <c r="A341" s="7">
        <v>82</v>
      </c>
      <c r="B341" s="8">
        <v>100000451827</v>
      </c>
      <c r="C341" s="7">
        <v>0</v>
      </c>
      <c r="D341" s="9" t="s">
        <v>2001</v>
      </c>
      <c r="E341" s="9" t="s">
        <v>2373</v>
      </c>
      <c r="F341" s="10">
        <v>746325</v>
      </c>
      <c r="G341" s="10">
        <v>-88597.93</v>
      </c>
      <c r="H341" s="10">
        <v>657727.06999999995</v>
      </c>
    </row>
    <row r="342" spans="1:8">
      <c r="A342" s="7">
        <v>83</v>
      </c>
      <c r="B342" s="8">
        <v>100000451828</v>
      </c>
      <c r="C342" s="7">
        <v>0</v>
      </c>
      <c r="D342" s="9" t="s">
        <v>2001</v>
      </c>
      <c r="E342" s="9" t="s">
        <v>2373</v>
      </c>
      <c r="F342" s="10">
        <v>746325</v>
      </c>
      <c r="G342" s="10">
        <v>-88597.92</v>
      </c>
      <c r="H342" s="10">
        <v>657727.07999999996</v>
      </c>
    </row>
    <row r="343" spans="1:8">
      <c r="A343" s="7">
        <v>84</v>
      </c>
      <c r="B343" s="8">
        <v>100000451829</v>
      </c>
      <c r="C343" s="7">
        <v>0</v>
      </c>
      <c r="D343" s="9" t="s">
        <v>2001</v>
      </c>
      <c r="E343" s="9" t="s">
        <v>2373</v>
      </c>
      <c r="F343" s="10">
        <v>746325</v>
      </c>
      <c r="G343" s="10">
        <v>-88597.93</v>
      </c>
      <c r="H343" s="10">
        <v>657727.06999999995</v>
      </c>
    </row>
    <row r="344" spans="1:8">
      <c r="A344" s="7">
        <v>85</v>
      </c>
      <c r="B344" s="8">
        <v>100000451830</v>
      </c>
      <c r="C344" s="7">
        <v>0</v>
      </c>
      <c r="D344" s="9" t="s">
        <v>2001</v>
      </c>
      <c r="E344" s="9" t="s">
        <v>2373</v>
      </c>
      <c r="F344" s="10">
        <v>746325</v>
      </c>
      <c r="G344" s="10">
        <v>-88597.92</v>
      </c>
      <c r="H344" s="10">
        <v>657727.07999999996</v>
      </c>
    </row>
    <row r="345" spans="1:8">
      <c r="A345" s="7">
        <v>86</v>
      </c>
      <c r="B345" s="8">
        <v>100000451831</v>
      </c>
      <c r="C345" s="7">
        <v>0</v>
      </c>
      <c r="D345" s="9" t="s">
        <v>2001</v>
      </c>
      <c r="E345" s="9" t="s">
        <v>2373</v>
      </c>
      <c r="F345" s="10">
        <v>746325</v>
      </c>
      <c r="G345" s="10">
        <v>-88597.93</v>
      </c>
      <c r="H345" s="10">
        <v>657727.06999999995</v>
      </c>
    </row>
    <row r="346" spans="1:8">
      <c r="A346" s="7">
        <v>87</v>
      </c>
      <c r="B346" s="8">
        <v>100000451832</v>
      </c>
      <c r="C346" s="7">
        <v>0</v>
      </c>
      <c r="D346" s="9" t="s">
        <v>2001</v>
      </c>
      <c r="E346" s="9" t="s">
        <v>2373</v>
      </c>
      <c r="F346" s="10">
        <v>746325</v>
      </c>
      <c r="G346" s="10">
        <v>-88597.92</v>
      </c>
      <c r="H346" s="10">
        <v>657727.07999999996</v>
      </c>
    </row>
    <row r="347" spans="1:8">
      <c r="A347" s="7">
        <v>88</v>
      </c>
      <c r="B347" s="8">
        <v>100000451833</v>
      </c>
      <c r="C347" s="7">
        <v>0</v>
      </c>
      <c r="D347" s="9" t="s">
        <v>2001</v>
      </c>
      <c r="E347" s="9" t="s">
        <v>2373</v>
      </c>
      <c r="F347" s="10">
        <v>746325</v>
      </c>
      <c r="G347" s="10">
        <v>-88597.93</v>
      </c>
      <c r="H347" s="10">
        <v>657727.06999999995</v>
      </c>
    </row>
    <row r="348" spans="1:8">
      <c r="A348" s="7">
        <v>89</v>
      </c>
      <c r="B348" s="8">
        <v>100000451834</v>
      </c>
      <c r="C348" s="7">
        <v>0</v>
      </c>
      <c r="D348" s="9" t="s">
        <v>2001</v>
      </c>
      <c r="E348" s="9" t="s">
        <v>2373</v>
      </c>
      <c r="F348" s="10">
        <v>746325</v>
      </c>
      <c r="G348" s="10">
        <v>-88597.92</v>
      </c>
      <c r="H348" s="10">
        <v>657727.07999999996</v>
      </c>
    </row>
    <row r="349" spans="1:8">
      <c r="A349" s="7">
        <v>90</v>
      </c>
      <c r="B349" s="8">
        <v>100000451835</v>
      </c>
      <c r="C349" s="7">
        <v>0</v>
      </c>
      <c r="D349" s="9" t="s">
        <v>2001</v>
      </c>
      <c r="E349" s="9" t="s">
        <v>2373</v>
      </c>
      <c r="F349" s="10">
        <v>746325</v>
      </c>
      <c r="G349" s="10">
        <v>-88597.92</v>
      </c>
      <c r="H349" s="10">
        <v>657727.07999999996</v>
      </c>
    </row>
    <row r="350" spans="1:8">
      <c r="A350" s="7"/>
      <c r="B350" s="153" t="s">
        <v>32</v>
      </c>
      <c r="C350" s="153"/>
      <c r="D350" s="153"/>
      <c r="E350" s="153"/>
      <c r="F350" s="11">
        <f>SUM(F260:F349)</f>
        <v>59738675</v>
      </c>
      <c r="G350" s="11">
        <f t="shared" ref="G350:H350" si="11">SUM(G260:G349)</f>
        <v>-18665116.419999976</v>
      </c>
      <c r="H350" s="11">
        <f t="shared" si="11"/>
        <v>41073558.580000021</v>
      </c>
    </row>
    <row r="352" spans="1:8">
      <c r="A352" s="5" t="s">
        <v>766</v>
      </c>
    </row>
    <row r="353" spans="1:8" s="28" customFormat="1">
      <c r="A353" s="30" t="s">
        <v>761</v>
      </c>
      <c r="B353" s="27" t="s">
        <v>0</v>
      </c>
      <c r="C353" s="30" t="s">
        <v>1</v>
      </c>
      <c r="D353" s="30" t="s">
        <v>2</v>
      </c>
      <c r="E353" s="30" t="s">
        <v>3</v>
      </c>
      <c r="F353" s="30" t="s">
        <v>4</v>
      </c>
      <c r="G353" s="30" t="s">
        <v>5</v>
      </c>
      <c r="H353" s="30" t="s">
        <v>6</v>
      </c>
    </row>
    <row r="354" spans="1:8">
      <c r="A354" s="7">
        <v>1</v>
      </c>
      <c r="B354" s="8">
        <v>100000268742</v>
      </c>
      <c r="C354" s="7">
        <v>0</v>
      </c>
      <c r="D354" s="9" t="s">
        <v>29</v>
      </c>
      <c r="E354" s="9" t="s">
        <v>712</v>
      </c>
      <c r="F354" s="10">
        <v>59800</v>
      </c>
      <c r="G354" s="10">
        <v>-59799</v>
      </c>
      <c r="H354" s="9">
        <v>1</v>
      </c>
    </row>
    <row r="355" spans="1:8">
      <c r="A355" s="7">
        <v>2</v>
      </c>
      <c r="B355" s="8">
        <v>100000268743</v>
      </c>
      <c r="C355" s="7">
        <v>0</v>
      </c>
      <c r="D355" s="9" t="s">
        <v>29</v>
      </c>
      <c r="E355" s="9" t="s">
        <v>713</v>
      </c>
      <c r="F355" s="10">
        <v>59800</v>
      </c>
      <c r="G355" s="10">
        <v>-59799</v>
      </c>
      <c r="H355" s="9">
        <v>1</v>
      </c>
    </row>
    <row r="356" spans="1:8">
      <c r="A356" s="7">
        <v>3</v>
      </c>
      <c r="B356" s="8">
        <v>100000268744</v>
      </c>
      <c r="C356" s="7">
        <v>0</v>
      </c>
      <c r="D356" s="9" t="s">
        <v>29</v>
      </c>
      <c r="E356" s="9" t="s">
        <v>714</v>
      </c>
      <c r="F356" s="10">
        <v>59800</v>
      </c>
      <c r="G356" s="10">
        <v>-59799</v>
      </c>
      <c r="H356" s="9">
        <v>1</v>
      </c>
    </row>
    <row r="357" spans="1:8">
      <c r="A357" s="7">
        <v>4</v>
      </c>
      <c r="B357" s="8">
        <v>100000268748</v>
      </c>
      <c r="C357" s="7">
        <v>0</v>
      </c>
      <c r="D357" s="9" t="s">
        <v>29</v>
      </c>
      <c r="E357" s="9" t="s">
        <v>715</v>
      </c>
      <c r="F357" s="10">
        <v>59800</v>
      </c>
      <c r="G357" s="10">
        <v>-59799</v>
      </c>
      <c r="H357" s="9">
        <v>1</v>
      </c>
    </row>
    <row r="358" spans="1:8">
      <c r="A358" s="7">
        <v>5</v>
      </c>
      <c r="B358" s="8">
        <v>100000268855</v>
      </c>
      <c r="C358" s="7">
        <v>0</v>
      </c>
      <c r="D358" s="9" t="s">
        <v>29</v>
      </c>
      <c r="E358" s="9" t="s">
        <v>716</v>
      </c>
      <c r="F358" s="10">
        <v>59800</v>
      </c>
      <c r="G358" s="10">
        <v>-59799</v>
      </c>
      <c r="H358" s="9">
        <v>1</v>
      </c>
    </row>
    <row r="359" spans="1:8">
      <c r="A359" s="7">
        <v>6</v>
      </c>
      <c r="B359" s="8">
        <v>100000268856</v>
      </c>
      <c r="C359" s="7">
        <v>0</v>
      </c>
      <c r="D359" s="9" t="s">
        <v>29</v>
      </c>
      <c r="E359" s="9" t="s">
        <v>717</v>
      </c>
      <c r="F359" s="10">
        <v>59800</v>
      </c>
      <c r="G359" s="10">
        <v>-59799</v>
      </c>
      <c r="H359" s="9">
        <v>1</v>
      </c>
    </row>
    <row r="360" spans="1:8">
      <c r="A360" s="7">
        <v>7</v>
      </c>
      <c r="B360" s="8">
        <v>100000268857</v>
      </c>
      <c r="C360" s="7">
        <v>0</v>
      </c>
      <c r="D360" s="9" t="s">
        <v>29</v>
      </c>
      <c r="E360" s="9" t="s">
        <v>718</v>
      </c>
      <c r="F360" s="10">
        <v>59800</v>
      </c>
      <c r="G360" s="10">
        <v>-59799</v>
      </c>
      <c r="H360" s="9">
        <v>1</v>
      </c>
    </row>
    <row r="361" spans="1:8">
      <c r="A361" s="7">
        <v>8</v>
      </c>
      <c r="B361" s="8">
        <v>100000268912</v>
      </c>
      <c r="C361" s="7">
        <v>0</v>
      </c>
      <c r="D361" s="9" t="s">
        <v>29</v>
      </c>
      <c r="E361" s="9" t="s">
        <v>719</v>
      </c>
      <c r="F361" s="10">
        <v>59800</v>
      </c>
      <c r="G361" s="10">
        <v>-59799</v>
      </c>
      <c r="H361" s="9">
        <v>1</v>
      </c>
    </row>
    <row r="362" spans="1:8">
      <c r="A362" s="7">
        <v>9</v>
      </c>
      <c r="B362" s="8">
        <v>100000268913</v>
      </c>
      <c r="C362" s="7">
        <v>0</v>
      </c>
      <c r="D362" s="9" t="s">
        <v>29</v>
      </c>
      <c r="E362" s="9" t="s">
        <v>720</v>
      </c>
      <c r="F362" s="10">
        <v>59800</v>
      </c>
      <c r="G362" s="10">
        <v>-59799</v>
      </c>
      <c r="H362" s="9">
        <v>1</v>
      </c>
    </row>
    <row r="363" spans="1:8">
      <c r="A363" s="7">
        <v>10</v>
      </c>
      <c r="B363" s="8">
        <v>100000268914</v>
      </c>
      <c r="C363" s="7">
        <v>0</v>
      </c>
      <c r="D363" s="9" t="s">
        <v>29</v>
      </c>
      <c r="E363" s="9" t="s">
        <v>721</v>
      </c>
      <c r="F363" s="10">
        <v>59800</v>
      </c>
      <c r="G363" s="10">
        <v>-59799</v>
      </c>
      <c r="H363" s="9">
        <v>1</v>
      </c>
    </row>
    <row r="364" spans="1:8">
      <c r="A364" s="7">
        <v>11</v>
      </c>
      <c r="B364" s="8">
        <v>100000294674</v>
      </c>
      <c r="C364" s="7">
        <v>0</v>
      </c>
      <c r="D364" s="9" t="s">
        <v>29</v>
      </c>
      <c r="E364" s="9" t="s">
        <v>723</v>
      </c>
      <c r="F364" s="10">
        <v>59000</v>
      </c>
      <c r="G364" s="10">
        <v>-58999</v>
      </c>
      <c r="H364" s="9">
        <v>1</v>
      </c>
    </row>
    <row r="365" spans="1:8">
      <c r="A365" s="7">
        <v>12</v>
      </c>
      <c r="B365" s="8">
        <v>100000294675</v>
      </c>
      <c r="C365" s="7">
        <v>0</v>
      </c>
      <c r="D365" s="9" t="s">
        <v>29</v>
      </c>
      <c r="E365" s="9" t="s">
        <v>724</v>
      </c>
      <c r="F365" s="10">
        <v>59000</v>
      </c>
      <c r="G365" s="10">
        <v>-58999</v>
      </c>
      <c r="H365" s="9">
        <v>1</v>
      </c>
    </row>
    <row r="366" spans="1:8">
      <c r="A366" s="7">
        <v>13</v>
      </c>
      <c r="B366" s="8">
        <v>100000294676</v>
      </c>
      <c r="C366" s="7">
        <v>0</v>
      </c>
      <c r="D366" s="9" t="s">
        <v>29</v>
      </c>
      <c r="E366" s="9" t="s">
        <v>725</v>
      </c>
      <c r="F366" s="10">
        <v>59000</v>
      </c>
      <c r="G366" s="10">
        <v>-58999</v>
      </c>
      <c r="H366" s="9">
        <v>1</v>
      </c>
    </row>
    <row r="367" spans="1:8">
      <c r="A367" s="7">
        <v>14</v>
      </c>
      <c r="B367" s="8">
        <v>100000294677</v>
      </c>
      <c r="C367" s="7">
        <v>0</v>
      </c>
      <c r="D367" s="9" t="s">
        <v>29</v>
      </c>
      <c r="E367" s="9" t="s">
        <v>726</v>
      </c>
      <c r="F367" s="10">
        <v>59000</v>
      </c>
      <c r="G367" s="10">
        <v>-58999</v>
      </c>
      <c r="H367" s="9">
        <v>1</v>
      </c>
    </row>
    <row r="368" spans="1:8">
      <c r="A368" s="7">
        <v>15</v>
      </c>
      <c r="B368" s="8">
        <v>100000294678</v>
      </c>
      <c r="C368" s="7">
        <v>0</v>
      </c>
      <c r="D368" s="9" t="s">
        <v>29</v>
      </c>
      <c r="E368" s="9" t="s">
        <v>727</v>
      </c>
      <c r="F368" s="10">
        <v>59000</v>
      </c>
      <c r="G368" s="10">
        <v>-58999</v>
      </c>
      <c r="H368" s="9">
        <v>1</v>
      </c>
    </row>
    <row r="369" spans="1:8">
      <c r="A369" s="7">
        <v>16</v>
      </c>
      <c r="B369" s="8">
        <v>100000294679</v>
      </c>
      <c r="C369" s="7">
        <v>0</v>
      </c>
      <c r="D369" s="9" t="s">
        <v>29</v>
      </c>
      <c r="E369" s="9" t="s">
        <v>728</v>
      </c>
      <c r="F369" s="10">
        <v>59000</v>
      </c>
      <c r="G369" s="10">
        <v>-58999</v>
      </c>
      <c r="H369" s="9">
        <v>1</v>
      </c>
    </row>
    <row r="370" spans="1:8">
      <c r="A370" s="7">
        <v>17</v>
      </c>
      <c r="B370" s="8">
        <v>100000294680</v>
      </c>
      <c r="C370" s="7">
        <v>0</v>
      </c>
      <c r="D370" s="9" t="s">
        <v>29</v>
      </c>
      <c r="E370" s="9" t="s">
        <v>729</v>
      </c>
      <c r="F370" s="10">
        <v>59000</v>
      </c>
      <c r="G370" s="10">
        <v>-58999</v>
      </c>
      <c r="H370" s="9">
        <v>1</v>
      </c>
    </row>
    <row r="371" spans="1:8">
      <c r="A371" s="7">
        <v>18</v>
      </c>
      <c r="B371" s="8">
        <v>100000294708</v>
      </c>
      <c r="C371" s="7">
        <v>0</v>
      </c>
      <c r="D371" s="9" t="s">
        <v>29</v>
      </c>
      <c r="E371" s="9" t="s">
        <v>730</v>
      </c>
      <c r="F371" s="10">
        <v>59000</v>
      </c>
      <c r="G371" s="10">
        <v>-58999</v>
      </c>
      <c r="H371" s="9">
        <v>1</v>
      </c>
    </row>
    <row r="372" spans="1:8">
      <c r="A372" s="7">
        <v>19</v>
      </c>
      <c r="B372" s="8">
        <v>100000294727</v>
      </c>
      <c r="C372" s="7">
        <v>0</v>
      </c>
      <c r="D372" s="9" t="s">
        <v>29</v>
      </c>
      <c r="E372" s="9" t="s">
        <v>731</v>
      </c>
      <c r="F372" s="10">
        <v>59000</v>
      </c>
      <c r="G372" s="10">
        <v>-58999</v>
      </c>
      <c r="H372" s="9">
        <v>1</v>
      </c>
    </row>
    <row r="373" spans="1:8">
      <c r="A373" s="7"/>
      <c r="B373" s="153" t="s">
        <v>32</v>
      </c>
      <c r="C373" s="153"/>
      <c r="D373" s="153"/>
      <c r="E373" s="153"/>
      <c r="F373" s="11">
        <f>SUM(F354:F372)</f>
        <v>1129000</v>
      </c>
      <c r="G373" s="11">
        <f t="shared" ref="G373:H373" si="12">SUM(G354:G372)</f>
        <v>-1128981</v>
      </c>
      <c r="H373" s="11">
        <f t="shared" si="12"/>
        <v>19</v>
      </c>
    </row>
    <row r="374" spans="1:8">
      <c r="A374" s="7"/>
      <c r="B374" s="153" t="s">
        <v>763</v>
      </c>
      <c r="C374" s="153"/>
      <c r="D374" s="153"/>
      <c r="E374" s="153"/>
      <c r="F374" s="11">
        <f>F373+F350</f>
        <v>60867675</v>
      </c>
      <c r="G374" s="11">
        <f t="shared" ref="G374:H374" si="13">G373+G350</f>
        <v>-19794097.419999976</v>
      </c>
      <c r="H374" s="11">
        <f t="shared" si="13"/>
        <v>41073577.580000021</v>
      </c>
    </row>
    <row r="376" spans="1:8">
      <c r="A376" s="5" t="s">
        <v>40</v>
      </c>
    </row>
    <row r="377" spans="1:8" s="28" customFormat="1">
      <c r="A377" s="30" t="s">
        <v>761</v>
      </c>
      <c r="B377" s="27" t="s">
        <v>0</v>
      </c>
      <c r="C377" s="30" t="s">
        <v>1</v>
      </c>
      <c r="D377" s="30" t="s">
        <v>2</v>
      </c>
      <c r="E377" s="30" t="s">
        <v>3</v>
      </c>
      <c r="F377" s="30" t="s">
        <v>4</v>
      </c>
      <c r="G377" s="30" t="s">
        <v>5</v>
      </c>
      <c r="H377" s="30" t="s">
        <v>6</v>
      </c>
    </row>
    <row r="378" spans="1:8">
      <c r="A378" s="7">
        <v>1</v>
      </c>
      <c r="B378" s="8">
        <v>100000289064</v>
      </c>
      <c r="C378" s="7">
        <v>0</v>
      </c>
      <c r="D378" s="9" t="s">
        <v>76</v>
      </c>
      <c r="E378" s="9" t="s">
        <v>36</v>
      </c>
      <c r="F378" s="10">
        <v>88810</v>
      </c>
      <c r="G378" s="10">
        <v>-48906.33</v>
      </c>
      <c r="H378" s="10">
        <v>39903.67</v>
      </c>
    </row>
    <row r="379" spans="1:8">
      <c r="A379" s="7">
        <v>2</v>
      </c>
      <c r="B379" s="8">
        <v>100000289065</v>
      </c>
      <c r="C379" s="7">
        <v>0</v>
      </c>
      <c r="D379" s="9" t="s">
        <v>76</v>
      </c>
      <c r="E379" s="9" t="s">
        <v>36</v>
      </c>
      <c r="F379" s="10">
        <v>88810</v>
      </c>
      <c r="G379" s="10">
        <v>-48906.33</v>
      </c>
      <c r="H379" s="10">
        <v>39903.67</v>
      </c>
    </row>
    <row r="380" spans="1:8">
      <c r="A380" s="7">
        <v>3</v>
      </c>
      <c r="B380" s="8">
        <v>100000303247</v>
      </c>
      <c r="C380" s="7">
        <v>0</v>
      </c>
      <c r="D380" s="9" t="s">
        <v>82</v>
      </c>
      <c r="E380" s="9" t="s">
        <v>83</v>
      </c>
      <c r="F380" s="10">
        <v>1414861</v>
      </c>
      <c r="G380" s="10">
        <v>-1200370.6599999999</v>
      </c>
      <c r="H380" s="10">
        <v>214490.34</v>
      </c>
    </row>
    <row r="381" spans="1:8">
      <c r="A381" s="7"/>
      <c r="B381" s="153" t="s">
        <v>40</v>
      </c>
      <c r="C381" s="153"/>
      <c r="D381" s="153"/>
      <c r="E381" s="153"/>
      <c r="F381" s="11">
        <f>SUM(F378:F380)</f>
        <v>1592481</v>
      </c>
      <c r="G381" s="11">
        <f t="shared" ref="G381:H381" si="14">SUM(G378:G380)</f>
        <v>-1298183.3199999998</v>
      </c>
      <c r="H381" s="11">
        <f t="shared" si="14"/>
        <v>294297.68</v>
      </c>
    </row>
    <row r="383" spans="1:8">
      <c r="A383" s="5" t="s">
        <v>767</v>
      </c>
    </row>
    <row r="384" spans="1:8" s="28" customFormat="1">
      <c r="A384" s="30" t="s">
        <v>761</v>
      </c>
      <c r="B384" s="27" t="s">
        <v>0</v>
      </c>
      <c r="C384" s="30" t="s">
        <v>1</v>
      </c>
      <c r="D384" s="30" t="s">
        <v>2</v>
      </c>
      <c r="E384" s="30" t="s">
        <v>3</v>
      </c>
      <c r="F384" s="30" t="s">
        <v>4</v>
      </c>
      <c r="G384" s="30" t="s">
        <v>5</v>
      </c>
      <c r="H384" s="30" t="s">
        <v>6</v>
      </c>
    </row>
    <row r="385" spans="1:8">
      <c r="A385" s="7">
        <v>1</v>
      </c>
      <c r="B385" s="8">
        <v>100000140933</v>
      </c>
      <c r="C385" s="7">
        <v>0</v>
      </c>
      <c r="D385" s="9" t="s">
        <v>8</v>
      </c>
      <c r="E385" s="9" t="s">
        <v>733</v>
      </c>
      <c r="F385" s="10">
        <v>4335000</v>
      </c>
      <c r="G385" s="10">
        <v>-4334999</v>
      </c>
      <c r="H385" s="9">
        <v>1</v>
      </c>
    </row>
    <row r="386" spans="1:8">
      <c r="A386" s="7">
        <v>2</v>
      </c>
      <c r="B386" s="8">
        <v>100000224759</v>
      </c>
      <c r="C386" s="7">
        <v>0</v>
      </c>
      <c r="D386" s="9" t="s">
        <v>34</v>
      </c>
      <c r="E386" s="9" t="s">
        <v>35</v>
      </c>
      <c r="F386" s="10">
        <v>4497.5</v>
      </c>
      <c r="G386" s="10">
        <v>-4496.5</v>
      </c>
      <c r="H386" s="9">
        <v>1</v>
      </c>
    </row>
    <row r="387" spans="1:8">
      <c r="A387" s="7"/>
      <c r="B387" s="8">
        <v>100000224759</v>
      </c>
      <c r="C387" s="7">
        <v>1</v>
      </c>
      <c r="D387" s="9" t="s">
        <v>34</v>
      </c>
      <c r="E387" s="9" t="s">
        <v>35</v>
      </c>
      <c r="F387" s="10">
        <v>4497.5</v>
      </c>
      <c r="G387" s="10">
        <v>-4496.5</v>
      </c>
      <c r="H387" s="9">
        <v>1</v>
      </c>
    </row>
    <row r="388" spans="1:8">
      <c r="A388" s="7">
        <v>3</v>
      </c>
      <c r="B388" s="8">
        <v>100000224760</v>
      </c>
      <c r="C388" s="7">
        <v>0</v>
      </c>
      <c r="D388" s="9" t="s">
        <v>34</v>
      </c>
      <c r="E388" s="9" t="s">
        <v>35</v>
      </c>
      <c r="F388" s="10">
        <v>4497.5</v>
      </c>
      <c r="G388" s="10">
        <v>-4496.5</v>
      </c>
      <c r="H388" s="9">
        <v>1</v>
      </c>
    </row>
    <row r="389" spans="1:8">
      <c r="A389" s="7"/>
      <c r="B389" s="8">
        <v>100000224760</v>
      </c>
      <c r="C389" s="7">
        <v>1</v>
      </c>
      <c r="D389" s="9" t="s">
        <v>34</v>
      </c>
      <c r="E389" s="9" t="s">
        <v>35</v>
      </c>
      <c r="F389" s="10">
        <v>4497.5</v>
      </c>
      <c r="G389" s="10">
        <v>-4496.5</v>
      </c>
      <c r="H389" s="9">
        <v>1</v>
      </c>
    </row>
    <row r="390" spans="1:8">
      <c r="A390" s="7">
        <v>4</v>
      </c>
      <c r="B390" s="8">
        <v>100000224761</v>
      </c>
      <c r="C390" s="7">
        <v>0</v>
      </c>
      <c r="D390" s="9" t="s">
        <v>34</v>
      </c>
      <c r="E390" s="9" t="s">
        <v>35</v>
      </c>
      <c r="F390" s="10">
        <v>4497.5</v>
      </c>
      <c r="G390" s="10">
        <v>-4496.5</v>
      </c>
      <c r="H390" s="9">
        <v>1</v>
      </c>
    </row>
    <row r="391" spans="1:8">
      <c r="A391" s="7"/>
      <c r="B391" s="8">
        <v>100000224761</v>
      </c>
      <c r="C391" s="7">
        <v>1</v>
      </c>
      <c r="D391" s="9" t="s">
        <v>34</v>
      </c>
      <c r="E391" s="9" t="s">
        <v>35</v>
      </c>
      <c r="F391" s="10">
        <v>4497.5</v>
      </c>
      <c r="G391" s="10">
        <v>-4496.5</v>
      </c>
      <c r="H391" s="9">
        <v>1</v>
      </c>
    </row>
    <row r="392" spans="1:8">
      <c r="A392" s="7">
        <v>5</v>
      </c>
      <c r="B392" s="8">
        <v>100000224762</v>
      </c>
      <c r="C392" s="7">
        <v>0</v>
      </c>
      <c r="D392" s="9" t="s">
        <v>34</v>
      </c>
      <c r="E392" s="9" t="s">
        <v>35</v>
      </c>
      <c r="F392" s="10">
        <v>4497.5</v>
      </c>
      <c r="G392" s="10">
        <v>-4496.5</v>
      </c>
      <c r="H392" s="9">
        <v>1</v>
      </c>
    </row>
    <row r="393" spans="1:8">
      <c r="A393" s="7"/>
      <c r="B393" s="8">
        <v>100000224762</v>
      </c>
      <c r="C393" s="7">
        <v>1</v>
      </c>
      <c r="D393" s="9" t="s">
        <v>34</v>
      </c>
      <c r="E393" s="9" t="s">
        <v>35</v>
      </c>
      <c r="F393" s="10">
        <v>4497.5</v>
      </c>
      <c r="G393" s="10">
        <v>-4496.5</v>
      </c>
      <c r="H393" s="9">
        <v>1</v>
      </c>
    </row>
    <row r="394" spans="1:8">
      <c r="A394" s="7">
        <v>6</v>
      </c>
      <c r="B394" s="8">
        <v>100000309976</v>
      </c>
      <c r="C394" s="7">
        <v>0</v>
      </c>
      <c r="D394" s="9" t="s">
        <v>37</v>
      </c>
      <c r="E394" s="9" t="s">
        <v>38</v>
      </c>
      <c r="F394" s="10">
        <v>743008</v>
      </c>
      <c r="G394" s="10">
        <v>-743007</v>
      </c>
      <c r="H394" s="9">
        <v>1</v>
      </c>
    </row>
    <row r="395" spans="1:8">
      <c r="A395" s="7">
        <v>7</v>
      </c>
      <c r="B395" s="8">
        <v>100000309977</v>
      </c>
      <c r="C395" s="7">
        <v>0</v>
      </c>
      <c r="D395" s="9" t="s">
        <v>37</v>
      </c>
      <c r="E395" s="9" t="s">
        <v>38</v>
      </c>
      <c r="F395" s="10">
        <v>743008</v>
      </c>
      <c r="G395" s="10">
        <v>-743007</v>
      </c>
      <c r="H395" s="9">
        <v>1</v>
      </c>
    </row>
    <row r="396" spans="1:8">
      <c r="A396" s="7"/>
      <c r="B396" s="153" t="s">
        <v>40</v>
      </c>
      <c r="C396" s="153"/>
      <c r="D396" s="153"/>
      <c r="E396" s="153"/>
      <c r="F396" s="11">
        <f>SUM(F385:F395)</f>
        <v>5856996</v>
      </c>
      <c r="G396" s="11">
        <f t="shared" ref="G396:H396" si="15">SUM(G385:G395)</f>
        <v>-5856985</v>
      </c>
      <c r="H396" s="11">
        <f t="shared" si="15"/>
        <v>11</v>
      </c>
    </row>
    <row r="397" spans="1:8">
      <c r="A397" s="7"/>
      <c r="B397" s="153" t="s">
        <v>763</v>
      </c>
      <c r="C397" s="153"/>
      <c r="D397" s="153"/>
      <c r="E397" s="153"/>
      <c r="F397" s="11">
        <f>F396+F381</f>
        <v>7449477</v>
      </c>
      <c r="G397" s="11">
        <f t="shared" ref="G397:H397" si="16">G396+G381</f>
        <v>-7155168.3200000003</v>
      </c>
      <c r="H397" s="11">
        <f t="shared" si="16"/>
        <v>294308.68</v>
      </c>
    </row>
    <row r="399" spans="1:8">
      <c r="A399" s="5" t="s">
        <v>46</v>
      </c>
    </row>
    <row r="400" spans="1:8" s="28" customFormat="1">
      <c r="A400" s="30" t="s">
        <v>761</v>
      </c>
      <c r="B400" s="27" t="s">
        <v>0</v>
      </c>
      <c r="C400" s="30" t="s">
        <v>1</v>
      </c>
      <c r="D400" s="30" t="s">
        <v>2</v>
      </c>
      <c r="E400" s="30" t="s">
        <v>3</v>
      </c>
      <c r="F400" s="30" t="s">
        <v>4</v>
      </c>
      <c r="G400" s="30" t="s">
        <v>5</v>
      </c>
      <c r="H400" s="30" t="s">
        <v>6</v>
      </c>
    </row>
    <row r="401" spans="1:8">
      <c r="A401" s="7">
        <v>1</v>
      </c>
      <c r="B401" s="8">
        <v>100000254907</v>
      </c>
      <c r="C401" s="7">
        <v>0</v>
      </c>
      <c r="D401" s="9" t="s">
        <v>44</v>
      </c>
      <c r="E401" s="9" t="s">
        <v>45</v>
      </c>
      <c r="F401" s="10">
        <v>9000</v>
      </c>
      <c r="G401" s="10">
        <v>-5414.78</v>
      </c>
      <c r="H401" s="10">
        <v>3585.22</v>
      </c>
    </row>
    <row r="402" spans="1:8">
      <c r="A402" s="7">
        <v>2</v>
      </c>
      <c r="B402" s="8">
        <v>100000326587</v>
      </c>
      <c r="C402" s="7">
        <v>0</v>
      </c>
      <c r="D402" s="9" t="s">
        <v>24</v>
      </c>
      <c r="E402" s="9" t="s">
        <v>741</v>
      </c>
      <c r="F402" s="10">
        <v>25000</v>
      </c>
      <c r="G402" s="10">
        <v>-10027.4</v>
      </c>
      <c r="H402" s="10">
        <v>14972.6</v>
      </c>
    </row>
    <row r="403" spans="1:8">
      <c r="A403" s="7">
        <v>3</v>
      </c>
      <c r="B403" s="8">
        <v>100000326588</v>
      </c>
      <c r="C403" s="7">
        <v>0</v>
      </c>
      <c r="D403" s="9" t="s">
        <v>24</v>
      </c>
      <c r="E403" s="9" t="s">
        <v>741</v>
      </c>
      <c r="F403" s="10">
        <v>25000</v>
      </c>
      <c r="G403" s="10">
        <v>-10027.4</v>
      </c>
      <c r="H403" s="10">
        <v>14972.6</v>
      </c>
    </row>
    <row r="404" spans="1:8">
      <c r="A404" s="7">
        <v>4</v>
      </c>
      <c r="B404" s="8">
        <v>100000326589</v>
      </c>
      <c r="C404" s="7">
        <v>0</v>
      </c>
      <c r="D404" s="9" t="s">
        <v>24</v>
      </c>
      <c r="E404" s="9" t="s">
        <v>741</v>
      </c>
      <c r="F404" s="10">
        <v>25000</v>
      </c>
      <c r="G404" s="10">
        <v>-10027.4</v>
      </c>
      <c r="H404" s="10">
        <v>14972.6</v>
      </c>
    </row>
    <row r="405" spans="1:8">
      <c r="A405" s="7">
        <v>5</v>
      </c>
      <c r="B405" s="8">
        <v>100000326590</v>
      </c>
      <c r="C405" s="7">
        <v>0</v>
      </c>
      <c r="D405" s="9" t="s">
        <v>24</v>
      </c>
      <c r="E405" s="9" t="s">
        <v>741</v>
      </c>
      <c r="F405" s="10">
        <v>25000</v>
      </c>
      <c r="G405" s="10">
        <v>-10027.4</v>
      </c>
      <c r="H405" s="10">
        <v>14972.6</v>
      </c>
    </row>
    <row r="406" spans="1:8">
      <c r="A406" s="7">
        <v>6</v>
      </c>
      <c r="B406" s="8">
        <v>100000326591</v>
      </c>
      <c r="C406" s="7">
        <v>0</v>
      </c>
      <c r="D406" s="9" t="s">
        <v>24</v>
      </c>
      <c r="E406" s="9" t="s">
        <v>741</v>
      </c>
      <c r="F406" s="10">
        <v>25000</v>
      </c>
      <c r="G406" s="10">
        <v>-10027.4</v>
      </c>
      <c r="H406" s="10">
        <v>14972.6</v>
      </c>
    </row>
    <row r="407" spans="1:8">
      <c r="A407" s="7">
        <v>7</v>
      </c>
      <c r="B407" s="8">
        <v>100000326592</v>
      </c>
      <c r="C407" s="7">
        <v>0</v>
      </c>
      <c r="D407" s="9" t="s">
        <v>24</v>
      </c>
      <c r="E407" s="9" t="s">
        <v>741</v>
      </c>
      <c r="F407" s="10">
        <v>25000</v>
      </c>
      <c r="G407" s="10">
        <v>-10027.4</v>
      </c>
      <c r="H407" s="10">
        <v>14972.6</v>
      </c>
    </row>
    <row r="408" spans="1:8">
      <c r="A408" s="7">
        <v>8</v>
      </c>
      <c r="B408" s="8">
        <v>100000326593</v>
      </c>
      <c r="C408" s="7">
        <v>0</v>
      </c>
      <c r="D408" s="9" t="s">
        <v>24</v>
      </c>
      <c r="E408" s="9" t="s">
        <v>741</v>
      </c>
      <c r="F408" s="10">
        <v>25000</v>
      </c>
      <c r="G408" s="10">
        <v>-10027.4</v>
      </c>
      <c r="H408" s="10">
        <v>14972.6</v>
      </c>
    </row>
    <row r="409" spans="1:8">
      <c r="A409" s="7">
        <v>9</v>
      </c>
      <c r="B409" s="8">
        <v>100000326594</v>
      </c>
      <c r="C409" s="7">
        <v>0</v>
      </c>
      <c r="D409" s="9" t="s">
        <v>24</v>
      </c>
      <c r="E409" s="9" t="s">
        <v>741</v>
      </c>
      <c r="F409" s="10">
        <v>25000</v>
      </c>
      <c r="G409" s="10">
        <v>-10027.4</v>
      </c>
      <c r="H409" s="10">
        <v>14972.6</v>
      </c>
    </row>
    <row r="410" spans="1:8">
      <c r="A410" s="7">
        <v>10</v>
      </c>
      <c r="B410" s="8">
        <v>100000326595</v>
      </c>
      <c r="C410" s="7">
        <v>0</v>
      </c>
      <c r="D410" s="9" t="s">
        <v>24</v>
      </c>
      <c r="E410" s="9" t="s">
        <v>741</v>
      </c>
      <c r="F410" s="10">
        <v>25000</v>
      </c>
      <c r="G410" s="10">
        <v>-10027.4</v>
      </c>
      <c r="H410" s="10">
        <v>14972.6</v>
      </c>
    </row>
    <row r="411" spans="1:8">
      <c r="A411" s="7">
        <v>11</v>
      </c>
      <c r="B411" s="8">
        <v>100000326596</v>
      </c>
      <c r="C411" s="7">
        <v>0</v>
      </c>
      <c r="D411" s="9" t="s">
        <v>24</v>
      </c>
      <c r="E411" s="9" t="s">
        <v>741</v>
      </c>
      <c r="F411" s="10">
        <v>25000</v>
      </c>
      <c r="G411" s="10">
        <v>-10027.4</v>
      </c>
      <c r="H411" s="10">
        <v>14972.6</v>
      </c>
    </row>
    <row r="412" spans="1:8">
      <c r="A412" s="7">
        <v>12</v>
      </c>
      <c r="B412" s="8">
        <v>100000326597</v>
      </c>
      <c r="C412" s="7">
        <v>0</v>
      </c>
      <c r="D412" s="9" t="s">
        <v>24</v>
      </c>
      <c r="E412" s="9" t="s">
        <v>741</v>
      </c>
      <c r="F412" s="10">
        <v>25000</v>
      </c>
      <c r="G412" s="10">
        <v>-10027.4</v>
      </c>
      <c r="H412" s="10">
        <v>14972.6</v>
      </c>
    </row>
    <row r="413" spans="1:8">
      <c r="A413" s="7">
        <v>13</v>
      </c>
      <c r="B413" s="8">
        <v>100000326598</v>
      </c>
      <c r="C413" s="7">
        <v>0</v>
      </c>
      <c r="D413" s="9" t="s">
        <v>24</v>
      </c>
      <c r="E413" s="9" t="s">
        <v>741</v>
      </c>
      <c r="F413" s="10">
        <v>25000</v>
      </c>
      <c r="G413" s="10">
        <v>-10027.4</v>
      </c>
      <c r="H413" s="10">
        <v>14972.6</v>
      </c>
    </row>
    <row r="414" spans="1:8">
      <c r="A414" s="7">
        <v>14</v>
      </c>
      <c r="B414" s="8">
        <v>100000326599</v>
      </c>
      <c r="C414" s="7">
        <v>0</v>
      </c>
      <c r="D414" s="9" t="s">
        <v>24</v>
      </c>
      <c r="E414" s="9" t="s">
        <v>741</v>
      </c>
      <c r="F414" s="10">
        <v>25000</v>
      </c>
      <c r="G414" s="10">
        <v>-10027.4</v>
      </c>
      <c r="H414" s="10">
        <v>14972.6</v>
      </c>
    </row>
    <row r="415" spans="1:8">
      <c r="A415" s="7">
        <v>15</v>
      </c>
      <c r="B415" s="8">
        <v>100000326600</v>
      </c>
      <c r="C415" s="7">
        <v>0</v>
      </c>
      <c r="D415" s="9" t="s">
        <v>24</v>
      </c>
      <c r="E415" s="9" t="s">
        <v>741</v>
      </c>
      <c r="F415" s="10">
        <v>25000</v>
      </c>
      <c r="G415" s="10">
        <v>-10027.4</v>
      </c>
      <c r="H415" s="10">
        <v>14972.6</v>
      </c>
    </row>
    <row r="416" spans="1:8">
      <c r="A416" s="7">
        <v>16</v>
      </c>
      <c r="B416" s="8">
        <v>100000326601</v>
      </c>
      <c r="C416" s="7">
        <v>0</v>
      </c>
      <c r="D416" s="9" t="s">
        <v>24</v>
      </c>
      <c r="E416" s="9" t="s">
        <v>741</v>
      </c>
      <c r="F416" s="10">
        <v>25000</v>
      </c>
      <c r="G416" s="10">
        <v>-10027.4</v>
      </c>
      <c r="H416" s="10">
        <v>14972.6</v>
      </c>
    </row>
    <row r="417" spans="1:8">
      <c r="A417" s="7">
        <v>17</v>
      </c>
      <c r="B417" s="8">
        <v>100000326602</v>
      </c>
      <c r="C417" s="7">
        <v>0</v>
      </c>
      <c r="D417" s="9" t="s">
        <v>24</v>
      </c>
      <c r="E417" s="9" t="s">
        <v>741</v>
      </c>
      <c r="F417" s="10">
        <v>25000</v>
      </c>
      <c r="G417" s="10">
        <v>-10027.4</v>
      </c>
      <c r="H417" s="10">
        <v>14972.6</v>
      </c>
    </row>
    <row r="418" spans="1:8">
      <c r="A418" s="7">
        <v>18</v>
      </c>
      <c r="B418" s="8">
        <v>100000326667</v>
      </c>
      <c r="C418" s="7">
        <v>0</v>
      </c>
      <c r="D418" s="9" t="s">
        <v>24</v>
      </c>
      <c r="E418" s="9" t="s">
        <v>742</v>
      </c>
      <c r="F418" s="10">
        <v>45000</v>
      </c>
      <c r="G418" s="10">
        <v>-18049.32</v>
      </c>
      <c r="H418" s="10">
        <v>26950.68</v>
      </c>
    </row>
    <row r="419" spans="1:8">
      <c r="A419" s="7"/>
      <c r="B419" s="153" t="s">
        <v>46</v>
      </c>
      <c r="C419" s="153"/>
      <c r="D419" s="153"/>
      <c r="E419" s="153"/>
      <c r="F419" s="11">
        <f>SUM(F401:F418)</f>
        <v>454000</v>
      </c>
      <c r="G419" s="11">
        <f t="shared" ref="G419:H419" si="17">SUM(G401:G418)</f>
        <v>-183902.49999999997</v>
      </c>
      <c r="H419" s="11">
        <f t="shared" si="17"/>
        <v>270097.50000000006</v>
      </c>
    </row>
    <row r="420" spans="1:8">
      <c r="F420" s="2"/>
      <c r="G420" s="2"/>
      <c r="H420" s="2"/>
    </row>
    <row r="421" spans="1:8">
      <c r="A421" s="5" t="s">
        <v>777</v>
      </c>
    </row>
    <row r="422" spans="1:8" s="28" customFormat="1">
      <c r="A422" s="30" t="s">
        <v>761</v>
      </c>
      <c r="B422" s="27" t="s">
        <v>0</v>
      </c>
      <c r="C422" s="30" t="s">
        <v>1</v>
      </c>
      <c r="D422" s="30" t="s">
        <v>2</v>
      </c>
      <c r="E422" s="30" t="s">
        <v>3</v>
      </c>
      <c r="F422" s="30" t="s">
        <v>4</v>
      </c>
      <c r="G422" s="30" t="s">
        <v>5</v>
      </c>
      <c r="H422" s="30" t="s">
        <v>6</v>
      </c>
    </row>
    <row r="423" spans="1:8">
      <c r="A423" s="7">
        <v>1</v>
      </c>
      <c r="B423" s="8">
        <v>100000043213</v>
      </c>
      <c r="C423" s="7">
        <v>0</v>
      </c>
      <c r="D423" s="9" t="s">
        <v>734</v>
      </c>
      <c r="E423" s="9" t="s">
        <v>735</v>
      </c>
      <c r="F423" s="10">
        <v>37000</v>
      </c>
      <c r="G423" s="10">
        <v>-36999</v>
      </c>
      <c r="H423" s="9">
        <v>1</v>
      </c>
    </row>
    <row r="424" spans="1:8">
      <c r="A424" s="7">
        <v>2</v>
      </c>
      <c r="B424" s="8">
        <v>100000043214</v>
      </c>
      <c r="C424" s="7">
        <v>0</v>
      </c>
      <c r="D424" s="9" t="s">
        <v>736</v>
      </c>
      <c r="E424" s="9" t="s">
        <v>737</v>
      </c>
      <c r="F424" s="10">
        <v>75600</v>
      </c>
      <c r="G424" s="10">
        <v>-75599</v>
      </c>
      <c r="H424" s="9">
        <v>1</v>
      </c>
    </row>
    <row r="425" spans="1:8">
      <c r="A425" s="7">
        <v>3</v>
      </c>
      <c r="B425" s="8">
        <v>100000104571</v>
      </c>
      <c r="C425" s="7">
        <v>0</v>
      </c>
      <c r="D425" s="9" t="s">
        <v>84</v>
      </c>
      <c r="E425" s="9" t="s">
        <v>738</v>
      </c>
      <c r="F425" s="10">
        <v>70085</v>
      </c>
      <c r="G425" s="10">
        <v>-70084</v>
      </c>
      <c r="H425" s="9">
        <v>1</v>
      </c>
    </row>
    <row r="426" spans="1:8">
      <c r="A426" s="7">
        <v>4</v>
      </c>
      <c r="B426" s="8">
        <v>100000104572</v>
      </c>
      <c r="C426" s="7">
        <v>0</v>
      </c>
      <c r="D426" s="9" t="s">
        <v>84</v>
      </c>
      <c r="E426" s="9" t="s">
        <v>739</v>
      </c>
      <c r="F426" s="10">
        <v>29425</v>
      </c>
      <c r="G426" s="10">
        <v>-29424</v>
      </c>
      <c r="H426" s="9">
        <v>1</v>
      </c>
    </row>
    <row r="427" spans="1:8">
      <c r="A427" s="7">
        <v>5</v>
      </c>
      <c r="B427" s="8">
        <v>100000176153</v>
      </c>
      <c r="C427" s="7">
        <v>0</v>
      </c>
      <c r="D427" s="9" t="s">
        <v>437</v>
      </c>
      <c r="E427" s="9" t="s">
        <v>740</v>
      </c>
      <c r="F427" s="10">
        <v>54677</v>
      </c>
      <c r="G427" s="10">
        <v>-54676</v>
      </c>
      <c r="H427" s="9">
        <v>1</v>
      </c>
    </row>
    <row r="428" spans="1:8">
      <c r="A428" s="7"/>
      <c r="B428" s="154" t="s">
        <v>46</v>
      </c>
      <c r="C428" s="155"/>
      <c r="D428" s="155"/>
      <c r="E428" s="156"/>
      <c r="F428" s="11">
        <f>SUM(F423:F427)</f>
        <v>266787</v>
      </c>
      <c r="G428" s="11">
        <f t="shared" ref="G428:H428" si="18">SUM(G423:G427)</f>
        <v>-266782</v>
      </c>
      <c r="H428" s="11">
        <f t="shared" si="18"/>
        <v>5</v>
      </c>
    </row>
    <row r="429" spans="1:8">
      <c r="A429" s="7"/>
      <c r="B429" s="154" t="s">
        <v>763</v>
      </c>
      <c r="C429" s="155"/>
      <c r="D429" s="155"/>
      <c r="E429" s="156"/>
      <c r="F429" s="11">
        <f>F428+F419</f>
        <v>720787</v>
      </c>
      <c r="G429" s="11">
        <f t="shared" ref="G429:H429" si="19">G428+G419</f>
        <v>-450684.5</v>
      </c>
      <c r="H429" s="11">
        <f t="shared" si="19"/>
        <v>270102.50000000006</v>
      </c>
    </row>
    <row r="431" spans="1:8">
      <c r="A431" s="5" t="s">
        <v>60</v>
      </c>
    </row>
    <row r="432" spans="1:8" s="28" customFormat="1">
      <c r="A432" s="30" t="s">
        <v>761</v>
      </c>
      <c r="B432" s="27" t="s">
        <v>0</v>
      </c>
      <c r="C432" s="30" t="s">
        <v>1</v>
      </c>
      <c r="D432" s="30" t="s">
        <v>2</v>
      </c>
      <c r="E432" s="30" t="s">
        <v>3</v>
      </c>
      <c r="F432" s="30" t="s">
        <v>4</v>
      </c>
      <c r="G432" s="30" t="s">
        <v>5</v>
      </c>
      <c r="H432" s="30" t="s">
        <v>6</v>
      </c>
    </row>
    <row r="433" spans="1:8">
      <c r="A433" s="7">
        <v>1</v>
      </c>
      <c r="B433" s="8">
        <v>100000229859</v>
      </c>
      <c r="C433" s="7">
        <v>0</v>
      </c>
      <c r="D433" s="9" t="s">
        <v>201</v>
      </c>
      <c r="E433" s="9" t="s">
        <v>744</v>
      </c>
      <c r="F433" s="10">
        <v>11500</v>
      </c>
      <c r="G433" s="10">
        <v>-8644.08</v>
      </c>
      <c r="H433" s="10">
        <v>2855.92</v>
      </c>
    </row>
    <row r="434" spans="1:8">
      <c r="A434" s="7">
        <v>2</v>
      </c>
      <c r="B434" s="8">
        <v>100000229860</v>
      </c>
      <c r="C434" s="7">
        <v>0</v>
      </c>
      <c r="D434" s="9" t="s">
        <v>201</v>
      </c>
      <c r="E434" s="9" t="s">
        <v>744</v>
      </c>
      <c r="F434" s="10">
        <v>11500</v>
      </c>
      <c r="G434" s="10">
        <v>-8644.08</v>
      </c>
      <c r="H434" s="10">
        <v>2855.92</v>
      </c>
    </row>
    <row r="435" spans="1:8">
      <c r="A435" s="7">
        <v>3</v>
      </c>
      <c r="B435" s="8">
        <v>100000302113</v>
      </c>
      <c r="C435" s="7">
        <v>0</v>
      </c>
      <c r="D435" s="9" t="s">
        <v>80</v>
      </c>
      <c r="E435" s="9" t="s">
        <v>453</v>
      </c>
      <c r="F435" s="10">
        <v>12918.19</v>
      </c>
      <c r="G435" s="10">
        <v>-11871.54</v>
      </c>
      <c r="H435" s="10">
        <v>1046.6500000000001</v>
      </c>
    </row>
    <row r="436" spans="1:8">
      <c r="A436" s="7">
        <v>4</v>
      </c>
      <c r="B436" s="8">
        <v>100000322066</v>
      </c>
      <c r="C436" s="7">
        <v>0</v>
      </c>
      <c r="D436" s="9" t="s">
        <v>22</v>
      </c>
      <c r="E436" s="9" t="s">
        <v>58</v>
      </c>
      <c r="F436" s="10">
        <v>735000</v>
      </c>
      <c r="G436" s="10">
        <v>-496712.33</v>
      </c>
      <c r="H436" s="10">
        <v>238287.67</v>
      </c>
    </row>
    <row r="437" spans="1:8">
      <c r="A437" s="7">
        <v>5</v>
      </c>
      <c r="B437" s="8">
        <v>100000328160</v>
      </c>
      <c r="C437" s="7">
        <v>0</v>
      </c>
      <c r="D437" s="9" t="s">
        <v>24</v>
      </c>
      <c r="E437" s="9" t="s">
        <v>59</v>
      </c>
      <c r="F437" s="10">
        <v>5500</v>
      </c>
      <c r="G437" s="10">
        <v>-3676.71</v>
      </c>
      <c r="H437" s="10">
        <v>1823.29</v>
      </c>
    </row>
    <row r="438" spans="1:8">
      <c r="A438" s="7"/>
      <c r="B438" s="153" t="s">
        <v>60</v>
      </c>
      <c r="C438" s="153"/>
      <c r="D438" s="153"/>
      <c r="E438" s="153"/>
      <c r="F438" s="11">
        <f>SUM(F433:F437)</f>
        <v>776418.19</v>
      </c>
      <c r="G438" s="11">
        <f t="shared" ref="G438:H438" si="20">SUM(G433:G437)</f>
        <v>-529548.74</v>
      </c>
      <c r="H438" s="11">
        <f t="shared" si="20"/>
        <v>246869.45</v>
      </c>
    </row>
    <row r="440" spans="1:8">
      <c r="A440" s="5" t="s">
        <v>770</v>
      </c>
    </row>
    <row r="441" spans="1:8" s="28" customFormat="1">
      <c r="A441" s="30" t="s">
        <v>761</v>
      </c>
      <c r="B441" s="27" t="s">
        <v>0</v>
      </c>
      <c r="C441" s="30" t="s">
        <v>1</v>
      </c>
      <c r="D441" s="30" t="s">
        <v>2</v>
      </c>
      <c r="E441" s="30" t="s">
        <v>3</v>
      </c>
      <c r="F441" s="30" t="s">
        <v>4</v>
      </c>
      <c r="G441" s="30" t="s">
        <v>5</v>
      </c>
      <c r="H441" s="30" t="s">
        <v>6</v>
      </c>
    </row>
    <row r="442" spans="1:8">
      <c r="A442" s="7">
        <v>1</v>
      </c>
      <c r="B442" s="8">
        <v>100000043216</v>
      </c>
      <c r="C442" s="7">
        <v>0</v>
      </c>
      <c r="D442" s="9" t="s">
        <v>11</v>
      </c>
      <c r="E442" s="9" t="s">
        <v>743</v>
      </c>
      <c r="F442" s="10">
        <v>190109.04</v>
      </c>
      <c r="G442" s="10">
        <v>-190108.04</v>
      </c>
      <c r="H442" s="9">
        <v>1</v>
      </c>
    </row>
    <row r="443" spans="1:8">
      <c r="A443" s="7">
        <v>2</v>
      </c>
      <c r="B443" s="8">
        <v>100000043217</v>
      </c>
      <c r="C443" s="7">
        <v>0</v>
      </c>
      <c r="D443" s="9" t="s">
        <v>11</v>
      </c>
      <c r="E443" s="9" t="s">
        <v>193</v>
      </c>
      <c r="F443" s="10">
        <v>33000</v>
      </c>
      <c r="G443" s="10">
        <v>-32999</v>
      </c>
      <c r="H443" s="9">
        <v>1</v>
      </c>
    </row>
    <row r="444" spans="1:8">
      <c r="A444" s="7">
        <v>3</v>
      </c>
      <c r="B444" s="8">
        <v>100000212770</v>
      </c>
      <c r="C444" s="7">
        <v>0</v>
      </c>
      <c r="D444" s="9" t="s">
        <v>55</v>
      </c>
      <c r="E444" s="9" t="s">
        <v>56</v>
      </c>
      <c r="F444" s="10">
        <v>34882.199999999997</v>
      </c>
      <c r="G444" s="10">
        <v>-34881.199999999997</v>
      </c>
      <c r="H444" s="9">
        <v>1</v>
      </c>
    </row>
    <row r="445" spans="1:8">
      <c r="A445" s="7">
        <v>4</v>
      </c>
      <c r="B445" s="8">
        <v>100000223923</v>
      </c>
      <c r="C445" s="7">
        <v>0</v>
      </c>
      <c r="D445" s="9" t="s">
        <v>449</v>
      </c>
      <c r="E445" s="9" t="s">
        <v>450</v>
      </c>
      <c r="F445" s="10">
        <v>1387200</v>
      </c>
      <c r="G445" s="10">
        <v>-1387199</v>
      </c>
      <c r="H445" s="9">
        <v>1</v>
      </c>
    </row>
    <row r="446" spans="1:8">
      <c r="A446" s="7">
        <v>5</v>
      </c>
      <c r="B446" s="8">
        <v>100000254906</v>
      </c>
      <c r="C446" s="7">
        <v>0</v>
      </c>
      <c r="D446" s="9" t="s">
        <v>44</v>
      </c>
      <c r="E446" s="9" t="s">
        <v>57</v>
      </c>
      <c r="F446" s="10">
        <v>28000</v>
      </c>
      <c r="G446" s="10">
        <v>-27999</v>
      </c>
      <c r="H446" s="9">
        <v>1</v>
      </c>
    </row>
    <row r="447" spans="1:8">
      <c r="A447" s="7"/>
      <c r="B447" s="153" t="s">
        <v>60</v>
      </c>
      <c r="C447" s="153"/>
      <c r="D447" s="153"/>
      <c r="E447" s="153"/>
      <c r="F447" s="11">
        <f>SUM(F442:F446)</f>
        <v>1673191.24</v>
      </c>
      <c r="G447" s="11">
        <f t="shared" ref="G447:H447" si="21">SUM(G442:G446)</f>
        <v>-1673186.24</v>
      </c>
      <c r="H447" s="11">
        <f t="shared" si="21"/>
        <v>5</v>
      </c>
    </row>
    <row r="448" spans="1:8">
      <c r="A448" s="7"/>
      <c r="B448" s="153" t="s">
        <v>763</v>
      </c>
      <c r="C448" s="153"/>
      <c r="D448" s="153"/>
      <c r="E448" s="153"/>
      <c r="F448" s="11">
        <f>F447+F438</f>
        <v>2449609.4299999997</v>
      </c>
      <c r="G448" s="11">
        <f t="shared" ref="G448:H448" si="22">G447+G438</f>
        <v>-2202734.98</v>
      </c>
      <c r="H448" s="11">
        <f t="shared" si="22"/>
        <v>246874.45</v>
      </c>
    </row>
    <row r="450" spans="1:8">
      <c r="A450" s="5" t="s">
        <v>63</v>
      </c>
    </row>
    <row r="451" spans="1:8" s="28" customFormat="1">
      <c r="A451" s="30" t="s">
        <v>761</v>
      </c>
      <c r="B451" s="27" t="s">
        <v>0</v>
      </c>
      <c r="C451" s="30" t="s">
        <v>1</v>
      </c>
      <c r="D451" s="30" t="s">
        <v>2</v>
      </c>
      <c r="E451" s="30" t="s">
        <v>3</v>
      </c>
      <c r="F451" s="30" t="s">
        <v>4</v>
      </c>
      <c r="G451" s="30" t="s">
        <v>5</v>
      </c>
      <c r="H451" s="30" t="s">
        <v>6</v>
      </c>
    </row>
    <row r="452" spans="1:8">
      <c r="A452" s="7">
        <v>1</v>
      </c>
      <c r="B452" s="8">
        <v>100000223678</v>
      </c>
      <c r="C452" s="7">
        <v>0</v>
      </c>
      <c r="D452" s="9" t="s">
        <v>34</v>
      </c>
      <c r="E452" s="9" t="s">
        <v>745</v>
      </c>
      <c r="F452" s="10">
        <v>13375</v>
      </c>
      <c r="G452" s="10">
        <v>-10258.57</v>
      </c>
      <c r="H452" s="10">
        <v>3116.43</v>
      </c>
    </row>
    <row r="453" spans="1:8">
      <c r="A453" s="7"/>
      <c r="B453" s="8">
        <v>100000223678</v>
      </c>
      <c r="C453" s="7">
        <v>1</v>
      </c>
      <c r="D453" s="9" t="s">
        <v>34</v>
      </c>
      <c r="E453" s="9" t="s">
        <v>745</v>
      </c>
      <c r="F453" s="10">
        <v>8025</v>
      </c>
      <c r="G453" s="10">
        <v>-8024</v>
      </c>
      <c r="H453" s="9">
        <v>1</v>
      </c>
    </row>
    <row r="454" spans="1:8">
      <c r="A454" s="7">
        <v>2</v>
      </c>
      <c r="B454" s="8">
        <v>100000223679</v>
      </c>
      <c r="C454" s="7">
        <v>0</v>
      </c>
      <c r="D454" s="9" t="s">
        <v>34</v>
      </c>
      <c r="E454" s="9" t="s">
        <v>745</v>
      </c>
      <c r="F454" s="10">
        <v>13375</v>
      </c>
      <c r="G454" s="10">
        <v>-10258.57</v>
      </c>
      <c r="H454" s="10">
        <v>3116.43</v>
      </c>
    </row>
    <row r="455" spans="1:8">
      <c r="A455" s="7"/>
      <c r="B455" s="8">
        <v>100000223679</v>
      </c>
      <c r="C455" s="7">
        <v>1</v>
      </c>
      <c r="D455" s="9" t="s">
        <v>34</v>
      </c>
      <c r="E455" s="9" t="s">
        <v>745</v>
      </c>
      <c r="F455" s="10">
        <v>8025</v>
      </c>
      <c r="G455" s="10">
        <v>-8024</v>
      </c>
      <c r="H455" s="9">
        <v>1</v>
      </c>
    </row>
    <row r="456" spans="1:8">
      <c r="A456" s="7">
        <v>3</v>
      </c>
      <c r="B456" s="8">
        <v>100000223680</v>
      </c>
      <c r="C456" s="7">
        <v>0</v>
      </c>
      <c r="D456" s="9" t="s">
        <v>34</v>
      </c>
      <c r="E456" s="9" t="s">
        <v>745</v>
      </c>
      <c r="F456" s="10">
        <v>13375</v>
      </c>
      <c r="G456" s="10">
        <v>-10258.57</v>
      </c>
      <c r="H456" s="10">
        <v>3116.43</v>
      </c>
    </row>
    <row r="457" spans="1:8">
      <c r="A457" s="7"/>
      <c r="B457" s="8">
        <v>100000223680</v>
      </c>
      <c r="C457" s="7">
        <v>1</v>
      </c>
      <c r="D457" s="9" t="s">
        <v>34</v>
      </c>
      <c r="E457" s="9" t="s">
        <v>745</v>
      </c>
      <c r="F457" s="10">
        <v>8025</v>
      </c>
      <c r="G457" s="10">
        <v>-8024</v>
      </c>
      <c r="H457" s="9">
        <v>1</v>
      </c>
    </row>
    <row r="458" spans="1:8">
      <c r="A458" s="7">
        <v>4</v>
      </c>
      <c r="B458" s="8">
        <v>100000302224</v>
      </c>
      <c r="C458" s="7">
        <v>0</v>
      </c>
      <c r="D458" s="9" t="s">
        <v>80</v>
      </c>
      <c r="E458" s="9" t="s">
        <v>88</v>
      </c>
      <c r="F458" s="10">
        <v>48900</v>
      </c>
      <c r="G458" s="10">
        <v>-21158.46</v>
      </c>
      <c r="H458" s="10">
        <v>27741.54</v>
      </c>
    </row>
    <row r="459" spans="1:8">
      <c r="A459" s="7">
        <v>5</v>
      </c>
      <c r="B459" s="8">
        <v>100000302225</v>
      </c>
      <c r="C459" s="7">
        <v>0</v>
      </c>
      <c r="D459" s="9" t="s">
        <v>80</v>
      </c>
      <c r="E459" s="9" t="s">
        <v>88</v>
      </c>
      <c r="F459" s="10">
        <v>48900</v>
      </c>
      <c r="G459" s="10">
        <v>-21158.46</v>
      </c>
      <c r="H459" s="10">
        <v>27741.54</v>
      </c>
    </row>
    <row r="460" spans="1:8">
      <c r="A460" s="7">
        <v>6</v>
      </c>
      <c r="B460" s="8">
        <v>100000302277</v>
      </c>
      <c r="C460" s="7">
        <v>0</v>
      </c>
      <c r="D460" s="9" t="s">
        <v>80</v>
      </c>
      <c r="E460" s="9" t="s">
        <v>89</v>
      </c>
      <c r="F460" s="10">
        <v>20254.939999999999</v>
      </c>
      <c r="G460" s="10">
        <v>-7432.54</v>
      </c>
      <c r="H460" s="10">
        <v>12822.4</v>
      </c>
    </row>
    <row r="461" spans="1:8">
      <c r="A461" s="7">
        <v>7</v>
      </c>
      <c r="B461" s="8">
        <v>100000302278</v>
      </c>
      <c r="C461" s="7">
        <v>0</v>
      </c>
      <c r="D461" s="9" t="s">
        <v>80</v>
      </c>
      <c r="E461" s="9" t="s">
        <v>89</v>
      </c>
      <c r="F461" s="10">
        <v>20254.939999999999</v>
      </c>
      <c r="G461" s="10">
        <v>-7432.54</v>
      </c>
      <c r="H461" s="10">
        <v>12822.4</v>
      </c>
    </row>
    <row r="462" spans="1:8">
      <c r="A462" s="7">
        <v>8</v>
      </c>
      <c r="B462" s="8">
        <v>100000302279</v>
      </c>
      <c r="C462" s="7">
        <v>0</v>
      </c>
      <c r="D462" s="9" t="s">
        <v>80</v>
      </c>
      <c r="E462" s="9" t="s">
        <v>89</v>
      </c>
      <c r="F462" s="10">
        <v>20254.939999999999</v>
      </c>
      <c r="G462" s="10">
        <v>-7432.54</v>
      </c>
      <c r="H462" s="10">
        <v>12822.4</v>
      </c>
    </row>
    <row r="463" spans="1:8">
      <c r="A463" s="7">
        <v>9</v>
      </c>
      <c r="B463" s="8">
        <v>100000302280</v>
      </c>
      <c r="C463" s="7">
        <v>0</v>
      </c>
      <c r="D463" s="9" t="s">
        <v>80</v>
      </c>
      <c r="E463" s="9" t="s">
        <v>89</v>
      </c>
      <c r="F463" s="10">
        <v>20254.939999999999</v>
      </c>
      <c r="G463" s="10">
        <v>-7432.54</v>
      </c>
      <c r="H463" s="10">
        <v>12822.4</v>
      </c>
    </row>
    <row r="464" spans="1:8">
      <c r="A464" s="7">
        <v>10</v>
      </c>
      <c r="B464" s="8">
        <v>100000302281</v>
      </c>
      <c r="C464" s="7">
        <v>0</v>
      </c>
      <c r="D464" s="9" t="s">
        <v>80</v>
      </c>
      <c r="E464" s="9" t="s">
        <v>89</v>
      </c>
      <c r="F464" s="10">
        <v>20254.939999999999</v>
      </c>
      <c r="G464" s="10">
        <v>-7432.54</v>
      </c>
      <c r="H464" s="10">
        <v>12822.4</v>
      </c>
    </row>
    <row r="465" spans="1:8">
      <c r="A465" s="7">
        <v>11</v>
      </c>
      <c r="B465" s="8">
        <v>100000302282</v>
      </c>
      <c r="C465" s="7">
        <v>0</v>
      </c>
      <c r="D465" s="9" t="s">
        <v>80</v>
      </c>
      <c r="E465" s="9" t="s">
        <v>89</v>
      </c>
      <c r="F465" s="10">
        <v>20254.939999999999</v>
      </c>
      <c r="G465" s="10">
        <v>-7432.54</v>
      </c>
      <c r="H465" s="10">
        <v>12822.4</v>
      </c>
    </row>
    <row r="466" spans="1:8">
      <c r="A466" s="7">
        <v>12</v>
      </c>
      <c r="B466" s="8">
        <v>100000302283</v>
      </c>
      <c r="C466" s="7">
        <v>0</v>
      </c>
      <c r="D466" s="9" t="s">
        <v>80</v>
      </c>
      <c r="E466" s="9" t="s">
        <v>89</v>
      </c>
      <c r="F466" s="10">
        <v>20254.939999999999</v>
      </c>
      <c r="G466" s="10">
        <v>-7432.54</v>
      </c>
      <c r="H466" s="10">
        <v>12822.4</v>
      </c>
    </row>
    <row r="467" spans="1:8">
      <c r="A467" s="7">
        <v>13</v>
      </c>
      <c r="B467" s="8">
        <v>100000302284</v>
      </c>
      <c r="C467" s="7">
        <v>0</v>
      </c>
      <c r="D467" s="9" t="s">
        <v>80</v>
      </c>
      <c r="E467" s="9" t="s">
        <v>89</v>
      </c>
      <c r="F467" s="10">
        <v>20254.939999999999</v>
      </c>
      <c r="G467" s="10">
        <v>-7432.54</v>
      </c>
      <c r="H467" s="10">
        <v>12822.4</v>
      </c>
    </row>
    <row r="468" spans="1:8">
      <c r="A468" s="7">
        <v>14</v>
      </c>
      <c r="B468" s="8">
        <v>100000302285</v>
      </c>
      <c r="C468" s="7">
        <v>0</v>
      </c>
      <c r="D468" s="9" t="s">
        <v>80</v>
      </c>
      <c r="E468" s="9" t="s">
        <v>89</v>
      </c>
      <c r="F468" s="10">
        <v>20254.939999999999</v>
      </c>
      <c r="G468" s="10">
        <v>-7432.54</v>
      </c>
      <c r="H468" s="10">
        <v>12822.4</v>
      </c>
    </row>
    <row r="469" spans="1:8">
      <c r="A469" s="7">
        <v>15</v>
      </c>
      <c r="B469" s="8">
        <v>100000302286</v>
      </c>
      <c r="C469" s="7">
        <v>0</v>
      </c>
      <c r="D469" s="9" t="s">
        <v>80</v>
      </c>
      <c r="E469" s="9" t="s">
        <v>89</v>
      </c>
      <c r="F469" s="10">
        <v>20254.939999999999</v>
      </c>
      <c r="G469" s="10">
        <v>-7432.54</v>
      </c>
      <c r="H469" s="10">
        <v>12822.4</v>
      </c>
    </row>
    <row r="470" spans="1:8" ht="24.75" customHeight="1">
      <c r="A470" s="7">
        <v>16</v>
      </c>
      <c r="B470" s="8">
        <v>100000302287</v>
      </c>
      <c r="C470" s="7">
        <v>0</v>
      </c>
      <c r="D470" s="9" t="s">
        <v>80</v>
      </c>
      <c r="E470" s="9" t="s">
        <v>89</v>
      </c>
      <c r="F470" s="10">
        <v>20254.939999999999</v>
      </c>
      <c r="G470" s="10">
        <v>-7432.54</v>
      </c>
      <c r="H470" s="10">
        <v>12822.4</v>
      </c>
    </row>
    <row r="471" spans="1:8">
      <c r="A471" s="7">
        <v>17</v>
      </c>
      <c r="B471" s="8">
        <v>100000404977</v>
      </c>
      <c r="C471" s="7">
        <v>0</v>
      </c>
      <c r="D471" s="9" t="s">
        <v>2036</v>
      </c>
      <c r="E471" s="9" t="s">
        <v>1083</v>
      </c>
      <c r="F471" s="10">
        <v>292000</v>
      </c>
      <c r="G471" s="10">
        <v>-72818.570000000007</v>
      </c>
      <c r="H471" s="10">
        <v>219181.43</v>
      </c>
    </row>
    <row r="472" spans="1:8">
      <c r="A472" s="7">
        <v>18</v>
      </c>
      <c r="B472" s="8">
        <v>100000404978</v>
      </c>
      <c r="C472" s="7">
        <v>0</v>
      </c>
      <c r="D472" s="9" t="s">
        <v>2036</v>
      </c>
      <c r="E472" s="9" t="s">
        <v>1083</v>
      </c>
      <c r="F472" s="10">
        <v>292000</v>
      </c>
      <c r="G472" s="10">
        <v>-72818.58</v>
      </c>
      <c r="H472" s="10">
        <v>219181.42</v>
      </c>
    </row>
    <row r="473" spans="1:8">
      <c r="A473" s="7">
        <v>19</v>
      </c>
      <c r="B473" s="8">
        <v>100000405004</v>
      </c>
      <c r="C473" s="7">
        <v>0</v>
      </c>
      <c r="D473" s="9" t="s">
        <v>2036</v>
      </c>
      <c r="E473" s="9" t="s">
        <v>1085</v>
      </c>
      <c r="F473" s="10">
        <v>401785</v>
      </c>
      <c r="G473" s="10">
        <v>-99505.87</v>
      </c>
      <c r="H473" s="10">
        <v>302279.13</v>
      </c>
    </row>
    <row r="474" spans="1:8">
      <c r="A474" s="7">
        <v>20</v>
      </c>
      <c r="B474" s="8">
        <v>100000405076</v>
      </c>
      <c r="C474" s="7">
        <v>0</v>
      </c>
      <c r="D474" s="9" t="s">
        <v>2036</v>
      </c>
      <c r="E474" s="9" t="s">
        <v>1084</v>
      </c>
      <c r="F474" s="10">
        <v>2759000</v>
      </c>
      <c r="G474" s="10">
        <v>-756162.98</v>
      </c>
      <c r="H474" s="10">
        <v>2002837.02</v>
      </c>
    </row>
    <row r="475" spans="1:8">
      <c r="A475" s="7"/>
      <c r="B475" s="153" t="s">
        <v>63</v>
      </c>
      <c r="C475" s="153"/>
      <c r="D475" s="153"/>
      <c r="E475" s="153"/>
      <c r="F475" s="11">
        <f>SUM(F452:F474)</f>
        <v>4129589.34</v>
      </c>
      <c r="G475" s="11">
        <f t="shared" ref="G475:H475" si="23">SUM(G452:G474)</f>
        <v>-1180228.57</v>
      </c>
      <c r="H475" s="11">
        <f t="shared" si="23"/>
        <v>2949360.77</v>
      </c>
    </row>
    <row r="476" spans="1:8">
      <c r="A476" s="7"/>
      <c r="B476" s="153" t="s">
        <v>763</v>
      </c>
      <c r="C476" s="153"/>
      <c r="D476" s="153"/>
      <c r="E476" s="153"/>
      <c r="F476" s="11">
        <f>F475</f>
        <v>4129589.34</v>
      </c>
      <c r="G476" s="11">
        <f t="shared" ref="G476:H476" si="24">G475</f>
        <v>-1180228.57</v>
      </c>
      <c r="H476" s="11">
        <f t="shared" si="24"/>
        <v>2949360.77</v>
      </c>
    </row>
    <row r="478" spans="1:8">
      <c r="A478" s="5" t="s">
        <v>65</v>
      </c>
    </row>
    <row r="479" spans="1:8" s="28" customFormat="1">
      <c r="A479" s="30" t="s">
        <v>761</v>
      </c>
      <c r="B479" s="27" t="s">
        <v>0</v>
      </c>
      <c r="C479" s="30" t="s">
        <v>1</v>
      </c>
      <c r="D479" s="30" t="s">
        <v>2</v>
      </c>
      <c r="E479" s="30" t="s">
        <v>3</v>
      </c>
      <c r="F479" s="30" t="s">
        <v>4</v>
      </c>
      <c r="G479" s="30" t="s">
        <v>5</v>
      </c>
      <c r="H479" s="30" t="s">
        <v>6</v>
      </c>
    </row>
    <row r="480" spans="1:8">
      <c r="A480" s="7">
        <v>1</v>
      </c>
      <c r="B480" s="8">
        <v>800000027257</v>
      </c>
      <c r="C480" s="7">
        <v>0</v>
      </c>
      <c r="D480" s="9" t="s">
        <v>643</v>
      </c>
      <c r="E480" s="9" t="s">
        <v>746</v>
      </c>
      <c r="F480" s="10">
        <v>2359200</v>
      </c>
      <c r="G480" s="9">
        <v>0</v>
      </c>
      <c r="H480" s="10">
        <v>2359200</v>
      </c>
    </row>
    <row r="481" spans="1:8">
      <c r="A481" s="7">
        <v>2</v>
      </c>
      <c r="B481" s="8">
        <v>800000027768</v>
      </c>
      <c r="C481" s="7">
        <v>0</v>
      </c>
      <c r="D481" s="9" t="s">
        <v>2461</v>
      </c>
      <c r="E481" s="9" t="s">
        <v>2462</v>
      </c>
      <c r="F481" s="10">
        <v>1996991.86</v>
      </c>
      <c r="G481" s="9">
        <v>0</v>
      </c>
      <c r="H481" s="10">
        <v>1996991.86</v>
      </c>
    </row>
    <row r="482" spans="1:8">
      <c r="A482" s="7">
        <v>3</v>
      </c>
      <c r="B482" s="8">
        <v>800000028058</v>
      </c>
      <c r="C482" s="7">
        <v>0</v>
      </c>
      <c r="D482" s="9" t="s">
        <v>2463</v>
      </c>
      <c r="E482" s="9" t="s">
        <v>2464</v>
      </c>
      <c r="F482" s="10">
        <v>2054200</v>
      </c>
      <c r="G482" s="9">
        <v>0</v>
      </c>
      <c r="H482" s="10">
        <v>2054200</v>
      </c>
    </row>
    <row r="483" spans="1:8">
      <c r="A483" s="7">
        <v>4</v>
      </c>
      <c r="B483" s="8">
        <v>800000028118</v>
      </c>
      <c r="C483" s="7">
        <v>0</v>
      </c>
      <c r="D483" s="9" t="s">
        <v>2465</v>
      </c>
      <c r="E483" s="9" t="s">
        <v>2466</v>
      </c>
      <c r="F483" s="10">
        <v>361208.14</v>
      </c>
      <c r="G483" s="9">
        <v>0</v>
      </c>
      <c r="H483" s="10">
        <v>361208.14</v>
      </c>
    </row>
    <row r="484" spans="1:8">
      <c r="A484" s="7">
        <v>5</v>
      </c>
      <c r="B484" s="8">
        <v>800000028119</v>
      </c>
      <c r="C484" s="7">
        <v>0</v>
      </c>
      <c r="D484" s="9" t="s">
        <v>2465</v>
      </c>
      <c r="E484" s="9" t="s">
        <v>746</v>
      </c>
      <c r="F484" s="10">
        <v>2059250.53</v>
      </c>
      <c r="G484" s="9">
        <v>0</v>
      </c>
      <c r="H484" s="10">
        <v>2059250.53</v>
      </c>
    </row>
    <row r="485" spans="1:8">
      <c r="A485" s="7">
        <v>6</v>
      </c>
      <c r="B485" s="8">
        <v>800000028339</v>
      </c>
      <c r="C485" s="7">
        <v>0</v>
      </c>
      <c r="D485" s="9" t="s">
        <v>2086</v>
      </c>
      <c r="E485" s="9" t="s">
        <v>2467</v>
      </c>
      <c r="F485" s="10">
        <v>2420458.67</v>
      </c>
      <c r="G485" s="9">
        <v>0</v>
      </c>
      <c r="H485" s="10">
        <v>2420458.67</v>
      </c>
    </row>
    <row r="486" spans="1:8">
      <c r="A486" s="7">
        <v>7</v>
      </c>
      <c r="B486" s="8">
        <v>800000028558</v>
      </c>
      <c r="C486" s="7">
        <v>0</v>
      </c>
      <c r="D486" s="9" t="s">
        <v>2468</v>
      </c>
      <c r="E486" s="9" t="s">
        <v>2469</v>
      </c>
      <c r="F486" s="10">
        <v>2420458.67</v>
      </c>
      <c r="G486" s="9">
        <v>0</v>
      </c>
      <c r="H486" s="10">
        <v>2420458.67</v>
      </c>
    </row>
    <row r="487" spans="1:8">
      <c r="A487" s="7">
        <v>8</v>
      </c>
      <c r="B487" s="8">
        <v>800000028829</v>
      </c>
      <c r="C487" s="7">
        <v>0</v>
      </c>
      <c r="D487" s="9" t="s">
        <v>2470</v>
      </c>
      <c r="E487" s="9" t="s">
        <v>2469</v>
      </c>
      <c r="F487" s="10">
        <v>2420458.67</v>
      </c>
      <c r="G487" s="9">
        <v>0</v>
      </c>
      <c r="H487" s="10">
        <v>2420458.67</v>
      </c>
    </row>
    <row r="488" spans="1:8">
      <c r="A488" s="7">
        <v>9</v>
      </c>
      <c r="B488" s="8">
        <v>800000028980</v>
      </c>
      <c r="C488" s="7">
        <v>0</v>
      </c>
      <c r="D488" s="9" t="s">
        <v>2471</v>
      </c>
      <c r="E488" s="9" t="s">
        <v>2472</v>
      </c>
      <c r="F488" s="10">
        <v>2420458.67</v>
      </c>
      <c r="G488" s="9">
        <v>0</v>
      </c>
      <c r="H488" s="10">
        <v>2420458.67</v>
      </c>
    </row>
    <row r="489" spans="1:8">
      <c r="A489" s="7">
        <v>10</v>
      </c>
      <c r="B489" s="8">
        <v>800000028982</v>
      </c>
      <c r="C489" s="7">
        <v>0</v>
      </c>
      <c r="D489" s="9" t="s">
        <v>2473</v>
      </c>
      <c r="E489" s="9" t="s">
        <v>2474</v>
      </c>
      <c r="F489" s="10">
        <v>2188974.2799999998</v>
      </c>
      <c r="G489" s="9">
        <v>0</v>
      </c>
      <c r="H489" s="10">
        <v>2188974.2799999998</v>
      </c>
    </row>
    <row r="490" spans="1:8">
      <c r="A490" s="7">
        <v>11</v>
      </c>
      <c r="B490" s="8">
        <v>800000029143</v>
      </c>
      <c r="C490" s="7">
        <v>0</v>
      </c>
      <c r="D490" s="9" t="s">
        <v>2475</v>
      </c>
      <c r="E490" s="9" t="s">
        <v>2476</v>
      </c>
      <c r="F490" s="10">
        <v>1919857.68</v>
      </c>
      <c r="G490" s="9">
        <v>0</v>
      </c>
      <c r="H490" s="10">
        <v>1919857.68</v>
      </c>
    </row>
    <row r="491" spans="1:8">
      <c r="A491" s="7">
        <v>12</v>
      </c>
      <c r="B491" s="8">
        <v>800000029354</v>
      </c>
      <c r="C491" s="7">
        <v>0</v>
      </c>
      <c r="D491" s="9" t="s">
        <v>2101</v>
      </c>
      <c r="E491" s="9" t="s">
        <v>2477</v>
      </c>
      <c r="F491" s="10">
        <v>5788053.3200000003</v>
      </c>
      <c r="G491" s="9">
        <v>0</v>
      </c>
      <c r="H491" s="10">
        <v>5788053.3200000003</v>
      </c>
    </row>
    <row r="492" spans="1:8">
      <c r="A492" s="7">
        <v>13</v>
      </c>
      <c r="B492" s="8">
        <v>800000029355</v>
      </c>
      <c r="C492" s="7">
        <v>0</v>
      </c>
      <c r="D492" s="9" t="s">
        <v>2125</v>
      </c>
      <c r="E492" s="9" t="s">
        <v>2478</v>
      </c>
      <c r="F492" s="10">
        <v>1919857.68</v>
      </c>
      <c r="G492" s="9">
        <v>0</v>
      </c>
      <c r="H492" s="10">
        <v>1919857.68</v>
      </c>
    </row>
    <row r="493" spans="1:8">
      <c r="A493" s="7">
        <v>14</v>
      </c>
      <c r="B493" s="8">
        <v>800000029578</v>
      </c>
      <c r="C493" s="7">
        <v>0</v>
      </c>
      <c r="D493" s="9" t="s">
        <v>2479</v>
      </c>
      <c r="E493" s="9" t="s">
        <v>2480</v>
      </c>
      <c r="F493" s="10">
        <v>1919857.68</v>
      </c>
      <c r="G493" s="9">
        <v>0</v>
      </c>
      <c r="H493" s="10">
        <v>1919857.68</v>
      </c>
    </row>
    <row r="494" spans="1:8">
      <c r="A494" s="7"/>
      <c r="B494" s="153" t="s">
        <v>65</v>
      </c>
      <c r="C494" s="153"/>
      <c r="D494" s="153"/>
      <c r="E494" s="153"/>
      <c r="F494" s="11">
        <f>SUM(F480:F493)</f>
        <v>32249285.850000001</v>
      </c>
      <c r="G494" s="11">
        <f t="shared" ref="G494:H494" si="25">SUM(G480:G493)</f>
        <v>0</v>
      </c>
      <c r="H494" s="11">
        <f t="shared" si="25"/>
        <v>32249285.850000001</v>
      </c>
    </row>
    <row r="495" spans="1:8">
      <c r="A495" s="7"/>
      <c r="B495" s="153" t="s">
        <v>763</v>
      </c>
      <c r="C495" s="153"/>
      <c r="D495" s="153"/>
      <c r="E495" s="153"/>
      <c r="F495" s="11">
        <f>F494</f>
        <v>32249285.850000001</v>
      </c>
      <c r="G495" s="11">
        <f t="shared" ref="G495:H495" si="26">G494</f>
        <v>0</v>
      </c>
      <c r="H495" s="11">
        <f t="shared" si="26"/>
        <v>32249285.850000001</v>
      </c>
    </row>
    <row r="498" spans="2:8">
      <c r="B498" s="3" t="s">
        <v>1127</v>
      </c>
      <c r="F498" s="2">
        <v>595319787.96000004</v>
      </c>
      <c r="G498" s="2">
        <v>-204965709.37</v>
      </c>
      <c r="H498" s="2">
        <v>390354078.58999997</v>
      </c>
    </row>
    <row r="500" spans="2:8">
      <c r="B500" s="3" t="s">
        <v>1998</v>
      </c>
      <c r="F500" s="2">
        <v>595319787.96000004</v>
      </c>
      <c r="G500" s="2">
        <v>-204965709.37</v>
      </c>
      <c r="H500" s="2">
        <v>390354078.58999997</v>
      </c>
    </row>
    <row r="502" spans="2:8">
      <c r="B502" s="3" t="s">
        <v>1129</v>
      </c>
      <c r="F502" s="2">
        <v>595319787.96000004</v>
      </c>
      <c r="G502" s="2">
        <v>-204965709.37</v>
      </c>
      <c r="H502" s="2">
        <v>390354078.58999997</v>
      </c>
    </row>
    <row r="504" spans="2:8">
      <c r="F504" s="2">
        <f>F149+F194+F205+F256+F374+F397+F429+F448+F476+F495</f>
        <v>595319787.96000004</v>
      </c>
      <c r="G504" s="2">
        <f>G149+G194+G205+G256+G374+G397+G429+G448+G476+G495</f>
        <v>-204965709.36999995</v>
      </c>
      <c r="H504" s="2">
        <f>H149+H194+H205+H256+H374+H397+H429+H448+H476+H495</f>
        <v>390354078.59000003</v>
      </c>
    </row>
    <row r="506" spans="2:8">
      <c r="F506" s="2">
        <f>F504-F495</f>
        <v>563070502.11000001</v>
      </c>
      <c r="G506" s="2">
        <f t="shared" ref="G506:H506" si="27">G504-G495</f>
        <v>-204965709.36999995</v>
      </c>
      <c r="H506" s="2">
        <f t="shared" si="27"/>
        <v>358104792.74000001</v>
      </c>
    </row>
  </sheetData>
  <autoFilter ref="F1:F504"/>
  <mergeCells count="29">
    <mergeCell ref="B494:E494"/>
    <mergeCell ref="B495:E495"/>
    <mergeCell ref="B438:E438"/>
    <mergeCell ref="B447:E447"/>
    <mergeCell ref="B448:E448"/>
    <mergeCell ref="B475:E475"/>
    <mergeCell ref="B476:E476"/>
    <mergeCell ref="B396:E396"/>
    <mergeCell ref="B397:E397"/>
    <mergeCell ref="B419:E419"/>
    <mergeCell ref="B428:E428"/>
    <mergeCell ref="B429:E429"/>
    <mergeCell ref="B350:E350"/>
    <mergeCell ref="B373:E373"/>
    <mergeCell ref="B374:E374"/>
    <mergeCell ref="B381:E381"/>
    <mergeCell ref="B193:E193"/>
    <mergeCell ref="B199:E199"/>
    <mergeCell ref="B204:E204"/>
    <mergeCell ref="B194:E194"/>
    <mergeCell ref="B205:E205"/>
    <mergeCell ref="B249:E249"/>
    <mergeCell ref="B255:E255"/>
    <mergeCell ref="B256:E256"/>
    <mergeCell ref="A1:H1"/>
    <mergeCell ref="B132:E132"/>
    <mergeCell ref="B148:E148"/>
    <mergeCell ref="B149:E149"/>
    <mergeCell ref="B185:E18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570"/>
  <sheetViews>
    <sheetView topLeftCell="A463" workbookViewId="0">
      <selection activeCell="A56" sqref="A56"/>
    </sheetView>
  </sheetViews>
  <sheetFormatPr defaultRowHeight="23.25"/>
  <cols>
    <col min="1" max="1" width="9.140625" style="17"/>
    <col min="2" max="2" width="13.140625" style="3" bestFit="1" customWidth="1"/>
    <col min="3" max="3" width="9.42578125" style="17" bestFit="1" customWidth="1"/>
    <col min="4" max="4" width="11.7109375" style="1" customWidth="1"/>
    <col min="5" max="5" width="53" style="1" customWidth="1"/>
    <col min="6" max="6" width="13.42578125" style="1" bestFit="1" customWidth="1"/>
    <col min="7" max="7" width="14.140625" style="1" bestFit="1" customWidth="1"/>
    <col min="8" max="8" width="13.42578125" style="1" bestFit="1" customWidth="1"/>
    <col min="9" max="10" width="9.42578125" style="1" bestFit="1" customWidth="1"/>
    <col min="11" max="16384" width="9.140625" style="1"/>
  </cols>
  <sheetData>
    <row r="1" spans="1:8">
      <c r="A1" s="152" t="s">
        <v>2585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3" spans="1:8">
      <c r="A3" s="5" t="s">
        <v>10</v>
      </c>
    </row>
    <row r="4" spans="1:8" s="31" customFormat="1">
      <c r="A4" s="33" t="s">
        <v>761</v>
      </c>
      <c r="B4" s="32" t="s">
        <v>0</v>
      </c>
      <c r="C4" s="33" t="s">
        <v>1</v>
      </c>
      <c r="D4" s="33" t="s">
        <v>2</v>
      </c>
      <c r="E4" s="33" t="s">
        <v>3</v>
      </c>
      <c r="F4" s="33" t="s">
        <v>4</v>
      </c>
      <c r="G4" s="33" t="s">
        <v>5</v>
      </c>
      <c r="H4" s="33" t="s">
        <v>6</v>
      </c>
    </row>
    <row r="5" spans="1:8">
      <c r="A5" s="7">
        <v>1</v>
      </c>
      <c r="B5" s="8">
        <v>100000063748</v>
      </c>
      <c r="C5" s="7">
        <v>0</v>
      </c>
      <c r="D5" s="9" t="s">
        <v>976</v>
      </c>
      <c r="E5" s="9" t="s">
        <v>1813</v>
      </c>
      <c r="F5" s="10">
        <v>2739500</v>
      </c>
      <c r="G5" s="10">
        <v>-819552.38</v>
      </c>
      <c r="H5" s="10">
        <v>1919947.62</v>
      </c>
    </row>
    <row r="6" spans="1:8">
      <c r="A6" s="7">
        <v>2</v>
      </c>
      <c r="B6" s="8">
        <v>100000067885</v>
      </c>
      <c r="C6" s="7">
        <v>0</v>
      </c>
      <c r="D6" s="9" t="s">
        <v>1814</v>
      </c>
      <c r="E6" s="9" t="s">
        <v>1815</v>
      </c>
      <c r="F6" s="10">
        <v>2799000</v>
      </c>
      <c r="G6" s="10">
        <v>-833432.34</v>
      </c>
      <c r="H6" s="10">
        <v>1965567.66</v>
      </c>
    </row>
    <row r="7" spans="1:8">
      <c r="A7" s="7">
        <v>3</v>
      </c>
      <c r="B7" s="8">
        <v>100000104576</v>
      </c>
      <c r="C7" s="7">
        <v>0</v>
      </c>
      <c r="D7" s="9" t="s">
        <v>84</v>
      </c>
      <c r="E7" s="9" t="s">
        <v>1816</v>
      </c>
      <c r="F7" s="10">
        <v>3080000</v>
      </c>
      <c r="G7" s="10">
        <v>-744052.06</v>
      </c>
      <c r="H7" s="10">
        <v>2335947.94</v>
      </c>
    </row>
    <row r="8" spans="1:8">
      <c r="A8" s="7">
        <v>4</v>
      </c>
      <c r="B8" s="8">
        <v>100000104577</v>
      </c>
      <c r="C8" s="7">
        <v>0</v>
      </c>
      <c r="D8" s="9" t="s">
        <v>84</v>
      </c>
      <c r="E8" s="9" t="s">
        <v>1817</v>
      </c>
      <c r="F8" s="10">
        <v>3399615.4</v>
      </c>
      <c r="G8" s="10">
        <v>-821263.25</v>
      </c>
      <c r="H8" s="10">
        <v>2578352.15</v>
      </c>
    </row>
    <row r="9" spans="1:8" s="151" customFormat="1">
      <c r="A9" s="147">
        <v>5</v>
      </c>
      <c r="B9" s="148">
        <v>100000104578</v>
      </c>
      <c r="C9" s="147">
        <v>0</v>
      </c>
      <c r="D9" s="149" t="s">
        <v>84</v>
      </c>
      <c r="E9" s="149" t="s">
        <v>1818</v>
      </c>
      <c r="F9" s="150">
        <v>3399615.4</v>
      </c>
      <c r="G9" s="150">
        <v>-821263.25</v>
      </c>
      <c r="H9" s="150">
        <v>2578352.15</v>
      </c>
    </row>
    <row r="10" spans="1:8" s="151" customFormat="1">
      <c r="A10" s="147"/>
      <c r="B10" s="148">
        <v>100000104578</v>
      </c>
      <c r="C10" s="147">
        <v>1</v>
      </c>
      <c r="D10" s="149" t="s">
        <v>84</v>
      </c>
      <c r="E10" s="149" t="s">
        <v>1819</v>
      </c>
      <c r="F10" s="150">
        <v>117586</v>
      </c>
      <c r="G10" s="150">
        <v>-75749.02</v>
      </c>
      <c r="H10" s="150">
        <v>41836.980000000003</v>
      </c>
    </row>
    <row r="11" spans="1:8" s="151" customFormat="1">
      <c r="A11" s="147"/>
      <c r="B11" s="148">
        <v>100000104578</v>
      </c>
      <c r="C11" s="147">
        <v>2</v>
      </c>
      <c r="D11" s="149" t="s">
        <v>84</v>
      </c>
      <c r="E11" s="149" t="s">
        <v>1820</v>
      </c>
      <c r="F11" s="150">
        <v>305493</v>
      </c>
      <c r="G11" s="150">
        <v>-196798.87</v>
      </c>
      <c r="H11" s="150">
        <v>108694.13</v>
      </c>
    </row>
    <row r="12" spans="1:8">
      <c r="A12" s="7">
        <v>6</v>
      </c>
      <c r="B12" s="8">
        <v>100000104579</v>
      </c>
      <c r="C12" s="7">
        <v>0</v>
      </c>
      <c r="D12" s="9" t="s">
        <v>84</v>
      </c>
      <c r="E12" s="9" t="s">
        <v>1821</v>
      </c>
      <c r="F12" s="10">
        <v>3399615.4</v>
      </c>
      <c r="G12" s="10">
        <v>-821263.25</v>
      </c>
      <c r="H12" s="10">
        <v>2578352.15</v>
      </c>
    </row>
    <row r="13" spans="1:8" s="151" customFormat="1">
      <c r="A13" s="147">
        <v>7</v>
      </c>
      <c r="B13" s="148">
        <v>100000104580</v>
      </c>
      <c r="C13" s="147">
        <v>0</v>
      </c>
      <c r="D13" s="149" t="s">
        <v>84</v>
      </c>
      <c r="E13" s="149" t="s">
        <v>1822</v>
      </c>
      <c r="F13" s="150">
        <v>3399615.4</v>
      </c>
      <c r="G13" s="150">
        <v>-821263.25</v>
      </c>
      <c r="H13" s="150">
        <v>2578352.15</v>
      </c>
    </row>
    <row r="14" spans="1:8" s="151" customFormat="1">
      <c r="A14" s="147"/>
      <c r="B14" s="148">
        <v>100000104580</v>
      </c>
      <c r="C14" s="147">
        <v>1</v>
      </c>
      <c r="D14" s="149" t="s">
        <v>84</v>
      </c>
      <c r="E14" s="149" t="s">
        <v>1823</v>
      </c>
      <c r="F14" s="150">
        <v>117586</v>
      </c>
      <c r="G14" s="150">
        <v>-75749.02</v>
      </c>
      <c r="H14" s="150">
        <v>41836.980000000003</v>
      </c>
    </row>
    <row r="15" spans="1:8" s="151" customFormat="1">
      <c r="A15" s="147"/>
      <c r="B15" s="148">
        <v>100000104580</v>
      </c>
      <c r="C15" s="147">
        <v>2</v>
      </c>
      <c r="D15" s="149" t="s">
        <v>84</v>
      </c>
      <c r="E15" s="149" t="s">
        <v>1824</v>
      </c>
      <c r="F15" s="150">
        <v>305493.93</v>
      </c>
      <c r="G15" s="150">
        <v>-196799.45</v>
      </c>
      <c r="H15" s="150">
        <v>108694.48</v>
      </c>
    </row>
    <row r="16" spans="1:8">
      <c r="A16" s="7">
        <v>8</v>
      </c>
      <c r="B16" s="8">
        <v>100000104581</v>
      </c>
      <c r="C16" s="7">
        <v>0</v>
      </c>
      <c r="D16" s="9" t="s">
        <v>84</v>
      </c>
      <c r="E16" s="9" t="s">
        <v>1825</v>
      </c>
      <c r="F16" s="10">
        <v>3399615.4</v>
      </c>
      <c r="G16" s="10">
        <v>-821263.25</v>
      </c>
      <c r="H16" s="10">
        <v>2578352.15</v>
      </c>
    </row>
    <row r="17" spans="1:8" s="151" customFormat="1">
      <c r="A17" s="147">
        <v>9</v>
      </c>
      <c r="B17" s="148">
        <v>100000104582</v>
      </c>
      <c r="C17" s="147">
        <v>0</v>
      </c>
      <c r="D17" s="149" t="s">
        <v>84</v>
      </c>
      <c r="E17" s="149" t="s">
        <v>1826</v>
      </c>
      <c r="F17" s="150">
        <v>3399615.2</v>
      </c>
      <c r="G17" s="150">
        <v>-821263.21</v>
      </c>
      <c r="H17" s="150">
        <v>2578351.9900000002</v>
      </c>
    </row>
    <row r="18" spans="1:8" s="151" customFormat="1">
      <c r="A18" s="147"/>
      <c r="B18" s="148">
        <v>100000104582</v>
      </c>
      <c r="C18" s="147">
        <v>1</v>
      </c>
      <c r="D18" s="149" t="s">
        <v>84</v>
      </c>
      <c r="E18" s="149" t="s">
        <v>1827</v>
      </c>
      <c r="F18" s="150">
        <v>117586</v>
      </c>
      <c r="G18" s="150">
        <v>-75749.02</v>
      </c>
      <c r="H18" s="150">
        <v>41836.980000000003</v>
      </c>
    </row>
    <row r="19" spans="1:8" s="151" customFormat="1">
      <c r="A19" s="147"/>
      <c r="B19" s="148">
        <v>100000104582</v>
      </c>
      <c r="C19" s="147">
        <v>2</v>
      </c>
      <c r="D19" s="149" t="s">
        <v>84</v>
      </c>
      <c r="E19" s="149" t="s">
        <v>1828</v>
      </c>
      <c r="F19" s="150">
        <v>305493</v>
      </c>
      <c r="G19" s="150">
        <v>-196798.87</v>
      </c>
      <c r="H19" s="150">
        <v>108694.13</v>
      </c>
    </row>
    <row r="20" spans="1:8" s="151" customFormat="1">
      <c r="A20" s="147">
        <v>10</v>
      </c>
      <c r="B20" s="148">
        <v>100000104583</v>
      </c>
      <c r="C20" s="147">
        <v>0</v>
      </c>
      <c r="D20" s="149" t="s">
        <v>84</v>
      </c>
      <c r="E20" s="149" t="s">
        <v>1829</v>
      </c>
      <c r="F20" s="150">
        <v>3399615.4</v>
      </c>
      <c r="G20" s="150">
        <v>-821263.25</v>
      </c>
      <c r="H20" s="150">
        <v>2578352.15</v>
      </c>
    </row>
    <row r="21" spans="1:8" s="151" customFormat="1">
      <c r="A21" s="147"/>
      <c r="B21" s="148">
        <v>100000104583</v>
      </c>
      <c r="C21" s="147">
        <v>1</v>
      </c>
      <c r="D21" s="149" t="s">
        <v>84</v>
      </c>
      <c r="E21" s="149" t="s">
        <v>1830</v>
      </c>
      <c r="F21" s="150">
        <v>117587</v>
      </c>
      <c r="G21" s="150">
        <v>-75749.64</v>
      </c>
      <c r="H21" s="150">
        <v>41837.360000000001</v>
      </c>
    </row>
    <row r="22" spans="1:8" s="151" customFormat="1">
      <c r="A22" s="147"/>
      <c r="B22" s="148">
        <v>100000104583</v>
      </c>
      <c r="C22" s="147">
        <v>2</v>
      </c>
      <c r="D22" s="149" t="s">
        <v>84</v>
      </c>
      <c r="E22" s="149" t="s">
        <v>1831</v>
      </c>
      <c r="F22" s="150">
        <v>305494</v>
      </c>
      <c r="G22" s="150">
        <v>-196799.52</v>
      </c>
      <c r="H22" s="150">
        <v>108694.48</v>
      </c>
    </row>
    <row r="23" spans="1:8">
      <c r="A23" s="7">
        <v>11</v>
      </c>
      <c r="B23" s="8">
        <v>100000104584</v>
      </c>
      <c r="C23" s="7">
        <v>0</v>
      </c>
      <c r="D23" s="9" t="s">
        <v>84</v>
      </c>
      <c r="E23" s="9" t="s">
        <v>1832</v>
      </c>
      <c r="F23" s="10">
        <v>3399615.4</v>
      </c>
      <c r="G23" s="10">
        <v>-821263.25</v>
      </c>
      <c r="H23" s="10">
        <v>2578352.15</v>
      </c>
    </row>
    <row r="24" spans="1:8" s="151" customFormat="1">
      <c r="A24" s="147">
        <v>12</v>
      </c>
      <c r="B24" s="148">
        <v>100000104585</v>
      </c>
      <c r="C24" s="147">
        <v>0</v>
      </c>
      <c r="D24" s="149" t="s">
        <v>84</v>
      </c>
      <c r="E24" s="149" t="s">
        <v>1833</v>
      </c>
      <c r="F24" s="150">
        <v>3399615.4</v>
      </c>
      <c r="G24" s="150">
        <v>-821263.25</v>
      </c>
      <c r="H24" s="150">
        <v>2578352.15</v>
      </c>
    </row>
    <row r="25" spans="1:8" s="151" customFormat="1">
      <c r="A25" s="147"/>
      <c r="B25" s="148">
        <v>100000104585</v>
      </c>
      <c r="C25" s="147">
        <v>1</v>
      </c>
      <c r="D25" s="149" t="s">
        <v>84</v>
      </c>
      <c r="E25" s="149" t="s">
        <v>1834</v>
      </c>
      <c r="F25" s="150">
        <v>117586</v>
      </c>
      <c r="G25" s="150">
        <v>-75749.02</v>
      </c>
      <c r="H25" s="150">
        <v>41836.980000000003</v>
      </c>
    </row>
    <row r="26" spans="1:8" s="151" customFormat="1">
      <c r="A26" s="147"/>
      <c r="B26" s="148">
        <v>100000104585</v>
      </c>
      <c r="C26" s="147">
        <v>2</v>
      </c>
      <c r="D26" s="149" t="s">
        <v>84</v>
      </c>
      <c r="E26" s="149" t="s">
        <v>1835</v>
      </c>
      <c r="F26" s="150">
        <v>305493</v>
      </c>
      <c r="G26" s="150">
        <v>-196798.87</v>
      </c>
      <c r="H26" s="150">
        <v>108694.13</v>
      </c>
    </row>
    <row r="27" spans="1:8">
      <c r="A27" s="7">
        <v>13</v>
      </c>
      <c r="B27" s="8">
        <v>100000104586</v>
      </c>
      <c r="C27" s="7">
        <v>0</v>
      </c>
      <c r="D27" s="9" t="s">
        <v>84</v>
      </c>
      <c r="E27" s="9" t="s">
        <v>1836</v>
      </c>
      <c r="F27" s="10">
        <v>3399615.4</v>
      </c>
      <c r="G27" s="10">
        <v>-821263.25</v>
      </c>
      <c r="H27" s="10">
        <v>2578352.15</v>
      </c>
    </row>
    <row r="28" spans="1:8" s="151" customFormat="1">
      <c r="A28" s="147">
        <v>14</v>
      </c>
      <c r="B28" s="148">
        <v>100000104587</v>
      </c>
      <c r="C28" s="147">
        <v>0</v>
      </c>
      <c r="D28" s="149" t="s">
        <v>84</v>
      </c>
      <c r="E28" s="149" t="s">
        <v>1837</v>
      </c>
      <c r="F28" s="150">
        <v>3399615.4</v>
      </c>
      <c r="G28" s="150">
        <v>-821263.25</v>
      </c>
      <c r="H28" s="150">
        <v>2578352.15</v>
      </c>
    </row>
    <row r="29" spans="1:8" s="151" customFormat="1">
      <c r="A29" s="147"/>
      <c r="B29" s="148">
        <v>100000104587</v>
      </c>
      <c r="C29" s="147">
        <v>1</v>
      </c>
      <c r="D29" s="149" t="s">
        <v>84</v>
      </c>
      <c r="E29" s="149" t="s">
        <v>1838</v>
      </c>
      <c r="F29" s="150">
        <v>117586</v>
      </c>
      <c r="G29" s="150">
        <v>-75749.02</v>
      </c>
      <c r="H29" s="150">
        <v>41836.980000000003</v>
      </c>
    </row>
    <row r="30" spans="1:8" s="151" customFormat="1">
      <c r="A30" s="147"/>
      <c r="B30" s="148">
        <v>100000104587</v>
      </c>
      <c r="C30" s="147">
        <v>2</v>
      </c>
      <c r="D30" s="149" t="s">
        <v>84</v>
      </c>
      <c r="E30" s="149" t="s">
        <v>1839</v>
      </c>
      <c r="F30" s="150">
        <v>305493</v>
      </c>
      <c r="G30" s="150">
        <v>-196798.87</v>
      </c>
      <c r="H30" s="150">
        <v>108694.13</v>
      </c>
    </row>
    <row r="31" spans="1:8">
      <c r="A31" s="7">
        <v>15</v>
      </c>
      <c r="B31" s="8">
        <v>100000104588</v>
      </c>
      <c r="C31" s="7">
        <v>0</v>
      </c>
      <c r="D31" s="9" t="s">
        <v>84</v>
      </c>
      <c r="E31" s="9" t="s">
        <v>1840</v>
      </c>
      <c r="F31" s="10">
        <v>3399615.4</v>
      </c>
      <c r="G31" s="10">
        <v>-821263.25</v>
      </c>
      <c r="H31" s="10">
        <v>2578352.15</v>
      </c>
    </row>
    <row r="32" spans="1:8">
      <c r="A32" s="7">
        <v>16</v>
      </c>
      <c r="B32" s="8">
        <v>100000104589</v>
      </c>
      <c r="C32" s="7">
        <v>0</v>
      </c>
      <c r="D32" s="9" t="s">
        <v>84</v>
      </c>
      <c r="E32" s="9" t="s">
        <v>1841</v>
      </c>
      <c r="F32" s="10">
        <v>3399615.4</v>
      </c>
      <c r="G32" s="10">
        <v>-821263.25</v>
      </c>
      <c r="H32" s="10">
        <v>2578352.15</v>
      </c>
    </row>
    <row r="33" spans="1:8">
      <c r="A33" s="7">
        <v>17</v>
      </c>
      <c r="B33" s="8">
        <v>100000112738</v>
      </c>
      <c r="C33" s="7">
        <v>0</v>
      </c>
      <c r="D33" s="9" t="s">
        <v>1842</v>
      </c>
      <c r="E33" s="9" t="s">
        <v>1843</v>
      </c>
      <c r="F33" s="10">
        <v>3400000</v>
      </c>
      <c r="G33" s="10">
        <v>-796351.76</v>
      </c>
      <c r="H33" s="10">
        <v>2603648.2400000002</v>
      </c>
    </row>
    <row r="34" spans="1:8">
      <c r="A34" s="7">
        <v>18</v>
      </c>
      <c r="B34" s="8">
        <v>100000112745</v>
      </c>
      <c r="C34" s="7">
        <v>0</v>
      </c>
      <c r="D34" s="9" t="s">
        <v>1842</v>
      </c>
      <c r="E34" s="9" t="s">
        <v>1844</v>
      </c>
      <c r="F34" s="10">
        <v>3400000</v>
      </c>
      <c r="G34" s="10">
        <v>-786424.64</v>
      </c>
      <c r="H34" s="10">
        <v>2613575.36</v>
      </c>
    </row>
    <row r="35" spans="1:8">
      <c r="A35" s="7">
        <v>19</v>
      </c>
      <c r="B35" s="8">
        <v>100000130677</v>
      </c>
      <c r="C35" s="7">
        <v>0</v>
      </c>
      <c r="D35" s="9" t="s">
        <v>69</v>
      </c>
      <c r="E35" s="9" t="s">
        <v>1845</v>
      </c>
      <c r="F35" s="10">
        <v>3400000</v>
      </c>
      <c r="G35" s="10">
        <v>-765079.58</v>
      </c>
      <c r="H35" s="10">
        <v>2634920.42</v>
      </c>
    </row>
    <row r="36" spans="1:8">
      <c r="A36" s="7">
        <v>20</v>
      </c>
      <c r="B36" s="8">
        <v>100000168453</v>
      </c>
      <c r="C36" s="7">
        <v>0</v>
      </c>
      <c r="D36" s="9" t="s">
        <v>1846</v>
      </c>
      <c r="E36" s="9" t="s">
        <v>1847</v>
      </c>
      <c r="F36" s="10">
        <v>4100000</v>
      </c>
      <c r="G36" s="10">
        <v>-616123.28</v>
      </c>
      <c r="H36" s="10">
        <v>3483876.72</v>
      </c>
    </row>
    <row r="37" spans="1:8">
      <c r="A37" s="7">
        <v>21</v>
      </c>
      <c r="B37" s="8">
        <v>100000184076</v>
      </c>
      <c r="C37" s="7">
        <v>0</v>
      </c>
      <c r="D37" s="9" t="s">
        <v>1848</v>
      </c>
      <c r="E37" s="9" t="s">
        <v>1849</v>
      </c>
      <c r="F37" s="10">
        <v>39500000</v>
      </c>
      <c r="G37" s="10">
        <v>-5032191.7699999996</v>
      </c>
      <c r="H37" s="10">
        <v>34467808.229999997</v>
      </c>
    </row>
    <row r="38" spans="1:8">
      <c r="A38" s="7">
        <v>22</v>
      </c>
      <c r="B38" s="8">
        <v>100000288955</v>
      </c>
      <c r="C38" s="7">
        <v>0</v>
      </c>
      <c r="D38" s="9" t="s">
        <v>67</v>
      </c>
      <c r="E38" s="9" t="s">
        <v>1850</v>
      </c>
      <c r="F38" s="10">
        <v>23587708.350000001</v>
      </c>
      <c r="G38" s="10">
        <v>-1637491.12</v>
      </c>
      <c r="H38" s="10">
        <v>21950217.23</v>
      </c>
    </row>
    <row r="39" spans="1:8">
      <c r="A39" s="7"/>
      <c r="B39" s="8">
        <v>100000288955</v>
      </c>
      <c r="C39" s="7">
        <v>1</v>
      </c>
      <c r="D39" s="9" t="s">
        <v>67</v>
      </c>
      <c r="E39" s="9" t="s">
        <v>1850</v>
      </c>
      <c r="F39" s="10">
        <v>248291.65</v>
      </c>
      <c r="G39" s="10">
        <v>-248290.65</v>
      </c>
      <c r="H39" s="9">
        <v>1</v>
      </c>
    </row>
    <row r="40" spans="1:8">
      <c r="A40" s="7">
        <v>23</v>
      </c>
      <c r="B40" s="8">
        <v>100000288957</v>
      </c>
      <c r="C40" s="7">
        <v>0</v>
      </c>
      <c r="D40" s="9" t="s">
        <v>67</v>
      </c>
      <c r="E40" s="9" t="s">
        <v>1851</v>
      </c>
      <c r="F40" s="10">
        <v>23587708.350000001</v>
      </c>
      <c r="G40" s="10">
        <v>-1637491.12</v>
      </c>
      <c r="H40" s="10">
        <v>21950217.23</v>
      </c>
    </row>
    <row r="41" spans="1:8">
      <c r="A41" s="7"/>
      <c r="B41" s="8">
        <v>100000288957</v>
      </c>
      <c r="C41" s="7">
        <v>1</v>
      </c>
      <c r="D41" s="9" t="s">
        <v>67</v>
      </c>
      <c r="E41" s="9" t="s">
        <v>1851</v>
      </c>
      <c r="F41" s="10">
        <v>248291.65</v>
      </c>
      <c r="G41" s="10">
        <v>-248290.65</v>
      </c>
      <c r="H41" s="9">
        <v>1</v>
      </c>
    </row>
    <row r="42" spans="1:8">
      <c r="A42" s="7">
        <v>24</v>
      </c>
      <c r="B42" s="8">
        <v>100000306415</v>
      </c>
      <c r="C42" s="7">
        <v>0</v>
      </c>
      <c r="D42" s="9" t="s">
        <v>29</v>
      </c>
      <c r="E42" s="9" t="s">
        <v>1852</v>
      </c>
      <c r="F42" s="10">
        <v>23362083.329999998</v>
      </c>
      <c r="G42" s="10">
        <v>-1493860.48</v>
      </c>
      <c r="H42" s="10">
        <v>21868222.850000001</v>
      </c>
    </row>
    <row r="43" spans="1:8">
      <c r="A43" s="7"/>
      <c r="B43" s="8">
        <v>100000306415</v>
      </c>
      <c r="C43" s="7">
        <v>1</v>
      </c>
      <c r="D43" s="9" t="s">
        <v>29</v>
      </c>
      <c r="E43" s="9" t="s">
        <v>1852</v>
      </c>
      <c r="F43" s="10">
        <v>1337916.67</v>
      </c>
      <c r="G43" s="10">
        <v>-1337915.67</v>
      </c>
      <c r="H43" s="9">
        <v>1</v>
      </c>
    </row>
    <row r="44" spans="1:8">
      <c r="A44" s="7">
        <v>25</v>
      </c>
      <c r="B44" s="8">
        <v>100000317786</v>
      </c>
      <c r="C44" s="7">
        <v>0</v>
      </c>
      <c r="D44" s="9" t="s">
        <v>1853</v>
      </c>
      <c r="E44" s="9" t="s">
        <v>1854</v>
      </c>
      <c r="F44" s="10">
        <v>6600000</v>
      </c>
      <c r="G44" s="10">
        <v>-343561.64</v>
      </c>
      <c r="H44" s="10">
        <v>6256438.3600000003</v>
      </c>
    </row>
    <row r="45" spans="1:8">
      <c r="A45" s="7">
        <v>26</v>
      </c>
      <c r="B45" s="8">
        <v>100000323057</v>
      </c>
      <c r="C45" s="7">
        <v>0</v>
      </c>
      <c r="D45" s="9" t="s">
        <v>1855</v>
      </c>
      <c r="E45" s="9" t="s">
        <v>1856</v>
      </c>
      <c r="F45" s="10">
        <v>16310000</v>
      </c>
      <c r="G45" s="10">
        <v>-818851.36</v>
      </c>
      <c r="H45" s="10">
        <v>15491148.640000001</v>
      </c>
    </row>
    <row r="46" spans="1:8">
      <c r="A46" s="7">
        <v>27</v>
      </c>
      <c r="B46" s="8">
        <v>100000323058</v>
      </c>
      <c r="C46" s="7">
        <v>0</v>
      </c>
      <c r="D46" s="9" t="s">
        <v>1855</v>
      </c>
      <c r="E46" s="9" t="s">
        <v>1857</v>
      </c>
      <c r="F46" s="10">
        <v>16310000</v>
      </c>
      <c r="G46" s="10">
        <v>-818851.36</v>
      </c>
      <c r="H46" s="10">
        <v>15491148.640000001</v>
      </c>
    </row>
    <row r="47" spans="1:8">
      <c r="A47" s="7">
        <v>28</v>
      </c>
      <c r="B47" s="8">
        <v>100000405607</v>
      </c>
      <c r="C47" s="7">
        <v>0</v>
      </c>
      <c r="D47" s="9" t="s">
        <v>2036</v>
      </c>
      <c r="E47" s="9" t="s">
        <v>2481</v>
      </c>
      <c r="F47" s="10">
        <v>6260625</v>
      </c>
      <c r="G47" s="10">
        <v>-117065.12</v>
      </c>
      <c r="H47" s="10">
        <v>6143559.8799999999</v>
      </c>
    </row>
    <row r="48" spans="1:8">
      <c r="A48" s="7"/>
      <c r="B48" s="8">
        <v>100000405607</v>
      </c>
      <c r="C48" s="7">
        <v>1</v>
      </c>
      <c r="D48" s="9" t="s">
        <v>2036</v>
      </c>
      <c r="E48" s="9" t="s">
        <v>2481</v>
      </c>
      <c r="F48" s="10">
        <v>39375</v>
      </c>
      <c r="G48" s="10">
        <v>-39374</v>
      </c>
      <c r="H48" s="9">
        <v>1</v>
      </c>
    </row>
    <row r="49" spans="1:8">
      <c r="A49" s="7">
        <v>29</v>
      </c>
      <c r="B49" s="8">
        <v>100000405729</v>
      </c>
      <c r="C49" s="7">
        <v>0</v>
      </c>
      <c r="D49" s="9" t="s">
        <v>2036</v>
      </c>
      <c r="E49" s="9" t="s">
        <v>2482</v>
      </c>
      <c r="F49" s="10">
        <v>20062817.77</v>
      </c>
      <c r="G49" s="10">
        <v>-375147.19</v>
      </c>
      <c r="H49" s="10">
        <v>19687670.579999998</v>
      </c>
    </row>
    <row r="50" spans="1:8">
      <c r="A50" s="7"/>
      <c r="B50" s="8">
        <v>100000405729</v>
      </c>
      <c r="C50" s="7">
        <v>1</v>
      </c>
      <c r="D50" s="9" t="s">
        <v>2036</v>
      </c>
      <c r="E50" s="9" t="s">
        <v>2482</v>
      </c>
      <c r="F50" s="10">
        <v>126182.23</v>
      </c>
      <c r="G50" s="10">
        <v>-126181.23</v>
      </c>
      <c r="H50" s="9">
        <v>1</v>
      </c>
    </row>
    <row r="51" spans="1:8">
      <c r="A51" s="7">
        <v>30</v>
      </c>
      <c r="B51" s="8">
        <v>100000405778</v>
      </c>
      <c r="C51" s="7">
        <v>0</v>
      </c>
      <c r="D51" s="9" t="s">
        <v>2036</v>
      </c>
      <c r="E51" s="9" t="s">
        <v>2483</v>
      </c>
      <c r="F51" s="10">
        <v>21726356.27</v>
      </c>
      <c r="G51" s="10">
        <v>-406253.07</v>
      </c>
      <c r="H51" s="10">
        <v>21320103.199999999</v>
      </c>
    </row>
    <row r="52" spans="1:8">
      <c r="A52" s="7"/>
      <c r="B52" s="8">
        <v>100000405778</v>
      </c>
      <c r="C52" s="7">
        <v>1</v>
      </c>
      <c r="D52" s="9" t="s">
        <v>2036</v>
      </c>
      <c r="E52" s="9" t="s">
        <v>2483</v>
      </c>
      <c r="F52" s="10">
        <v>136643.73000000001</v>
      </c>
      <c r="G52" s="10">
        <v>-136642.73000000001</v>
      </c>
      <c r="H52" s="9">
        <v>1</v>
      </c>
    </row>
    <row r="53" spans="1:8">
      <c r="A53" s="7">
        <v>31</v>
      </c>
      <c r="B53" s="8">
        <v>100000406128</v>
      </c>
      <c r="C53" s="7">
        <v>0</v>
      </c>
      <c r="D53" s="9" t="s">
        <v>2036</v>
      </c>
      <c r="E53" s="9" t="s">
        <v>2484</v>
      </c>
      <c r="F53" s="10">
        <v>20251631.25</v>
      </c>
      <c r="G53" s="10">
        <v>-378677.75</v>
      </c>
      <c r="H53" s="10">
        <v>19872953.5</v>
      </c>
    </row>
    <row r="54" spans="1:8">
      <c r="A54" s="7"/>
      <c r="B54" s="8">
        <v>100000406128</v>
      </c>
      <c r="C54" s="7">
        <v>1</v>
      </c>
      <c r="D54" s="9" t="s">
        <v>2036</v>
      </c>
      <c r="E54" s="9" t="s">
        <v>2484</v>
      </c>
      <c r="F54" s="10">
        <v>127368.75</v>
      </c>
      <c r="G54" s="10">
        <v>-127367.75</v>
      </c>
      <c r="H54" s="9">
        <v>1</v>
      </c>
    </row>
    <row r="55" spans="1:8">
      <c r="A55" s="7">
        <v>32</v>
      </c>
      <c r="B55" s="8">
        <v>100000406136</v>
      </c>
      <c r="C55" s="7">
        <v>0</v>
      </c>
      <c r="D55" s="9" t="s">
        <v>2036</v>
      </c>
      <c r="E55" s="9" t="s">
        <v>2485</v>
      </c>
      <c r="F55" s="10">
        <v>22160624.969999999</v>
      </c>
      <c r="G55" s="10">
        <v>-414373.34</v>
      </c>
      <c r="H55" s="10">
        <v>21746251.629999999</v>
      </c>
    </row>
    <row r="56" spans="1:8">
      <c r="A56" s="7"/>
      <c r="B56" s="8">
        <v>100000406136</v>
      </c>
      <c r="C56" s="7">
        <v>1</v>
      </c>
      <c r="D56" s="9" t="s">
        <v>2036</v>
      </c>
      <c r="E56" s="9" t="s">
        <v>2485</v>
      </c>
      <c r="F56" s="10">
        <v>139375.03</v>
      </c>
      <c r="G56" s="10">
        <v>-139374.03</v>
      </c>
      <c r="H56" s="9">
        <v>1</v>
      </c>
    </row>
    <row r="57" spans="1:8">
      <c r="A57" s="7"/>
      <c r="B57" s="153" t="s">
        <v>10</v>
      </c>
      <c r="C57" s="153"/>
      <c r="D57" s="153"/>
      <c r="E57" s="153"/>
      <c r="F57" s="11">
        <f>SUM(F5:F56)</f>
        <v>311774976.92999995</v>
      </c>
      <c r="G57" s="11">
        <f t="shared" ref="G57:H57" si="0">SUM(G5:G56)</f>
        <v>-33549979.470000003</v>
      </c>
      <c r="H57" s="11">
        <f t="shared" si="0"/>
        <v>278224997.45999998</v>
      </c>
    </row>
    <row r="58" spans="1:8">
      <c r="A58" s="7"/>
      <c r="B58" s="153" t="s">
        <v>763</v>
      </c>
      <c r="C58" s="153"/>
      <c r="D58" s="153"/>
      <c r="E58" s="153"/>
      <c r="F58" s="11">
        <f>F57</f>
        <v>311774976.92999995</v>
      </c>
      <c r="G58" s="11">
        <f t="shared" ref="G58:H58" si="1">G57</f>
        <v>-33549979.470000003</v>
      </c>
      <c r="H58" s="11">
        <f t="shared" si="1"/>
        <v>278224997.45999998</v>
      </c>
    </row>
    <row r="60" spans="1:8">
      <c r="A60" s="5" t="s">
        <v>15</v>
      </c>
    </row>
    <row r="61" spans="1:8" s="31" customFormat="1">
      <c r="A61" s="33" t="s">
        <v>761</v>
      </c>
      <c r="B61" s="32" t="s">
        <v>0</v>
      </c>
      <c r="C61" s="33" t="s">
        <v>1</v>
      </c>
      <c r="D61" s="33" t="s">
        <v>2</v>
      </c>
      <c r="E61" s="33" t="s">
        <v>3</v>
      </c>
      <c r="F61" s="33" t="s">
        <v>4</v>
      </c>
      <c r="G61" s="33" t="s">
        <v>5</v>
      </c>
      <c r="H61" s="33" t="s">
        <v>6</v>
      </c>
    </row>
    <row r="62" spans="1:8">
      <c r="A62" s="7">
        <v>1</v>
      </c>
      <c r="B62" s="8">
        <v>100000104944</v>
      </c>
      <c r="C62" s="7">
        <v>0</v>
      </c>
      <c r="D62" s="9" t="s">
        <v>84</v>
      </c>
      <c r="E62" s="9" t="s">
        <v>1858</v>
      </c>
      <c r="F62" s="10">
        <v>13478052</v>
      </c>
      <c r="G62" s="10">
        <v>-3255965.03</v>
      </c>
      <c r="H62" s="10">
        <v>10222086.970000001</v>
      </c>
    </row>
    <row r="63" spans="1:8">
      <c r="A63" s="7">
        <v>2</v>
      </c>
      <c r="B63" s="8">
        <v>100000108108</v>
      </c>
      <c r="C63" s="7">
        <v>0</v>
      </c>
      <c r="D63" s="9" t="s">
        <v>756</v>
      </c>
      <c r="E63" s="9" t="s">
        <v>1859</v>
      </c>
      <c r="F63" s="10">
        <v>7918590</v>
      </c>
      <c r="G63" s="10">
        <v>-1880936.32</v>
      </c>
      <c r="H63" s="10">
        <v>6037653.6799999997</v>
      </c>
    </row>
    <row r="64" spans="1:8">
      <c r="A64" s="7">
        <v>3</v>
      </c>
      <c r="B64" s="8">
        <v>100000129940</v>
      </c>
      <c r="C64" s="7">
        <v>0</v>
      </c>
      <c r="D64" s="9" t="s">
        <v>458</v>
      </c>
      <c r="E64" s="9" t="s">
        <v>1860</v>
      </c>
      <c r="F64" s="10">
        <v>13000000</v>
      </c>
      <c r="G64" s="10">
        <v>-2925000</v>
      </c>
      <c r="H64" s="10">
        <v>10075000</v>
      </c>
    </row>
    <row r="65" spans="1:8">
      <c r="A65" s="7">
        <v>4</v>
      </c>
      <c r="B65" s="8">
        <v>100000168457</v>
      </c>
      <c r="C65" s="7">
        <v>0</v>
      </c>
      <c r="D65" s="9" t="s">
        <v>1861</v>
      </c>
      <c r="E65" s="9" t="s">
        <v>1862</v>
      </c>
      <c r="F65" s="10">
        <v>26400000</v>
      </c>
      <c r="G65" s="10">
        <v>-3969041.11</v>
      </c>
      <c r="H65" s="10">
        <v>22430958.890000001</v>
      </c>
    </row>
    <row r="66" spans="1:8">
      <c r="A66" s="7">
        <v>5</v>
      </c>
      <c r="B66" s="8">
        <v>100000262960</v>
      </c>
      <c r="C66" s="7">
        <v>0</v>
      </c>
      <c r="D66" s="9" t="s">
        <v>67</v>
      </c>
      <c r="E66" s="9" t="s">
        <v>1863</v>
      </c>
      <c r="F66" s="10">
        <v>16195000</v>
      </c>
      <c r="G66" s="10">
        <v>-1126618.46</v>
      </c>
      <c r="H66" s="10">
        <v>15068381.539999999</v>
      </c>
    </row>
    <row r="67" spans="1:8">
      <c r="A67" s="7"/>
      <c r="B67" s="8">
        <v>100000262960</v>
      </c>
      <c r="C67" s="7">
        <v>1</v>
      </c>
      <c r="D67" s="9" t="s">
        <v>67</v>
      </c>
      <c r="E67" s="9" t="s">
        <v>1863</v>
      </c>
      <c r="F67" s="10">
        <v>205000</v>
      </c>
      <c r="G67" s="10">
        <v>-204999</v>
      </c>
      <c r="H67" s="9">
        <v>1</v>
      </c>
    </row>
    <row r="68" spans="1:8">
      <c r="A68" s="7">
        <v>6</v>
      </c>
      <c r="B68" s="8">
        <v>100000268351</v>
      </c>
      <c r="C68" s="7">
        <v>0</v>
      </c>
      <c r="D68" s="9" t="s">
        <v>1864</v>
      </c>
      <c r="E68" s="9" t="s">
        <v>1865</v>
      </c>
      <c r="F68" s="10">
        <v>39496900</v>
      </c>
      <c r="G68" s="10">
        <v>-2856762.1</v>
      </c>
      <c r="H68" s="10">
        <v>36640137.899999999</v>
      </c>
    </row>
    <row r="69" spans="1:8">
      <c r="A69" s="7">
        <v>7</v>
      </c>
      <c r="B69" s="8">
        <v>100000287613</v>
      </c>
      <c r="C69" s="7">
        <v>0</v>
      </c>
      <c r="D69" s="9" t="s">
        <v>67</v>
      </c>
      <c r="E69" s="9" t="s">
        <v>1866</v>
      </c>
      <c r="F69" s="10">
        <v>19252125</v>
      </c>
      <c r="G69" s="10">
        <v>-1347890.61</v>
      </c>
      <c r="H69" s="10">
        <v>17904234.390000001</v>
      </c>
    </row>
    <row r="70" spans="1:8">
      <c r="A70" s="7"/>
      <c r="B70" s="8">
        <v>100000287613</v>
      </c>
      <c r="C70" s="7">
        <v>1</v>
      </c>
      <c r="D70" s="9" t="s">
        <v>67</v>
      </c>
      <c r="E70" s="9" t="s">
        <v>1866</v>
      </c>
      <c r="F70" s="10">
        <v>367875</v>
      </c>
      <c r="G70" s="10">
        <v>-367874</v>
      </c>
      <c r="H70" s="9">
        <v>1</v>
      </c>
    </row>
    <row r="71" spans="1:8">
      <c r="A71" s="7">
        <v>8</v>
      </c>
      <c r="B71" s="8">
        <v>100000288147</v>
      </c>
      <c r="C71" s="7">
        <v>0</v>
      </c>
      <c r="D71" s="9" t="s">
        <v>67</v>
      </c>
      <c r="E71" s="9" t="s">
        <v>1867</v>
      </c>
      <c r="F71" s="10">
        <v>37903787.420000002</v>
      </c>
      <c r="G71" s="10">
        <v>-2659310.19</v>
      </c>
      <c r="H71" s="10">
        <v>35244477.229999997</v>
      </c>
    </row>
    <row r="72" spans="1:8">
      <c r="A72" s="7"/>
      <c r="B72" s="8">
        <v>100000288147</v>
      </c>
      <c r="C72" s="7">
        <v>1</v>
      </c>
      <c r="D72" s="9" t="s">
        <v>67</v>
      </c>
      <c r="E72" s="9" t="s">
        <v>1867</v>
      </c>
      <c r="F72" s="10">
        <v>806463.6</v>
      </c>
      <c r="G72" s="10">
        <v>-806462.6</v>
      </c>
      <c r="H72" s="9">
        <v>1</v>
      </c>
    </row>
    <row r="73" spans="1:8">
      <c r="A73" s="7">
        <v>9</v>
      </c>
      <c r="B73" s="8">
        <v>100000301654</v>
      </c>
      <c r="C73" s="7">
        <v>0</v>
      </c>
      <c r="D73" s="9" t="s">
        <v>995</v>
      </c>
      <c r="E73" s="9" t="s">
        <v>1868</v>
      </c>
      <c r="F73" s="10">
        <v>20022741.199999999</v>
      </c>
      <c r="G73" s="10">
        <v>-1345013.02</v>
      </c>
      <c r="H73" s="10">
        <v>18677728.18</v>
      </c>
    </row>
    <row r="74" spans="1:8">
      <c r="A74" s="7"/>
      <c r="B74" s="8">
        <v>100000301654</v>
      </c>
      <c r="C74" s="7">
        <v>1</v>
      </c>
      <c r="D74" s="9" t="s">
        <v>995</v>
      </c>
      <c r="E74" s="9" t="s">
        <v>1868</v>
      </c>
      <c r="F74" s="10">
        <v>780106.8</v>
      </c>
      <c r="G74" s="10">
        <v>-780105.8</v>
      </c>
      <c r="H74" s="9">
        <v>1</v>
      </c>
    </row>
    <row r="75" spans="1:8">
      <c r="A75" s="7">
        <v>10</v>
      </c>
      <c r="B75" s="8">
        <v>100000301718</v>
      </c>
      <c r="C75" s="7">
        <v>0</v>
      </c>
      <c r="D75" s="9" t="s">
        <v>995</v>
      </c>
      <c r="E75" s="9" t="s">
        <v>1869</v>
      </c>
      <c r="F75" s="10">
        <v>20155221.350000001</v>
      </c>
      <c r="G75" s="10">
        <v>-1353912.27</v>
      </c>
      <c r="H75" s="10">
        <v>18801309.079999998</v>
      </c>
    </row>
    <row r="76" spans="1:8">
      <c r="A76" s="7"/>
      <c r="B76" s="8">
        <v>100000301718</v>
      </c>
      <c r="C76" s="7">
        <v>1</v>
      </c>
      <c r="D76" s="9" t="s">
        <v>995</v>
      </c>
      <c r="E76" s="9" t="s">
        <v>1869</v>
      </c>
      <c r="F76" s="10">
        <v>785268.36</v>
      </c>
      <c r="G76" s="10">
        <v>-785267.36</v>
      </c>
      <c r="H76" s="9">
        <v>1</v>
      </c>
    </row>
    <row r="77" spans="1:8">
      <c r="A77" s="7">
        <v>11</v>
      </c>
      <c r="B77" s="8">
        <v>100000317793</v>
      </c>
      <c r="C77" s="7">
        <v>0</v>
      </c>
      <c r="D77" s="9" t="s">
        <v>1870</v>
      </c>
      <c r="E77" s="9" t="s">
        <v>1871</v>
      </c>
      <c r="F77" s="10">
        <v>18753000</v>
      </c>
      <c r="G77" s="10">
        <v>-998019.25</v>
      </c>
      <c r="H77" s="10">
        <v>17754980.75</v>
      </c>
    </row>
    <row r="78" spans="1:8">
      <c r="A78" s="7">
        <v>12</v>
      </c>
      <c r="B78" s="8">
        <v>100000406335</v>
      </c>
      <c r="C78" s="7">
        <v>0</v>
      </c>
      <c r="D78" s="9" t="s">
        <v>2036</v>
      </c>
      <c r="E78" s="9" t="s">
        <v>2486</v>
      </c>
      <c r="F78" s="10">
        <v>19179375.010000002</v>
      </c>
      <c r="G78" s="10">
        <v>-358628.04</v>
      </c>
      <c r="H78" s="10">
        <v>18820746.969999999</v>
      </c>
    </row>
    <row r="79" spans="1:8">
      <c r="A79" s="7"/>
      <c r="B79" s="8">
        <v>100000406335</v>
      </c>
      <c r="C79" s="7">
        <v>1</v>
      </c>
      <c r="D79" s="9" t="s">
        <v>2036</v>
      </c>
      <c r="E79" s="9" t="s">
        <v>2486</v>
      </c>
      <c r="F79" s="10">
        <v>120624.99</v>
      </c>
      <c r="G79" s="10">
        <v>-120623.99</v>
      </c>
      <c r="H79" s="9">
        <v>1</v>
      </c>
    </row>
    <row r="80" spans="1:8">
      <c r="A80" s="7"/>
      <c r="B80" s="153" t="s">
        <v>15</v>
      </c>
      <c r="C80" s="153"/>
      <c r="D80" s="153"/>
      <c r="E80" s="153"/>
      <c r="F80" s="11">
        <f>SUM(F62:F79)</f>
        <v>254820130.73000002</v>
      </c>
      <c r="G80" s="11">
        <f t="shared" ref="G80:H80" si="2">SUM(G62:G79)</f>
        <v>-27142429.149999999</v>
      </c>
      <c r="H80" s="11">
        <f t="shared" si="2"/>
        <v>227677701.58000001</v>
      </c>
    </row>
    <row r="81" spans="1:8">
      <c r="A81" s="7"/>
      <c r="B81" s="153" t="s">
        <v>763</v>
      </c>
      <c r="C81" s="153"/>
      <c r="D81" s="153"/>
      <c r="E81" s="153"/>
      <c r="F81" s="11">
        <f>F80</f>
        <v>254820130.73000002</v>
      </c>
      <c r="G81" s="11">
        <f t="shared" ref="G81:H81" si="3">G80</f>
        <v>-27142429.149999999</v>
      </c>
      <c r="H81" s="11">
        <f t="shared" si="3"/>
        <v>227677701.58000001</v>
      </c>
    </row>
    <row r="83" spans="1:8">
      <c r="A83" s="5" t="s">
        <v>16</v>
      </c>
    </row>
    <row r="84" spans="1:8">
      <c r="A84" s="33" t="s">
        <v>761</v>
      </c>
      <c r="B84" s="13" t="s">
        <v>0</v>
      </c>
      <c r="C84" s="33" t="s">
        <v>1</v>
      </c>
      <c r="D84" s="12" t="s">
        <v>2</v>
      </c>
      <c r="E84" s="12" t="s">
        <v>3</v>
      </c>
      <c r="F84" s="12" t="s">
        <v>4</v>
      </c>
      <c r="G84" s="12" t="s">
        <v>5</v>
      </c>
      <c r="H84" s="12" t="s">
        <v>6</v>
      </c>
    </row>
    <row r="85" spans="1:8">
      <c r="A85" s="7">
        <v>1</v>
      </c>
      <c r="B85" s="8">
        <v>100000168452</v>
      </c>
      <c r="C85" s="7">
        <v>0</v>
      </c>
      <c r="D85" s="9" t="s">
        <v>1861</v>
      </c>
      <c r="E85" s="9" t="s">
        <v>1872</v>
      </c>
      <c r="F85" s="10">
        <v>2612000</v>
      </c>
      <c r="G85" s="10">
        <v>-392694.52</v>
      </c>
      <c r="H85" s="10">
        <v>2219305.48</v>
      </c>
    </row>
    <row r="86" spans="1:8">
      <c r="A86" s="7">
        <v>2</v>
      </c>
      <c r="B86" s="8">
        <v>100000406215</v>
      </c>
      <c r="C86" s="7">
        <v>0</v>
      </c>
      <c r="D86" s="9" t="s">
        <v>2036</v>
      </c>
      <c r="E86" s="9" t="s">
        <v>2487</v>
      </c>
      <c r="F86" s="10">
        <v>8900025.0099999998</v>
      </c>
      <c r="G86" s="10">
        <v>-166418.29</v>
      </c>
      <c r="H86" s="10">
        <v>8733606.7200000007</v>
      </c>
    </row>
    <row r="87" spans="1:8">
      <c r="A87" s="7"/>
      <c r="B87" s="8">
        <v>100000406215</v>
      </c>
      <c r="C87" s="7">
        <v>1</v>
      </c>
      <c r="D87" s="9" t="s">
        <v>2036</v>
      </c>
      <c r="E87" s="9" t="s">
        <v>2487</v>
      </c>
      <c r="F87" s="10">
        <v>55974.99</v>
      </c>
      <c r="G87" s="10">
        <v>-55973.99</v>
      </c>
      <c r="H87" s="9">
        <v>1</v>
      </c>
    </row>
    <row r="88" spans="1:8">
      <c r="A88" s="7">
        <v>3</v>
      </c>
      <c r="B88" s="8">
        <v>100000406219</v>
      </c>
      <c r="C88" s="7">
        <v>0</v>
      </c>
      <c r="D88" s="9" t="s">
        <v>2036</v>
      </c>
      <c r="E88" s="9" t="s">
        <v>2488</v>
      </c>
      <c r="F88" s="10">
        <v>14303043.77</v>
      </c>
      <c r="G88" s="10">
        <v>-267447.34999999998</v>
      </c>
      <c r="H88" s="10">
        <v>14035596.42</v>
      </c>
    </row>
    <row r="89" spans="1:8">
      <c r="A89" s="7"/>
      <c r="B89" s="8">
        <v>100000406219</v>
      </c>
      <c r="C89" s="7">
        <v>1</v>
      </c>
      <c r="D89" s="9" t="s">
        <v>2036</v>
      </c>
      <c r="E89" s="9" t="s">
        <v>2488</v>
      </c>
      <c r="F89" s="10">
        <v>89956.23</v>
      </c>
      <c r="G89" s="10">
        <v>-89955.23</v>
      </c>
      <c r="H89" s="9">
        <v>1</v>
      </c>
    </row>
    <row r="90" spans="1:8">
      <c r="A90" s="7"/>
      <c r="B90" s="153" t="s">
        <v>16</v>
      </c>
      <c r="C90" s="153"/>
      <c r="D90" s="153"/>
      <c r="E90" s="153"/>
      <c r="F90" s="11">
        <f>SUM(F85:F89)</f>
        <v>25961000</v>
      </c>
      <c r="G90" s="11">
        <f t="shared" ref="G90:H90" si="4">SUM(G85:G89)</f>
        <v>-972489.38</v>
      </c>
      <c r="H90" s="11">
        <f t="shared" si="4"/>
        <v>24988510.620000001</v>
      </c>
    </row>
    <row r="91" spans="1:8">
      <c r="A91" s="7"/>
      <c r="B91" s="153" t="s">
        <v>763</v>
      </c>
      <c r="C91" s="153"/>
      <c r="D91" s="153"/>
      <c r="E91" s="153"/>
      <c r="F91" s="11">
        <f>F90</f>
        <v>25961000</v>
      </c>
      <c r="G91" s="11">
        <f t="shared" ref="G91:H91" si="5">G90</f>
        <v>-972489.38</v>
      </c>
      <c r="H91" s="11">
        <f t="shared" si="5"/>
        <v>24988510.620000001</v>
      </c>
    </row>
    <row r="93" spans="1:8">
      <c r="A93" s="5" t="s">
        <v>18</v>
      </c>
    </row>
    <row r="94" spans="1:8" s="31" customFormat="1">
      <c r="A94" s="33" t="s">
        <v>761</v>
      </c>
      <c r="B94" s="32" t="s">
        <v>0</v>
      </c>
      <c r="C94" s="33" t="s">
        <v>1</v>
      </c>
      <c r="D94" s="33" t="s">
        <v>2</v>
      </c>
      <c r="E94" s="33" t="s">
        <v>3</v>
      </c>
      <c r="F94" s="33" t="s">
        <v>4</v>
      </c>
      <c r="G94" s="33" t="s">
        <v>5</v>
      </c>
      <c r="H94" s="33" t="s">
        <v>6</v>
      </c>
    </row>
    <row r="95" spans="1:8">
      <c r="A95" s="7">
        <v>1</v>
      </c>
      <c r="B95" s="8">
        <v>100000174962</v>
      </c>
      <c r="C95" s="7">
        <v>0</v>
      </c>
      <c r="D95" s="9" t="s">
        <v>1873</v>
      </c>
      <c r="E95" s="9" t="s">
        <v>1874</v>
      </c>
      <c r="F95" s="10">
        <v>4742000</v>
      </c>
      <c r="G95" s="10">
        <v>-1806723.64</v>
      </c>
      <c r="H95" s="10">
        <v>2935276.36</v>
      </c>
    </row>
    <row r="96" spans="1:8">
      <c r="A96" s="7">
        <v>2</v>
      </c>
      <c r="B96" s="8">
        <v>100000212339</v>
      </c>
      <c r="C96" s="7">
        <v>0</v>
      </c>
      <c r="D96" s="9" t="s">
        <v>1875</v>
      </c>
      <c r="E96" s="9" t="s">
        <v>1876</v>
      </c>
      <c r="F96" s="10">
        <v>4120000</v>
      </c>
      <c r="G96" s="10">
        <v>-684484.39</v>
      </c>
      <c r="H96" s="10">
        <v>3435515.61</v>
      </c>
    </row>
    <row r="97" spans="1:8">
      <c r="A97" s="7">
        <v>3</v>
      </c>
      <c r="B97" s="8">
        <v>100000261168</v>
      </c>
      <c r="C97" s="7">
        <v>0</v>
      </c>
      <c r="D97" s="9" t="s">
        <v>1877</v>
      </c>
      <c r="E97" s="9" t="s">
        <v>1878</v>
      </c>
      <c r="F97" s="10">
        <v>4980000</v>
      </c>
      <c r="G97" s="10">
        <v>-565400.55000000005</v>
      </c>
      <c r="H97" s="10">
        <v>4414599.45</v>
      </c>
    </row>
    <row r="98" spans="1:8">
      <c r="A98" s="7">
        <v>4</v>
      </c>
      <c r="B98" s="8">
        <v>100000302105</v>
      </c>
      <c r="C98" s="7">
        <v>0</v>
      </c>
      <c r="D98" s="9" t="s">
        <v>1879</v>
      </c>
      <c r="E98" s="9" t="s">
        <v>1880</v>
      </c>
      <c r="F98" s="10">
        <v>2934000</v>
      </c>
      <c r="G98" s="10">
        <v>-308351.34999999998</v>
      </c>
      <c r="H98" s="10">
        <v>2625648.65</v>
      </c>
    </row>
    <row r="99" spans="1:8">
      <c r="A99" s="7">
        <v>5</v>
      </c>
      <c r="B99" s="8">
        <v>100000317717</v>
      </c>
      <c r="C99" s="7">
        <v>0</v>
      </c>
      <c r="D99" s="9" t="s">
        <v>1853</v>
      </c>
      <c r="E99" s="9" t="s">
        <v>1881</v>
      </c>
      <c r="F99" s="10">
        <v>4997000</v>
      </c>
      <c r="G99" s="10">
        <v>-416188.49</v>
      </c>
      <c r="H99" s="10">
        <v>4580811.51</v>
      </c>
    </row>
    <row r="100" spans="1:8">
      <c r="A100" s="7">
        <v>6</v>
      </c>
      <c r="B100" s="8">
        <v>100000367447</v>
      </c>
      <c r="C100" s="7">
        <v>0</v>
      </c>
      <c r="D100" s="9" t="s">
        <v>1882</v>
      </c>
      <c r="E100" s="9" t="s">
        <v>1883</v>
      </c>
      <c r="F100" s="10">
        <v>1570000</v>
      </c>
      <c r="G100" s="10">
        <v>-99963.83</v>
      </c>
      <c r="H100" s="10">
        <v>1470036.17</v>
      </c>
    </row>
    <row r="101" spans="1:8">
      <c r="A101" s="7">
        <v>7</v>
      </c>
      <c r="B101" s="8">
        <v>100000376358</v>
      </c>
      <c r="C101" s="7">
        <v>0</v>
      </c>
      <c r="D101" s="9" t="s">
        <v>1884</v>
      </c>
      <c r="E101" s="9" t="s">
        <v>1885</v>
      </c>
      <c r="F101" s="10">
        <v>12400000</v>
      </c>
      <c r="G101" s="10">
        <v>-635967.1</v>
      </c>
      <c r="H101" s="10">
        <v>11764032.9</v>
      </c>
    </row>
    <row r="102" spans="1:8">
      <c r="A102" s="7">
        <v>8</v>
      </c>
      <c r="B102" s="8">
        <v>100000376360</v>
      </c>
      <c r="C102" s="7">
        <v>0</v>
      </c>
      <c r="D102" s="9" t="s">
        <v>1886</v>
      </c>
      <c r="E102" s="9" t="s">
        <v>1887</v>
      </c>
      <c r="F102" s="10">
        <v>3200000</v>
      </c>
      <c r="G102" s="10">
        <v>-169380.83</v>
      </c>
      <c r="H102" s="10">
        <v>3030619.17</v>
      </c>
    </row>
    <row r="103" spans="1:8">
      <c r="A103" s="7"/>
      <c r="B103" s="154" t="s">
        <v>18</v>
      </c>
      <c r="C103" s="155"/>
      <c r="D103" s="155"/>
      <c r="E103" s="156"/>
      <c r="F103" s="11">
        <f>SUM(F95:F102)</f>
        <v>38943000</v>
      </c>
      <c r="G103" s="11">
        <f t="shared" ref="G103:H103" si="6">SUM(G95:G102)</f>
        <v>-4686460.18</v>
      </c>
      <c r="H103" s="11">
        <f t="shared" si="6"/>
        <v>34256539.82</v>
      </c>
    </row>
    <row r="104" spans="1:8">
      <c r="A104" s="7"/>
      <c r="B104" s="154" t="s">
        <v>763</v>
      </c>
      <c r="C104" s="155"/>
      <c r="D104" s="155"/>
      <c r="E104" s="156"/>
      <c r="F104" s="11">
        <f>F103</f>
        <v>38943000</v>
      </c>
      <c r="G104" s="11">
        <f t="shared" ref="G104:H104" si="7">G103</f>
        <v>-4686460.18</v>
      </c>
      <c r="H104" s="11">
        <f t="shared" si="7"/>
        <v>34256539.82</v>
      </c>
    </row>
    <row r="106" spans="1:8">
      <c r="A106" s="5" t="s">
        <v>25</v>
      </c>
    </row>
    <row r="107" spans="1:8" s="4" customFormat="1">
      <c r="A107" s="33" t="s">
        <v>761</v>
      </c>
      <c r="B107" s="13" t="s">
        <v>0</v>
      </c>
      <c r="C107" s="33" t="s">
        <v>1</v>
      </c>
      <c r="D107" s="12" t="s">
        <v>2</v>
      </c>
      <c r="E107" s="12" t="s">
        <v>3</v>
      </c>
      <c r="F107" s="12" t="s">
        <v>4</v>
      </c>
      <c r="G107" s="12" t="s">
        <v>5</v>
      </c>
      <c r="H107" s="12" t="s">
        <v>6</v>
      </c>
    </row>
    <row r="108" spans="1:8">
      <c r="A108" s="7">
        <v>1</v>
      </c>
      <c r="B108" s="8">
        <v>100000243280</v>
      </c>
      <c r="C108" s="7">
        <v>0</v>
      </c>
      <c r="D108" s="9" t="s">
        <v>70</v>
      </c>
      <c r="E108" s="9" t="s">
        <v>188</v>
      </c>
      <c r="F108" s="10">
        <v>20400</v>
      </c>
      <c r="G108" s="10">
        <v>-6415.44</v>
      </c>
      <c r="H108" s="10">
        <v>13984.56</v>
      </c>
    </row>
    <row r="109" spans="1:8">
      <c r="A109" s="7">
        <v>2</v>
      </c>
      <c r="B109" s="8">
        <v>100000243281</v>
      </c>
      <c r="C109" s="7">
        <v>0</v>
      </c>
      <c r="D109" s="9" t="s">
        <v>70</v>
      </c>
      <c r="E109" s="9" t="s">
        <v>1888</v>
      </c>
      <c r="F109" s="10">
        <v>5500</v>
      </c>
      <c r="G109" s="10">
        <v>-1729.65</v>
      </c>
      <c r="H109" s="10">
        <v>3770.35</v>
      </c>
    </row>
    <row r="110" spans="1:8">
      <c r="A110" s="7">
        <v>3</v>
      </c>
      <c r="B110" s="8">
        <v>100000322346</v>
      </c>
      <c r="C110" s="7">
        <v>0</v>
      </c>
      <c r="D110" s="9" t="s">
        <v>22</v>
      </c>
      <c r="E110" s="9" t="s">
        <v>23</v>
      </c>
      <c r="F110" s="10">
        <v>275000</v>
      </c>
      <c r="G110" s="10">
        <v>-69691.78</v>
      </c>
      <c r="H110" s="10">
        <v>205308.22</v>
      </c>
    </row>
    <row r="111" spans="1:8">
      <c r="A111" s="7">
        <v>4</v>
      </c>
      <c r="B111" s="8">
        <v>100000326980</v>
      </c>
      <c r="C111" s="7">
        <v>0</v>
      </c>
      <c r="D111" s="9" t="s">
        <v>24</v>
      </c>
      <c r="E111" s="9" t="s">
        <v>711</v>
      </c>
      <c r="F111" s="10">
        <v>15000</v>
      </c>
      <c r="G111" s="10">
        <v>-3760.27</v>
      </c>
      <c r="H111" s="10">
        <v>11239.73</v>
      </c>
    </row>
    <row r="112" spans="1:8">
      <c r="A112" s="7">
        <v>5</v>
      </c>
      <c r="B112" s="8">
        <v>100000399923</v>
      </c>
      <c r="C112" s="7">
        <v>0</v>
      </c>
      <c r="D112" s="9" t="s">
        <v>2049</v>
      </c>
      <c r="E112" s="9" t="s">
        <v>2095</v>
      </c>
      <c r="F112" s="10">
        <v>11900</v>
      </c>
      <c r="G112" s="10">
        <v>-1043.31</v>
      </c>
      <c r="H112" s="10">
        <v>10856.69</v>
      </c>
    </row>
    <row r="113" spans="1:8">
      <c r="A113" s="7">
        <v>6</v>
      </c>
      <c r="B113" s="8">
        <v>100000399924</v>
      </c>
      <c r="C113" s="7">
        <v>0</v>
      </c>
      <c r="D113" s="9" t="s">
        <v>2049</v>
      </c>
      <c r="E113" s="9" t="s">
        <v>2095</v>
      </c>
      <c r="F113" s="10">
        <v>11900</v>
      </c>
      <c r="G113" s="10">
        <v>-1043.3</v>
      </c>
      <c r="H113" s="10">
        <v>10856.7</v>
      </c>
    </row>
    <row r="114" spans="1:8">
      <c r="A114" s="7"/>
      <c r="B114" s="153" t="s">
        <v>25</v>
      </c>
      <c r="C114" s="153"/>
      <c r="D114" s="153"/>
      <c r="E114" s="153"/>
      <c r="F114" s="11">
        <f>SUM(F108:F113)</f>
        <v>339700</v>
      </c>
      <c r="G114" s="11">
        <f t="shared" ref="G114:H114" si="8">SUM(G108:G113)</f>
        <v>-83683.75</v>
      </c>
      <c r="H114" s="11">
        <f t="shared" si="8"/>
        <v>256016.25000000003</v>
      </c>
    </row>
    <row r="116" spans="1:8">
      <c r="A116" s="5" t="s">
        <v>2093</v>
      </c>
    </row>
    <row r="117" spans="1:8" s="4" customFormat="1">
      <c r="A117" s="33" t="s">
        <v>761</v>
      </c>
      <c r="B117" s="13" t="s">
        <v>0</v>
      </c>
      <c r="C117" s="33" t="s">
        <v>1</v>
      </c>
      <c r="D117" s="12" t="s">
        <v>2</v>
      </c>
      <c r="E117" s="12" t="s">
        <v>3</v>
      </c>
      <c r="F117" s="12" t="s">
        <v>4</v>
      </c>
      <c r="G117" s="12" t="s">
        <v>5</v>
      </c>
      <c r="H117" s="12" t="s">
        <v>6</v>
      </c>
    </row>
    <row r="118" spans="1:8">
      <c r="A118" s="7">
        <v>1</v>
      </c>
      <c r="B118" s="8">
        <v>100000051835</v>
      </c>
      <c r="C118" s="7">
        <v>0</v>
      </c>
      <c r="D118" s="9" t="s">
        <v>435</v>
      </c>
      <c r="E118" s="9" t="s">
        <v>1889</v>
      </c>
      <c r="F118" s="10">
        <v>8000</v>
      </c>
      <c r="G118" s="10">
        <v>-7999</v>
      </c>
      <c r="H118" s="9">
        <v>1</v>
      </c>
    </row>
    <row r="119" spans="1:8">
      <c r="A119" s="7">
        <v>2</v>
      </c>
      <c r="B119" s="8">
        <v>100000051840</v>
      </c>
      <c r="C119" s="7">
        <v>0</v>
      </c>
      <c r="D119" s="9" t="s">
        <v>435</v>
      </c>
      <c r="E119" s="9" t="s">
        <v>1890</v>
      </c>
      <c r="F119" s="10">
        <v>10791</v>
      </c>
      <c r="G119" s="10">
        <v>-10790</v>
      </c>
      <c r="H119" s="9">
        <v>1</v>
      </c>
    </row>
    <row r="120" spans="1:8">
      <c r="A120" s="7">
        <v>3</v>
      </c>
      <c r="B120" s="8">
        <v>100000141569</v>
      </c>
      <c r="C120" s="7">
        <v>0</v>
      </c>
      <c r="D120" s="9" t="s">
        <v>194</v>
      </c>
      <c r="E120" s="9" t="s">
        <v>195</v>
      </c>
      <c r="F120" s="10">
        <v>13000</v>
      </c>
      <c r="G120" s="10">
        <v>-12999</v>
      </c>
      <c r="H120" s="9">
        <v>1</v>
      </c>
    </row>
    <row r="121" spans="1:8">
      <c r="A121" s="7">
        <v>4</v>
      </c>
      <c r="B121" s="8">
        <v>100000141570</v>
      </c>
      <c r="C121" s="7">
        <v>0</v>
      </c>
      <c r="D121" s="9" t="s">
        <v>194</v>
      </c>
      <c r="E121" s="9" t="s">
        <v>195</v>
      </c>
      <c r="F121" s="10">
        <v>13000</v>
      </c>
      <c r="G121" s="10">
        <v>-12999</v>
      </c>
      <c r="H121" s="9">
        <v>1</v>
      </c>
    </row>
    <row r="122" spans="1:8">
      <c r="A122" s="7">
        <v>5</v>
      </c>
      <c r="B122" s="8">
        <v>100000141571</v>
      </c>
      <c r="C122" s="7">
        <v>0</v>
      </c>
      <c r="D122" s="9" t="s">
        <v>194</v>
      </c>
      <c r="E122" s="9" t="s">
        <v>195</v>
      </c>
      <c r="F122" s="10">
        <v>13000</v>
      </c>
      <c r="G122" s="10">
        <v>-12999</v>
      </c>
      <c r="H122" s="9">
        <v>1</v>
      </c>
    </row>
    <row r="123" spans="1:8">
      <c r="A123" s="7">
        <v>6</v>
      </c>
      <c r="B123" s="8">
        <v>100000141572</v>
      </c>
      <c r="C123" s="7">
        <v>0</v>
      </c>
      <c r="D123" s="9" t="s">
        <v>194</v>
      </c>
      <c r="E123" s="9" t="s">
        <v>195</v>
      </c>
      <c r="F123" s="10">
        <v>13000</v>
      </c>
      <c r="G123" s="10">
        <v>-12999</v>
      </c>
      <c r="H123" s="9">
        <v>1</v>
      </c>
    </row>
    <row r="124" spans="1:8">
      <c r="A124" s="7"/>
      <c r="B124" s="153" t="s">
        <v>25</v>
      </c>
      <c r="C124" s="153"/>
      <c r="D124" s="153"/>
      <c r="E124" s="153"/>
      <c r="F124" s="11">
        <f>SUM(F118:F123)</f>
        <v>70791</v>
      </c>
      <c r="G124" s="11">
        <f t="shared" ref="G124:H124" si="9">SUM(G118:G123)</f>
        <v>-70785</v>
      </c>
      <c r="H124" s="11">
        <f t="shared" si="9"/>
        <v>6</v>
      </c>
    </row>
    <row r="125" spans="1:8">
      <c r="A125" s="7"/>
      <c r="B125" s="153" t="s">
        <v>763</v>
      </c>
      <c r="C125" s="153"/>
      <c r="D125" s="153"/>
      <c r="E125" s="153"/>
      <c r="F125" s="11">
        <f>F114+F124</f>
        <v>410491</v>
      </c>
      <c r="G125" s="11">
        <f t="shared" ref="G125:H125" si="10">G114+G124</f>
        <v>-154468.75</v>
      </c>
      <c r="H125" s="11">
        <f t="shared" si="10"/>
        <v>256022.25000000003</v>
      </c>
    </row>
    <row r="127" spans="1:8">
      <c r="A127" s="5" t="s">
        <v>32</v>
      </c>
    </row>
    <row r="128" spans="1:8" s="31" customFormat="1">
      <c r="A128" s="33" t="s">
        <v>761</v>
      </c>
      <c r="B128" s="32" t="s">
        <v>0</v>
      </c>
      <c r="C128" s="33" t="s">
        <v>1</v>
      </c>
      <c r="D128" s="33" t="s">
        <v>2</v>
      </c>
      <c r="E128" s="33" t="s">
        <v>3</v>
      </c>
      <c r="F128" s="33" t="s">
        <v>4</v>
      </c>
      <c r="G128" s="33" t="s">
        <v>5</v>
      </c>
      <c r="H128" s="33" t="s">
        <v>6</v>
      </c>
    </row>
    <row r="129" spans="1:8">
      <c r="A129" s="7">
        <v>1</v>
      </c>
      <c r="B129" s="8">
        <v>100000367662</v>
      </c>
      <c r="C129" s="7">
        <v>0</v>
      </c>
      <c r="D129" s="9" t="s">
        <v>14</v>
      </c>
      <c r="E129" s="9" t="s">
        <v>750</v>
      </c>
      <c r="F129" s="10">
        <v>119572.5</v>
      </c>
      <c r="G129" s="10">
        <v>-106911.71</v>
      </c>
      <c r="H129" s="10">
        <v>12660.79</v>
      </c>
    </row>
    <row r="130" spans="1:8">
      <c r="A130" s="7">
        <v>2</v>
      </c>
      <c r="B130" s="8">
        <v>100000367663</v>
      </c>
      <c r="C130" s="7">
        <v>0</v>
      </c>
      <c r="D130" s="9" t="s">
        <v>14</v>
      </c>
      <c r="E130" s="9" t="s">
        <v>750</v>
      </c>
      <c r="F130" s="10">
        <v>119572.5</v>
      </c>
      <c r="G130" s="10">
        <v>-106911.71</v>
      </c>
      <c r="H130" s="10">
        <v>12660.79</v>
      </c>
    </row>
    <row r="131" spans="1:8">
      <c r="A131" s="7">
        <v>3</v>
      </c>
      <c r="B131" s="8">
        <v>100000367664</v>
      </c>
      <c r="C131" s="7">
        <v>0</v>
      </c>
      <c r="D131" s="9" t="s">
        <v>14</v>
      </c>
      <c r="E131" s="9" t="s">
        <v>750</v>
      </c>
      <c r="F131" s="10">
        <v>119572.5</v>
      </c>
      <c r="G131" s="10">
        <v>-106911.71</v>
      </c>
      <c r="H131" s="10">
        <v>12660.79</v>
      </c>
    </row>
    <row r="132" spans="1:8">
      <c r="A132" s="7">
        <v>4</v>
      </c>
      <c r="B132" s="8">
        <v>100000367665</v>
      </c>
      <c r="C132" s="7">
        <v>0</v>
      </c>
      <c r="D132" s="9" t="s">
        <v>14</v>
      </c>
      <c r="E132" s="9" t="s">
        <v>750</v>
      </c>
      <c r="F132" s="10">
        <v>119572.5</v>
      </c>
      <c r="G132" s="10">
        <v>-106911.71</v>
      </c>
      <c r="H132" s="10">
        <v>12660.79</v>
      </c>
    </row>
    <row r="133" spans="1:8">
      <c r="A133" s="7">
        <v>5</v>
      </c>
      <c r="B133" s="8">
        <v>100000367666</v>
      </c>
      <c r="C133" s="7">
        <v>0</v>
      </c>
      <c r="D133" s="9" t="s">
        <v>14</v>
      </c>
      <c r="E133" s="9" t="s">
        <v>750</v>
      </c>
      <c r="F133" s="10">
        <v>119572.5</v>
      </c>
      <c r="G133" s="10">
        <v>-106911.71</v>
      </c>
      <c r="H133" s="10">
        <v>12660.79</v>
      </c>
    </row>
    <row r="134" spans="1:8">
      <c r="A134" s="7">
        <v>6</v>
      </c>
      <c r="B134" s="8">
        <v>100000367667</v>
      </c>
      <c r="C134" s="7">
        <v>0</v>
      </c>
      <c r="D134" s="9" t="s">
        <v>14</v>
      </c>
      <c r="E134" s="9" t="s">
        <v>750</v>
      </c>
      <c r="F134" s="10">
        <v>119572.5</v>
      </c>
      <c r="G134" s="10">
        <v>-106911.71</v>
      </c>
      <c r="H134" s="10">
        <v>12660.79</v>
      </c>
    </row>
    <row r="135" spans="1:8">
      <c r="A135" s="7">
        <v>7</v>
      </c>
      <c r="B135" s="8">
        <v>100000367668</v>
      </c>
      <c r="C135" s="7">
        <v>0</v>
      </c>
      <c r="D135" s="9" t="s">
        <v>14</v>
      </c>
      <c r="E135" s="9" t="s">
        <v>750</v>
      </c>
      <c r="F135" s="10">
        <v>119572.5</v>
      </c>
      <c r="G135" s="10">
        <v>-106911.71</v>
      </c>
      <c r="H135" s="10">
        <v>12660.79</v>
      </c>
    </row>
    <row r="136" spans="1:8">
      <c r="A136" s="7">
        <v>8</v>
      </c>
      <c r="B136" s="8">
        <v>100000367669</v>
      </c>
      <c r="C136" s="7">
        <v>0</v>
      </c>
      <c r="D136" s="9" t="s">
        <v>14</v>
      </c>
      <c r="E136" s="9" t="s">
        <v>750</v>
      </c>
      <c r="F136" s="10">
        <v>119572.5</v>
      </c>
      <c r="G136" s="10">
        <v>-106911.71</v>
      </c>
      <c r="H136" s="10">
        <v>12660.79</v>
      </c>
    </row>
    <row r="137" spans="1:8">
      <c r="A137" s="7">
        <v>9</v>
      </c>
      <c r="B137" s="8">
        <v>100000367670</v>
      </c>
      <c r="C137" s="7">
        <v>0</v>
      </c>
      <c r="D137" s="9" t="s">
        <v>14</v>
      </c>
      <c r="E137" s="9" t="s">
        <v>750</v>
      </c>
      <c r="F137" s="10">
        <v>119572.5</v>
      </c>
      <c r="G137" s="10">
        <v>-106911.71</v>
      </c>
      <c r="H137" s="10">
        <v>12660.79</v>
      </c>
    </row>
    <row r="138" spans="1:8">
      <c r="A138" s="7">
        <v>10</v>
      </c>
      <c r="B138" s="8">
        <v>100000367671</v>
      </c>
      <c r="C138" s="7">
        <v>0</v>
      </c>
      <c r="D138" s="9" t="s">
        <v>14</v>
      </c>
      <c r="E138" s="9" t="s">
        <v>750</v>
      </c>
      <c r="F138" s="10">
        <v>119572.5</v>
      </c>
      <c r="G138" s="10">
        <v>-106911.71</v>
      </c>
      <c r="H138" s="10">
        <v>12660.79</v>
      </c>
    </row>
    <row r="139" spans="1:8">
      <c r="A139" s="7">
        <v>11</v>
      </c>
      <c r="B139" s="8">
        <v>100000367672</v>
      </c>
      <c r="C139" s="7">
        <v>0</v>
      </c>
      <c r="D139" s="9" t="s">
        <v>14</v>
      </c>
      <c r="E139" s="9" t="s">
        <v>750</v>
      </c>
      <c r="F139" s="10">
        <v>119572.5</v>
      </c>
      <c r="G139" s="10">
        <v>-106911.71</v>
      </c>
      <c r="H139" s="10">
        <v>12660.79</v>
      </c>
    </row>
    <row r="140" spans="1:8">
      <c r="A140" s="7">
        <v>12</v>
      </c>
      <c r="B140" s="8">
        <v>100000367673</v>
      </c>
      <c r="C140" s="7">
        <v>0</v>
      </c>
      <c r="D140" s="9" t="s">
        <v>14</v>
      </c>
      <c r="E140" s="9" t="s">
        <v>750</v>
      </c>
      <c r="F140" s="10">
        <v>119572.5</v>
      </c>
      <c r="G140" s="10">
        <v>-106911.71</v>
      </c>
      <c r="H140" s="10">
        <v>12660.79</v>
      </c>
    </row>
    <row r="141" spans="1:8">
      <c r="A141" s="7">
        <v>13</v>
      </c>
      <c r="B141" s="8">
        <v>100000367674</v>
      </c>
      <c r="C141" s="7">
        <v>0</v>
      </c>
      <c r="D141" s="9" t="s">
        <v>14</v>
      </c>
      <c r="E141" s="9" t="s">
        <v>750</v>
      </c>
      <c r="F141" s="10">
        <v>119572.5</v>
      </c>
      <c r="G141" s="10">
        <v>-106911.71</v>
      </c>
      <c r="H141" s="10">
        <v>12660.79</v>
      </c>
    </row>
    <row r="142" spans="1:8">
      <c r="A142" s="7">
        <v>14</v>
      </c>
      <c r="B142" s="8">
        <v>100000367675</v>
      </c>
      <c r="C142" s="7">
        <v>0</v>
      </c>
      <c r="D142" s="9" t="s">
        <v>14</v>
      </c>
      <c r="E142" s="9" t="s">
        <v>750</v>
      </c>
      <c r="F142" s="10">
        <v>119572.5</v>
      </c>
      <c r="G142" s="10">
        <v>-106911.71</v>
      </c>
      <c r="H142" s="10">
        <v>12660.79</v>
      </c>
    </row>
    <row r="143" spans="1:8">
      <c r="A143" s="7">
        <v>15</v>
      </c>
      <c r="B143" s="8">
        <v>100000367676</v>
      </c>
      <c r="C143" s="7">
        <v>0</v>
      </c>
      <c r="D143" s="9" t="s">
        <v>14</v>
      </c>
      <c r="E143" s="9" t="s">
        <v>750</v>
      </c>
      <c r="F143" s="10">
        <v>119572.5</v>
      </c>
      <c r="G143" s="10">
        <v>-106911.71</v>
      </c>
      <c r="H143" s="10">
        <v>12660.79</v>
      </c>
    </row>
    <row r="144" spans="1:8">
      <c r="A144" s="7">
        <v>16</v>
      </c>
      <c r="B144" s="8">
        <v>100000367677</v>
      </c>
      <c r="C144" s="7">
        <v>0</v>
      </c>
      <c r="D144" s="9" t="s">
        <v>14</v>
      </c>
      <c r="E144" s="9" t="s">
        <v>750</v>
      </c>
      <c r="F144" s="10">
        <v>119572.5</v>
      </c>
      <c r="G144" s="10">
        <v>-106911.71</v>
      </c>
      <c r="H144" s="10">
        <v>12660.79</v>
      </c>
    </row>
    <row r="145" spans="1:8">
      <c r="A145" s="7">
        <v>17</v>
      </c>
      <c r="B145" s="8">
        <v>100000367678</v>
      </c>
      <c r="C145" s="7">
        <v>0</v>
      </c>
      <c r="D145" s="9" t="s">
        <v>14</v>
      </c>
      <c r="E145" s="9" t="s">
        <v>750</v>
      </c>
      <c r="F145" s="10">
        <v>119572.5</v>
      </c>
      <c r="G145" s="10">
        <v>-106911.71</v>
      </c>
      <c r="H145" s="10">
        <v>12660.79</v>
      </c>
    </row>
    <row r="146" spans="1:8">
      <c r="A146" s="7">
        <v>18</v>
      </c>
      <c r="B146" s="8">
        <v>100000367679</v>
      </c>
      <c r="C146" s="7">
        <v>0</v>
      </c>
      <c r="D146" s="9" t="s">
        <v>14</v>
      </c>
      <c r="E146" s="9" t="s">
        <v>750</v>
      </c>
      <c r="F146" s="10">
        <v>119572.5</v>
      </c>
      <c r="G146" s="10">
        <v>-106911.71</v>
      </c>
      <c r="H146" s="10">
        <v>12660.79</v>
      </c>
    </row>
    <row r="147" spans="1:8">
      <c r="A147" s="7">
        <v>19</v>
      </c>
      <c r="B147" s="8">
        <v>100000367680</v>
      </c>
      <c r="C147" s="7">
        <v>0</v>
      </c>
      <c r="D147" s="9" t="s">
        <v>14</v>
      </c>
      <c r="E147" s="9" t="s">
        <v>750</v>
      </c>
      <c r="F147" s="10">
        <v>119572.5</v>
      </c>
      <c r="G147" s="10">
        <v>-106911.71</v>
      </c>
      <c r="H147" s="10">
        <v>12660.79</v>
      </c>
    </row>
    <row r="148" spans="1:8">
      <c r="A148" s="7">
        <v>20</v>
      </c>
      <c r="B148" s="8">
        <v>100000367681</v>
      </c>
      <c r="C148" s="7">
        <v>0</v>
      </c>
      <c r="D148" s="9" t="s">
        <v>14</v>
      </c>
      <c r="E148" s="9" t="s">
        <v>750</v>
      </c>
      <c r="F148" s="10">
        <v>119572.5</v>
      </c>
      <c r="G148" s="10">
        <v>-106911.71</v>
      </c>
      <c r="H148" s="10">
        <v>12660.79</v>
      </c>
    </row>
    <row r="149" spans="1:8">
      <c r="A149" s="7">
        <v>21</v>
      </c>
      <c r="B149" s="8">
        <v>100000367682</v>
      </c>
      <c r="C149" s="7">
        <v>0</v>
      </c>
      <c r="D149" s="9" t="s">
        <v>14</v>
      </c>
      <c r="E149" s="9" t="s">
        <v>750</v>
      </c>
      <c r="F149" s="10">
        <v>119572.5</v>
      </c>
      <c r="G149" s="10">
        <v>-106911.71</v>
      </c>
      <c r="H149" s="10">
        <v>12660.79</v>
      </c>
    </row>
    <row r="150" spans="1:8">
      <c r="A150" s="7">
        <v>22</v>
      </c>
      <c r="B150" s="8">
        <v>100000367683</v>
      </c>
      <c r="C150" s="7">
        <v>0</v>
      </c>
      <c r="D150" s="9" t="s">
        <v>14</v>
      </c>
      <c r="E150" s="9" t="s">
        <v>750</v>
      </c>
      <c r="F150" s="10">
        <v>119572.5</v>
      </c>
      <c r="G150" s="10">
        <v>-106911.71</v>
      </c>
      <c r="H150" s="10">
        <v>12660.79</v>
      </c>
    </row>
    <row r="151" spans="1:8">
      <c r="A151" s="7">
        <v>23</v>
      </c>
      <c r="B151" s="8">
        <v>100000367684</v>
      </c>
      <c r="C151" s="7">
        <v>0</v>
      </c>
      <c r="D151" s="9" t="s">
        <v>14</v>
      </c>
      <c r="E151" s="9" t="s">
        <v>750</v>
      </c>
      <c r="F151" s="10">
        <v>119572.5</v>
      </c>
      <c r="G151" s="10">
        <v>-106911.71</v>
      </c>
      <c r="H151" s="10">
        <v>12660.79</v>
      </c>
    </row>
    <row r="152" spans="1:8">
      <c r="A152" s="7">
        <v>24</v>
      </c>
      <c r="B152" s="8">
        <v>100000367685</v>
      </c>
      <c r="C152" s="7">
        <v>0</v>
      </c>
      <c r="D152" s="9" t="s">
        <v>14</v>
      </c>
      <c r="E152" s="9" t="s">
        <v>750</v>
      </c>
      <c r="F152" s="10">
        <v>119572.5</v>
      </c>
      <c r="G152" s="10">
        <v>-106911.71</v>
      </c>
      <c r="H152" s="10">
        <v>12660.79</v>
      </c>
    </row>
    <row r="153" spans="1:8">
      <c r="A153" s="7">
        <v>25</v>
      </c>
      <c r="B153" s="8">
        <v>100000367686</v>
      </c>
      <c r="C153" s="7">
        <v>0</v>
      </c>
      <c r="D153" s="9" t="s">
        <v>14</v>
      </c>
      <c r="E153" s="9" t="s">
        <v>750</v>
      </c>
      <c r="F153" s="10">
        <v>119572.5</v>
      </c>
      <c r="G153" s="10">
        <v>-106911.71</v>
      </c>
      <c r="H153" s="10">
        <v>12660.79</v>
      </c>
    </row>
    <row r="154" spans="1:8">
      <c r="A154" s="7">
        <v>26</v>
      </c>
      <c r="B154" s="8">
        <v>100000367687</v>
      </c>
      <c r="C154" s="7">
        <v>0</v>
      </c>
      <c r="D154" s="9" t="s">
        <v>14</v>
      </c>
      <c r="E154" s="9" t="s">
        <v>750</v>
      </c>
      <c r="F154" s="10">
        <v>119572.5</v>
      </c>
      <c r="G154" s="10">
        <v>-106911.71</v>
      </c>
      <c r="H154" s="10">
        <v>12660.79</v>
      </c>
    </row>
    <row r="155" spans="1:8">
      <c r="A155" s="7">
        <v>27</v>
      </c>
      <c r="B155" s="8">
        <v>100000367688</v>
      </c>
      <c r="C155" s="7">
        <v>0</v>
      </c>
      <c r="D155" s="9" t="s">
        <v>14</v>
      </c>
      <c r="E155" s="9" t="s">
        <v>750</v>
      </c>
      <c r="F155" s="10">
        <v>119572.5</v>
      </c>
      <c r="G155" s="10">
        <v>-106911.71</v>
      </c>
      <c r="H155" s="10">
        <v>12660.79</v>
      </c>
    </row>
    <row r="156" spans="1:8">
      <c r="A156" s="7">
        <v>28</v>
      </c>
      <c r="B156" s="8">
        <v>100000367689</v>
      </c>
      <c r="C156" s="7">
        <v>0</v>
      </c>
      <c r="D156" s="9" t="s">
        <v>14</v>
      </c>
      <c r="E156" s="9" t="s">
        <v>750</v>
      </c>
      <c r="F156" s="10">
        <v>119572.5</v>
      </c>
      <c r="G156" s="10">
        <v>-106911.71</v>
      </c>
      <c r="H156" s="10">
        <v>12660.79</v>
      </c>
    </row>
    <row r="157" spans="1:8">
      <c r="A157" s="7">
        <v>29</v>
      </c>
      <c r="B157" s="8">
        <v>100000367690</v>
      </c>
      <c r="C157" s="7">
        <v>0</v>
      </c>
      <c r="D157" s="9" t="s">
        <v>14</v>
      </c>
      <c r="E157" s="9" t="s">
        <v>750</v>
      </c>
      <c r="F157" s="10">
        <v>119572.5</v>
      </c>
      <c r="G157" s="10">
        <v>-106911.71</v>
      </c>
      <c r="H157" s="10">
        <v>12660.79</v>
      </c>
    </row>
    <row r="158" spans="1:8">
      <c r="A158" s="7">
        <v>30</v>
      </c>
      <c r="B158" s="8">
        <v>100000367691</v>
      </c>
      <c r="C158" s="7">
        <v>0</v>
      </c>
      <c r="D158" s="9" t="s">
        <v>14</v>
      </c>
      <c r="E158" s="9" t="s">
        <v>750</v>
      </c>
      <c r="F158" s="10">
        <v>119572.5</v>
      </c>
      <c r="G158" s="10">
        <v>-106911.71</v>
      </c>
      <c r="H158" s="10">
        <v>12660.79</v>
      </c>
    </row>
    <row r="159" spans="1:8">
      <c r="A159" s="7">
        <v>31</v>
      </c>
      <c r="B159" s="8">
        <v>100000367692</v>
      </c>
      <c r="C159" s="7">
        <v>0</v>
      </c>
      <c r="D159" s="9" t="s">
        <v>14</v>
      </c>
      <c r="E159" s="9" t="s">
        <v>750</v>
      </c>
      <c r="F159" s="10">
        <v>119572.5</v>
      </c>
      <c r="G159" s="10">
        <v>-106911.71</v>
      </c>
      <c r="H159" s="10">
        <v>12660.79</v>
      </c>
    </row>
    <row r="160" spans="1:8">
      <c r="A160" s="7">
        <v>32</v>
      </c>
      <c r="B160" s="8">
        <v>100000367693</v>
      </c>
      <c r="C160" s="7">
        <v>0</v>
      </c>
      <c r="D160" s="9" t="s">
        <v>14</v>
      </c>
      <c r="E160" s="9" t="s">
        <v>750</v>
      </c>
      <c r="F160" s="10">
        <v>119572.5</v>
      </c>
      <c r="G160" s="10">
        <v>-106911.71</v>
      </c>
      <c r="H160" s="10">
        <v>12660.79</v>
      </c>
    </row>
    <row r="161" spans="1:8">
      <c r="A161" s="7">
        <v>33</v>
      </c>
      <c r="B161" s="8">
        <v>100000367694</v>
      </c>
      <c r="C161" s="7">
        <v>0</v>
      </c>
      <c r="D161" s="9" t="s">
        <v>14</v>
      </c>
      <c r="E161" s="9" t="s">
        <v>750</v>
      </c>
      <c r="F161" s="10">
        <v>119572.5</v>
      </c>
      <c r="G161" s="10">
        <v>-106911.71</v>
      </c>
      <c r="H161" s="10">
        <v>12660.79</v>
      </c>
    </row>
    <row r="162" spans="1:8">
      <c r="A162" s="7">
        <v>34</v>
      </c>
      <c r="B162" s="8">
        <v>100000367695</v>
      </c>
      <c r="C162" s="7">
        <v>0</v>
      </c>
      <c r="D162" s="9" t="s">
        <v>14</v>
      </c>
      <c r="E162" s="9" t="s">
        <v>750</v>
      </c>
      <c r="F162" s="10">
        <v>119572.5</v>
      </c>
      <c r="G162" s="10">
        <v>-106911.71</v>
      </c>
      <c r="H162" s="10">
        <v>12660.79</v>
      </c>
    </row>
    <row r="163" spans="1:8">
      <c r="A163" s="7">
        <v>35</v>
      </c>
      <c r="B163" s="8">
        <v>100000367696</v>
      </c>
      <c r="C163" s="7">
        <v>0</v>
      </c>
      <c r="D163" s="9" t="s">
        <v>14</v>
      </c>
      <c r="E163" s="9" t="s">
        <v>750</v>
      </c>
      <c r="F163" s="10">
        <v>119572.5</v>
      </c>
      <c r="G163" s="10">
        <v>-106911.71</v>
      </c>
      <c r="H163" s="10">
        <v>12660.79</v>
      </c>
    </row>
    <row r="164" spans="1:8">
      <c r="A164" s="7">
        <v>36</v>
      </c>
      <c r="B164" s="8">
        <v>100000367697</v>
      </c>
      <c r="C164" s="7">
        <v>0</v>
      </c>
      <c r="D164" s="9" t="s">
        <v>14</v>
      </c>
      <c r="E164" s="9" t="s">
        <v>750</v>
      </c>
      <c r="F164" s="10">
        <v>119572.5</v>
      </c>
      <c r="G164" s="10">
        <v>-106911.71</v>
      </c>
      <c r="H164" s="10">
        <v>12660.79</v>
      </c>
    </row>
    <row r="165" spans="1:8">
      <c r="A165" s="7">
        <v>37</v>
      </c>
      <c r="B165" s="8">
        <v>100000367698</v>
      </c>
      <c r="C165" s="7">
        <v>0</v>
      </c>
      <c r="D165" s="9" t="s">
        <v>14</v>
      </c>
      <c r="E165" s="9" t="s">
        <v>750</v>
      </c>
      <c r="F165" s="10">
        <v>119572.5</v>
      </c>
      <c r="G165" s="10">
        <v>-106911.71</v>
      </c>
      <c r="H165" s="10">
        <v>12660.79</v>
      </c>
    </row>
    <row r="166" spans="1:8">
      <c r="A166" s="7">
        <v>38</v>
      </c>
      <c r="B166" s="8">
        <v>100000367699</v>
      </c>
      <c r="C166" s="7">
        <v>0</v>
      </c>
      <c r="D166" s="9" t="s">
        <v>14</v>
      </c>
      <c r="E166" s="9" t="s">
        <v>750</v>
      </c>
      <c r="F166" s="10">
        <v>119572.5</v>
      </c>
      <c r="G166" s="10">
        <v>-106911.71</v>
      </c>
      <c r="H166" s="10">
        <v>12660.79</v>
      </c>
    </row>
    <row r="167" spans="1:8">
      <c r="A167" s="7">
        <v>39</v>
      </c>
      <c r="B167" s="8">
        <v>100000367700</v>
      </c>
      <c r="C167" s="7">
        <v>0</v>
      </c>
      <c r="D167" s="9" t="s">
        <v>14</v>
      </c>
      <c r="E167" s="9" t="s">
        <v>750</v>
      </c>
      <c r="F167" s="10">
        <v>119572.5</v>
      </c>
      <c r="G167" s="10">
        <v>-106911.71</v>
      </c>
      <c r="H167" s="10">
        <v>12660.79</v>
      </c>
    </row>
    <row r="168" spans="1:8">
      <c r="A168" s="7">
        <v>40</v>
      </c>
      <c r="B168" s="8">
        <v>100000367701</v>
      </c>
      <c r="C168" s="7">
        <v>0</v>
      </c>
      <c r="D168" s="9" t="s">
        <v>14</v>
      </c>
      <c r="E168" s="9" t="s">
        <v>750</v>
      </c>
      <c r="F168" s="10">
        <v>119572.5</v>
      </c>
      <c r="G168" s="10">
        <v>-106911.71</v>
      </c>
      <c r="H168" s="10">
        <v>12660.79</v>
      </c>
    </row>
    <row r="169" spans="1:8">
      <c r="A169" s="7">
        <v>41</v>
      </c>
      <c r="B169" s="8">
        <v>100000367702</v>
      </c>
      <c r="C169" s="7">
        <v>0</v>
      </c>
      <c r="D169" s="9" t="s">
        <v>14</v>
      </c>
      <c r="E169" s="9" t="s">
        <v>750</v>
      </c>
      <c r="F169" s="10">
        <v>119572.5</v>
      </c>
      <c r="G169" s="10">
        <v>-106911.71</v>
      </c>
      <c r="H169" s="10">
        <v>12660.79</v>
      </c>
    </row>
    <row r="170" spans="1:8">
      <c r="A170" s="7">
        <v>42</v>
      </c>
      <c r="B170" s="8">
        <v>100000367703</v>
      </c>
      <c r="C170" s="7">
        <v>0</v>
      </c>
      <c r="D170" s="9" t="s">
        <v>14</v>
      </c>
      <c r="E170" s="9" t="s">
        <v>750</v>
      </c>
      <c r="F170" s="10">
        <v>119572.5</v>
      </c>
      <c r="G170" s="10">
        <v>-106911.71</v>
      </c>
      <c r="H170" s="10">
        <v>12660.79</v>
      </c>
    </row>
    <row r="171" spans="1:8">
      <c r="A171" s="7">
        <v>43</v>
      </c>
      <c r="B171" s="8">
        <v>100000367704</v>
      </c>
      <c r="C171" s="7">
        <v>0</v>
      </c>
      <c r="D171" s="9" t="s">
        <v>14</v>
      </c>
      <c r="E171" s="9" t="s">
        <v>750</v>
      </c>
      <c r="F171" s="10">
        <v>119572.5</v>
      </c>
      <c r="G171" s="10">
        <v>-106911.71</v>
      </c>
      <c r="H171" s="10">
        <v>12660.79</v>
      </c>
    </row>
    <row r="172" spans="1:8">
      <c r="A172" s="7">
        <v>44</v>
      </c>
      <c r="B172" s="8">
        <v>100000367705</v>
      </c>
      <c r="C172" s="7">
        <v>0</v>
      </c>
      <c r="D172" s="9" t="s">
        <v>14</v>
      </c>
      <c r="E172" s="9" t="s">
        <v>750</v>
      </c>
      <c r="F172" s="10">
        <v>119572.5</v>
      </c>
      <c r="G172" s="10">
        <v>-106911.71</v>
      </c>
      <c r="H172" s="10">
        <v>12660.79</v>
      </c>
    </row>
    <row r="173" spans="1:8">
      <c r="A173" s="7">
        <v>45</v>
      </c>
      <c r="B173" s="8">
        <v>100000367706</v>
      </c>
      <c r="C173" s="7">
        <v>0</v>
      </c>
      <c r="D173" s="9" t="s">
        <v>14</v>
      </c>
      <c r="E173" s="9" t="s">
        <v>750</v>
      </c>
      <c r="F173" s="10">
        <v>119572.5</v>
      </c>
      <c r="G173" s="10">
        <v>-106911.71</v>
      </c>
      <c r="H173" s="10">
        <v>12660.79</v>
      </c>
    </row>
    <row r="174" spans="1:8">
      <c r="A174" s="7">
        <v>46</v>
      </c>
      <c r="B174" s="8">
        <v>100000367707</v>
      </c>
      <c r="C174" s="7">
        <v>0</v>
      </c>
      <c r="D174" s="9" t="s">
        <v>14</v>
      </c>
      <c r="E174" s="9" t="s">
        <v>750</v>
      </c>
      <c r="F174" s="10">
        <v>119572.5</v>
      </c>
      <c r="G174" s="10">
        <v>-106911.71</v>
      </c>
      <c r="H174" s="10">
        <v>12660.79</v>
      </c>
    </row>
    <row r="175" spans="1:8">
      <c r="A175" s="7">
        <v>47</v>
      </c>
      <c r="B175" s="8">
        <v>100000367708</v>
      </c>
      <c r="C175" s="7">
        <v>0</v>
      </c>
      <c r="D175" s="9" t="s">
        <v>14</v>
      </c>
      <c r="E175" s="9" t="s">
        <v>750</v>
      </c>
      <c r="F175" s="10">
        <v>119572.5</v>
      </c>
      <c r="G175" s="10">
        <v>-106911.71</v>
      </c>
      <c r="H175" s="10">
        <v>12660.79</v>
      </c>
    </row>
    <row r="176" spans="1:8">
      <c r="A176" s="7">
        <v>48</v>
      </c>
      <c r="B176" s="8">
        <v>100000367709</v>
      </c>
      <c r="C176" s="7">
        <v>0</v>
      </c>
      <c r="D176" s="9" t="s">
        <v>14</v>
      </c>
      <c r="E176" s="9" t="s">
        <v>750</v>
      </c>
      <c r="F176" s="10">
        <v>119572.5</v>
      </c>
      <c r="G176" s="10">
        <v>-106911.71</v>
      </c>
      <c r="H176" s="10">
        <v>12660.79</v>
      </c>
    </row>
    <row r="177" spans="1:8">
      <c r="A177" s="7">
        <v>49</v>
      </c>
      <c r="B177" s="8">
        <v>100000367710</v>
      </c>
      <c r="C177" s="7">
        <v>0</v>
      </c>
      <c r="D177" s="9" t="s">
        <v>14</v>
      </c>
      <c r="E177" s="9" t="s">
        <v>750</v>
      </c>
      <c r="F177" s="10">
        <v>119572.5</v>
      </c>
      <c r="G177" s="10">
        <v>-106911.71</v>
      </c>
      <c r="H177" s="10">
        <v>12660.79</v>
      </c>
    </row>
    <row r="178" spans="1:8">
      <c r="A178" s="7">
        <v>50</v>
      </c>
      <c r="B178" s="8">
        <v>100000367711</v>
      </c>
      <c r="C178" s="7">
        <v>0</v>
      </c>
      <c r="D178" s="9" t="s">
        <v>14</v>
      </c>
      <c r="E178" s="9" t="s">
        <v>750</v>
      </c>
      <c r="F178" s="10">
        <v>119572.5</v>
      </c>
      <c r="G178" s="10">
        <v>-106911.71</v>
      </c>
      <c r="H178" s="10">
        <v>12660.79</v>
      </c>
    </row>
    <row r="179" spans="1:8">
      <c r="A179" s="7">
        <v>51</v>
      </c>
      <c r="B179" s="8">
        <v>100000367712</v>
      </c>
      <c r="C179" s="7">
        <v>0</v>
      </c>
      <c r="D179" s="9" t="s">
        <v>14</v>
      </c>
      <c r="E179" s="9" t="s">
        <v>750</v>
      </c>
      <c r="F179" s="10">
        <v>119572.5</v>
      </c>
      <c r="G179" s="10">
        <v>-106911.71</v>
      </c>
      <c r="H179" s="10">
        <v>12660.79</v>
      </c>
    </row>
    <row r="180" spans="1:8">
      <c r="A180" s="7">
        <v>52</v>
      </c>
      <c r="B180" s="8">
        <v>100000367713</v>
      </c>
      <c r="C180" s="7">
        <v>0</v>
      </c>
      <c r="D180" s="9" t="s">
        <v>14</v>
      </c>
      <c r="E180" s="9" t="s">
        <v>750</v>
      </c>
      <c r="F180" s="10">
        <v>119572.5</v>
      </c>
      <c r="G180" s="10">
        <v>-106911.71</v>
      </c>
      <c r="H180" s="10">
        <v>12660.79</v>
      </c>
    </row>
    <row r="181" spans="1:8">
      <c r="A181" s="7">
        <v>53</v>
      </c>
      <c r="B181" s="8">
        <v>100000367714</v>
      </c>
      <c r="C181" s="7">
        <v>0</v>
      </c>
      <c r="D181" s="9" t="s">
        <v>14</v>
      </c>
      <c r="E181" s="9" t="s">
        <v>750</v>
      </c>
      <c r="F181" s="10">
        <v>119572.5</v>
      </c>
      <c r="G181" s="10">
        <v>-106911.71</v>
      </c>
      <c r="H181" s="10">
        <v>12660.79</v>
      </c>
    </row>
    <row r="182" spans="1:8">
      <c r="A182" s="7">
        <v>54</v>
      </c>
      <c r="B182" s="8">
        <v>100000367715</v>
      </c>
      <c r="C182" s="7">
        <v>0</v>
      </c>
      <c r="D182" s="9" t="s">
        <v>14</v>
      </c>
      <c r="E182" s="9" t="s">
        <v>750</v>
      </c>
      <c r="F182" s="10">
        <v>119572.5</v>
      </c>
      <c r="G182" s="10">
        <v>-106911.71</v>
      </c>
      <c r="H182" s="10">
        <v>12660.79</v>
      </c>
    </row>
    <row r="183" spans="1:8">
      <c r="A183" s="7">
        <v>55</v>
      </c>
      <c r="B183" s="8">
        <v>100000367716</v>
      </c>
      <c r="C183" s="7">
        <v>0</v>
      </c>
      <c r="D183" s="9" t="s">
        <v>14</v>
      </c>
      <c r="E183" s="9" t="s">
        <v>750</v>
      </c>
      <c r="F183" s="10">
        <v>119572.5</v>
      </c>
      <c r="G183" s="10">
        <v>-106911.71</v>
      </c>
      <c r="H183" s="10">
        <v>12660.79</v>
      </c>
    </row>
    <row r="184" spans="1:8">
      <c r="A184" s="7">
        <v>56</v>
      </c>
      <c r="B184" s="8">
        <v>100000367717</v>
      </c>
      <c r="C184" s="7">
        <v>0</v>
      </c>
      <c r="D184" s="9" t="s">
        <v>14</v>
      </c>
      <c r="E184" s="9" t="s">
        <v>750</v>
      </c>
      <c r="F184" s="10">
        <v>119572.5</v>
      </c>
      <c r="G184" s="10">
        <v>-106911.71</v>
      </c>
      <c r="H184" s="10">
        <v>12660.79</v>
      </c>
    </row>
    <row r="185" spans="1:8">
      <c r="A185" s="7">
        <v>57</v>
      </c>
      <c r="B185" s="8">
        <v>100000367718</v>
      </c>
      <c r="C185" s="7">
        <v>0</v>
      </c>
      <c r="D185" s="9" t="s">
        <v>14</v>
      </c>
      <c r="E185" s="9" t="s">
        <v>750</v>
      </c>
      <c r="F185" s="10">
        <v>119572.5</v>
      </c>
      <c r="G185" s="10">
        <v>-106911.71</v>
      </c>
      <c r="H185" s="10">
        <v>12660.79</v>
      </c>
    </row>
    <row r="186" spans="1:8">
      <c r="A186" s="7">
        <v>58</v>
      </c>
      <c r="B186" s="8">
        <v>100000367719</v>
      </c>
      <c r="C186" s="7">
        <v>0</v>
      </c>
      <c r="D186" s="9" t="s">
        <v>14</v>
      </c>
      <c r="E186" s="9" t="s">
        <v>750</v>
      </c>
      <c r="F186" s="10">
        <v>119572.5</v>
      </c>
      <c r="G186" s="10">
        <v>-106911.71</v>
      </c>
      <c r="H186" s="10">
        <v>12660.79</v>
      </c>
    </row>
    <row r="187" spans="1:8">
      <c r="A187" s="7">
        <v>59</v>
      </c>
      <c r="B187" s="8">
        <v>100000367720</v>
      </c>
      <c r="C187" s="7">
        <v>0</v>
      </c>
      <c r="D187" s="9" t="s">
        <v>14</v>
      </c>
      <c r="E187" s="9" t="s">
        <v>750</v>
      </c>
      <c r="F187" s="10">
        <v>119572.5</v>
      </c>
      <c r="G187" s="10">
        <v>-106911.71</v>
      </c>
      <c r="H187" s="10">
        <v>12660.79</v>
      </c>
    </row>
    <row r="188" spans="1:8">
      <c r="A188" s="7">
        <v>60</v>
      </c>
      <c r="B188" s="8">
        <v>100000367721</v>
      </c>
      <c r="C188" s="7">
        <v>0</v>
      </c>
      <c r="D188" s="9" t="s">
        <v>14</v>
      </c>
      <c r="E188" s="9" t="s">
        <v>750</v>
      </c>
      <c r="F188" s="10">
        <v>119572.5</v>
      </c>
      <c r="G188" s="10">
        <v>-106911.71</v>
      </c>
      <c r="H188" s="10">
        <v>12660.79</v>
      </c>
    </row>
    <row r="189" spans="1:8">
      <c r="A189" s="7">
        <v>61</v>
      </c>
      <c r="B189" s="8">
        <v>100000367722</v>
      </c>
      <c r="C189" s="7">
        <v>0</v>
      </c>
      <c r="D189" s="9" t="s">
        <v>14</v>
      </c>
      <c r="E189" s="9" t="s">
        <v>750</v>
      </c>
      <c r="F189" s="10">
        <v>119572.5</v>
      </c>
      <c r="G189" s="10">
        <v>-106911.71</v>
      </c>
      <c r="H189" s="10">
        <v>12660.79</v>
      </c>
    </row>
    <row r="190" spans="1:8">
      <c r="A190" s="7">
        <v>62</v>
      </c>
      <c r="B190" s="8">
        <v>100000367724</v>
      </c>
      <c r="C190" s="7">
        <v>0</v>
      </c>
      <c r="D190" s="9" t="s">
        <v>14</v>
      </c>
      <c r="E190" s="9" t="s">
        <v>750</v>
      </c>
      <c r="F190" s="10">
        <v>119572.5</v>
      </c>
      <c r="G190" s="10">
        <v>-106911.71</v>
      </c>
      <c r="H190" s="10">
        <v>12660.79</v>
      </c>
    </row>
    <row r="191" spans="1:8">
      <c r="A191" s="7">
        <v>63</v>
      </c>
      <c r="B191" s="8">
        <v>100000367725</v>
      </c>
      <c r="C191" s="7">
        <v>0</v>
      </c>
      <c r="D191" s="9" t="s">
        <v>14</v>
      </c>
      <c r="E191" s="9" t="s">
        <v>750</v>
      </c>
      <c r="F191" s="10">
        <v>119572.5</v>
      </c>
      <c r="G191" s="10">
        <v>-106911.71</v>
      </c>
      <c r="H191" s="10">
        <v>12660.79</v>
      </c>
    </row>
    <row r="192" spans="1:8">
      <c r="A192" s="7">
        <v>64</v>
      </c>
      <c r="B192" s="8">
        <v>100000367726</v>
      </c>
      <c r="C192" s="7">
        <v>0</v>
      </c>
      <c r="D192" s="9" t="s">
        <v>14</v>
      </c>
      <c r="E192" s="9" t="s">
        <v>750</v>
      </c>
      <c r="F192" s="10">
        <v>119572.5</v>
      </c>
      <c r="G192" s="10">
        <v>-106911.71</v>
      </c>
      <c r="H192" s="10">
        <v>12660.79</v>
      </c>
    </row>
    <row r="193" spans="1:8">
      <c r="A193" s="7">
        <v>65</v>
      </c>
      <c r="B193" s="8">
        <v>100000367727</v>
      </c>
      <c r="C193" s="7">
        <v>0</v>
      </c>
      <c r="D193" s="9" t="s">
        <v>14</v>
      </c>
      <c r="E193" s="9" t="s">
        <v>750</v>
      </c>
      <c r="F193" s="10">
        <v>119572.5</v>
      </c>
      <c r="G193" s="10">
        <v>-106911.71</v>
      </c>
      <c r="H193" s="10">
        <v>12660.79</v>
      </c>
    </row>
    <row r="194" spans="1:8">
      <c r="A194" s="7">
        <v>66</v>
      </c>
      <c r="B194" s="8">
        <v>100000367728</v>
      </c>
      <c r="C194" s="7">
        <v>0</v>
      </c>
      <c r="D194" s="9" t="s">
        <v>14</v>
      </c>
      <c r="E194" s="9" t="s">
        <v>750</v>
      </c>
      <c r="F194" s="10">
        <v>119572.5</v>
      </c>
      <c r="G194" s="10">
        <v>-106911.71</v>
      </c>
      <c r="H194" s="10">
        <v>12660.79</v>
      </c>
    </row>
    <row r="195" spans="1:8">
      <c r="A195" s="7">
        <v>67</v>
      </c>
      <c r="B195" s="8">
        <v>100000367729</v>
      </c>
      <c r="C195" s="7">
        <v>0</v>
      </c>
      <c r="D195" s="9" t="s">
        <v>14</v>
      </c>
      <c r="E195" s="9" t="s">
        <v>750</v>
      </c>
      <c r="F195" s="10">
        <v>119572.5</v>
      </c>
      <c r="G195" s="10">
        <v>-106911.71</v>
      </c>
      <c r="H195" s="10">
        <v>12660.79</v>
      </c>
    </row>
    <row r="196" spans="1:8">
      <c r="A196" s="7">
        <v>68</v>
      </c>
      <c r="B196" s="8">
        <v>100000367730</v>
      </c>
      <c r="C196" s="7">
        <v>0</v>
      </c>
      <c r="D196" s="9" t="s">
        <v>14</v>
      </c>
      <c r="E196" s="9" t="s">
        <v>750</v>
      </c>
      <c r="F196" s="10">
        <v>119572.5</v>
      </c>
      <c r="G196" s="10">
        <v>-106911.71</v>
      </c>
      <c r="H196" s="10">
        <v>12660.79</v>
      </c>
    </row>
    <row r="197" spans="1:8">
      <c r="A197" s="7">
        <v>69</v>
      </c>
      <c r="B197" s="8">
        <v>100000367731</v>
      </c>
      <c r="C197" s="7">
        <v>0</v>
      </c>
      <c r="D197" s="9" t="s">
        <v>14</v>
      </c>
      <c r="E197" s="9" t="s">
        <v>750</v>
      </c>
      <c r="F197" s="10">
        <v>119572.5</v>
      </c>
      <c r="G197" s="10">
        <v>-106911.71</v>
      </c>
      <c r="H197" s="10">
        <v>12660.79</v>
      </c>
    </row>
    <row r="198" spans="1:8">
      <c r="A198" s="7">
        <v>70</v>
      </c>
      <c r="B198" s="8">
        <v>100000367732</v>
      </c>
      <c r="C198" s="7">
        <v>0</v>
      </c>
      <c r="D198" s="9" t="s">
        <v>14</v>
      </c>
      <c r="E198" s="9" t="s">
        <v>750</v>
      </c>
      <c r="F198" s="10">
        <v>119572.5</v>
      </c>
      <c r="G198" s="10">
        <v>-106911.71</v>
      </c>
      <c r="H198" s="10">
        <v>12660.79</v>
      </c>
    </row>
    <row r="199" spans="1:8">
      <c r="A199" s="7">
        <v>71</v>
      </c>
      <c r="B199" s="8">
        <v>100000367733</v>
      </c>
      <c r="C199" s="7">
        <v>0</v>
      </c>
      <c r="D199" s="9" t="s">
        <v>14</v>
      </c>
      <c r="E199" s="9" t="s">
        <v>750</v>
      </c>
      <c r="F199" s="10">
        <v>119572.5</v>
      </c>
      <c r="G199" s="10">
        <v>-106911.71</v>
      </c>
      <c r="H199" s="10">
        <v>12660.79</v>
      </c>
    </row>
    <row r="200" spans="1:8">
      <c r="A200" s="7">
        <v>72</v>
      </c>
      <c r="B200" s="8">
        <v>100000367734</v>
      </c>
      <c r="C200" s="7">
        <v>0</v>
      </c>
      <c r="D200" s="9" t="s">
        <v>14</v>
      </c>
      <c r="E200" s="9" t="s">
        <v>750</v>
      </c>
      <c r="F200" s="10">
        <v>119572.5</v>
      </c>
      <c r="G200" s="10">
        <v>-106911.71</v>
      </c>
      <c r="H200" s="10">
        <v>12660.79</v>
      </c>
    </row>
    <row r="201" spans="1:8">
      <c r="A201" s="7">
        <v>73</v>
      </c>
      <c r="B201" s="8">
        <v>100000367735</v>
      </c>
      <c r="C201" s="7">
        <v>0</v>
      </c>
      <c r="D201" s="9" t="s">
        <v>14</v>
      </c>
      <c r="E201" s="9" t="s">
        <v>750</v>
      </c>
      <c r="F201" s="10">
        <v>119572.5</v>
      </c>
      <c r="G201" s="10">
        <v>-106911.71</v>
      </c>
      <c r="H201" s="10">
        <v>12660.79</v>
      </c>
    </row>
    <row r="202" spans="1:8">
      <c r="A202" s="7">
        <v>74</v>
      </c>
      <c r="B202" s="8">
        <v>100000367736</v>
      </c>
      <c r="C202" s="7">
        <v>0</v>
      </c>
      <c r="D202" s="9" t="s">
        <v>14</v>
      </c>
      <c r="E202" s="9" t="s">
        <v>750</v>
      </c>
      <c r="F202" s="10">
        <v>119572.5</v>
      </c>
      <c r="G202" s="10">
        <v>-106911.7</v>
      </c>
      <c r="H202" s="10">
        <v>12660.8</v>
      </c>
    </row>
    <row r="203" spans="1:8">
      <c r="A203" s="7">
        <v>75</v>
      </c>
      <c r="B203" s="8">
        <v>100000367737</v>
      </c>
      <c r="C203" s="7">
        <v>0</v>
      </c>
      <c r="D203" s="9" t="s">
        <v>14</v>
      </c>
      <c r="E203" s="9" t="s">
        <v>750</v>
      </c>
      <c r="F203" s="10">
        <v>119572.5</v>
      </c>
      <c r="G203" s="10">
        <v>-106911.7</v>
      </c>
      <c r="H203" s="10">
        <v>12660.8</v>
      </c>
    </row>
    <row r="204" spans="1:8">
      <c r="A204" s="7">
        <v>76</v>
      </c>
      <c r="B204" s="8">
        <v>100000367738</v>
      </c>
      <c r="C204" s="7">
        <v>0</v>
      </c>
      <c r="D204" s="9" t="s">
        <v>14</v>
      </c>
      <c r="E204" s="9" t="s">
        <v>750</v>
      </c>
      <c r="F204" s="10">
        <v>119572.5</v>
      </c>
      <c r="G204" s="10">
        <v>-106911.71</v>
      </c>
      <c r="H204" s="10">
        <v>12660.79</v>
      </c>
    </row>
    <row r="205" spans="1:8">
      <c r="A205" s="7">
        <v>77</v>
      </c>
      <c r="B205" s="8">
        <v>100000367740</v>
      </c>
      <c r="C205" s="7">
        <v>0</v>
      </c>
      <c r="D205" s="9" t="s">
        <v>14</v>
      </c>
      <c r="E205" s="9" t="s">
        <v>750</v>
      </c>
      <c r="F205" s="10">
        <v>119572.5</v>
      </c>
      <c r="G205" s="10">
        <v>-106911.7</v>
      </c>
      <c r="H205" s="10">
        <v>12660.8</v>
      </c>
    </row>
    <row r="206" spans="1:8">
      <c r="A206" s="7">
        <v>78</v>
      </c>
      <c r="B206" s="8">
        <v>100000367741</v>
      </c>
      <c r="C206" s="7">
        <v>0</v>
      </c>
      <c r="D206" s="9" t="s">
        <v>14</v>
      </c>
      <c r="E206" s="9" t="s">
        <v>750</v>
      </c>
      <c r="F206" s="10">
        <v>119572.5</v>
      </c>
      <c r="G206" s="10">
        <v>-106911.71</v>
      </c>
      <c r="H206" s="10">
        <v>12660.79</v>
      </c>
    </row>
    <row r="207" spans="1:8">
      <c r="A207" s="7">
        <v>79</v>
      </c>
      <c r="B207" s="8">
        <v>100000367742</v>
      </c>
      <c r="C207" s="7">
        <v>0</v>
      </c>
      <c r="D207" s="9" t="s">
        <v>14</v>
      </c>
      <c r="E207" s="9" t="s">
        <v>750</v>
      </c>
      <c r="F207" s="10">
        <v>119572.5</v>
      </c>
      <c r="G207" s="10">
        <v>-106911.7</v>
      </c>
      <c r="H207" s="10">
        <v>12660.8</v>
      </c>
    </row>
    <row r="208" spans="1:8">
      <c r="A208" s="7">
        <v>80</v>
      </c>
      <c r="B208" s="8">
        <v>100000367743</v>
      </c>
      <c r="C208" s="7">
        <v>0</v>
      </c>
      <c r="D208" s="9" t="s">
        <v>14</v>
      </c>
      <c r="E208" s="9" t="s">
        <v>750</v>
      </c>
      <c r="F208" s="10">
        <v>119572.5</v>
      </c>
      <c r="G208" s="10">
        <v>-106911.71</v>
      </c>
      <c r="H208" s="10">
        <v>12660.79</v>
      </c>
    </row>
    <row r="209" spans="1:8">
      <c r="A209" s="7">
        <v>81</v>
      </c>
      <c r="B209" s="8">
        <v>100000367745</v>
      </c>
      <c r="C209" s="7">
        <v>0</v>
      </c>
      <c r="D209" s="9" t="s">
        <v>14</v>
      </c>
      <c r="E209" s="9" t="s">
        <v>750</v>
      </c>
      <c r="F209" s="10">
        <v>119572.5</v>
      </c>
      <c r="G209" s="10">
        <v>-106911.7</v>
      </c>
      <c r="H209" s="10">
        <v>12660.8</v>
      </c>
    </row>
    <row r="210" spans="1:8">
      <c r="A210" s="7">
        <v>82</v>
      </c>
      <c r="B210" s="8">
        <v>100000367746</v>
      </c>
      <c r="C210" s="7">
        <v>0</v>
      </c>
      <c r="D210" s="9" t="s">
        <v>14</v>
      </c>
      <c r="E210" s="9" t="s">
        <v>750</v>
      </c>
      <c r="F210" s="10">
        <v>119572.5</v>
      </c>
      <c r="G210" s="10">
        <v>-106911.71</v>
      </c>
      <c r="H210" s="10">
        <v>12660.79</v>
      </c>
    </row>
    <row r="211" spans="1:8">
      <c r="A211" s="7">
        <v>83</v>
      </c>
      <c r="B211" s="8">
        <v>100000367747</v>
      </c>
      <c r="C211" s="7">
        <v>0</v>
      </c>
      <c r="D211" s="9" t="s">
        <v>14</v>
      </c>
      <c r="E211" s="9" t="s">
        <v>750</v>
      </c>
      <c r="F211" s="10">
        <v>119572.5</v>
      </c>
      <c r="G211" s="10">
        <v>-106911.7</v>
      </c>
      <c r="H211" s="10">
        <v>12660.8</v>
      </c>
    </row>
    <row r="212" spans="1:8">
      <c r="A212" s="7">
        <v>84</v>
      </c>
      <c r="B212" s="8">
        <v>100000367748</v>
      </c>
      <c r="C212" s="7">
        <v>0</v>
      </c>
      <c r="D212" s="9" t="s">
        <v>14</v>
      </c>
      <c r="E212" s="9" t="s">
        <v>750</v>
      </c>
      <c r="F212" s="10">
        <v>119572.5</v>
      </c>
      <c r="G212" s="10">
        <v>-106911.71</v>
      </c>
      <c r="H212" s="10">
        <v>12660.79</v>
      </c>
    </row>
    <row r="213" spans="1:8">
      <c r="A213" s="7">
        <v>85</v>
      </c>
      <c r="B213" s="8">
        <v>100000367749</v>
      </c>
      <c r="C213" s="7">
        <v>0</v>
      </c>
      <c r="D213" s="9" t="s">
        <v>14</v>
      </c>
      <c r="E213" s="9" t="s">
        <v>750</v>
      </c>
      <c r="F213" s="10">
        <v>119572.5</v>
      </c>
      <c r="G213" s="10">
        <v>-106911.71</v>
      </c>
      <c r="H213" s="10">
        <v>12660.79</v>
      </c>
    </row>
    <row r="214" spans="1:8">
      <c r="A214" s="7">
        <v>86</v>
      </c>
      <c r="B214" s="8">
        <v>100000367750</v>
      </c>
      <c r="C214" s="7">
        <v>0</v>
      </c>
      <c r="D214" s="9" t="s">
        <v>14</v>
      </c>
      <c r="E214" s="9" t="s">
        <v>750</v>
      </c>
      <c r="F214" s="10">
        <v>119572.5</v>
      </c>
      <c r="G214" s="10">
        <v>-106911.7</v>
      </c>
      <c r="H214" s="10">
        <v>12660.8</v>
      </c>
    </row>
    <row r="215" spans="1:8">
      <c r="A215" s="7">
        <v>87</v>
      </c>
      <c r="B215" s="8">
        <v>100000367751</v>
      </c>
      <c r="C215" s="7">
        <v>0</v>
      </c>
      <c r="D215" s="9" t="s">
        <v>14</v>
      </c>
      <c r="E215" s="9" t="s">
        <v>750</v>
      </c>
      <c r="F215" s="10">
        <v>119572.5</v>
      </c>
      <c r="G215" s="10">
        <v>-106911.71</v>
      </c>
      <c r="H215" s="10">
        <v>12660.79</v>
      </c>
    </row>
    <row r="216" spans="1:8">
      <c r="A216" s="7">
        <v>88</v>
      </c>
      <c r="B216" s="8">
        <v>100000367752</v>
      </c>
      <c r="C216" s="7">
        <v>0</v>
      </c>
      <c r="D216" s="9" t="s">
        <v>14</v>
      </c>
      <c r="E216" s="9" t="s">
        <v>750</v>
      </c>
      <c r="F216" s="10">
        <v>119572.5</v>
      </c>
      <c r="G216" s="10">
        <v>-106911.7</v>
      </c>
      <c r="H216" s="10">
        <v>12660.8</v>
      </c>
    </row>
    <row r="217" spans="1:8">
      <c r="A217" s="7">
        <v>89</v>
      </c>
      <c r="B217" s="8">
        <v>100000367753</v>
      </c>
      <c r="C217" s="7">
        <v>0</v>
      </c>
      <c r="D217" s="9" t="s">
        <v>14</v>
      </c>
      <c r="E217" s="9" t="s">
        <v>750</v>
      </c>
      <c r="F217" s="10">
        <v>119572.5</v>
      </c>
      <c r="G217" s="10">
        <v>-106911.7</v>
      </c>
      <c r="H217" s="10">
        <v>12660.8</v>
      </c>
    </row>
    <row r="218" spans="1:8">
      <c r="A218" s="7">
        <v>90</v>
      </c>
      <c r="B218" s="8">
        <v>100000367754</v>
      </c>
      <c r="C218" s="7">
        <v>0</v>
      </c>
      <c r="D218" s="9" t="s">
        <v>14</v>
      </c>
      <c r="E218" s="9" t="s">
        <v>750</v>
      </c>
      <c r="F218" s="10">
        <v>119572.5</v>
      </c>
      <c r="G218" s="10">
        <v>-106911.71</v>
      </c>
      <c r="H218" s="10">
        <v>12660.79</v>
      </c>
    </row>
    <row r="219" spans="1:8">
      <c r="A219" s="7">
        <v>91</v>
      </c>
      <c r="B219" s="8">
        <v>100000367755</v>
      </c>
      <c r="C219" s="7">
        <v>0</v>
      </c>
      <c r="D219" s="9" t="s">
        <v>14</v>
      </c>
      <c r="E219" s="9" t="s">
        <v>750</v>
      </c>
      <c r="F219" s="10">
        <v>119572.5</v>
      </c>
      <c r="G219" s="10">
        <v>-106911.71</v>
      </c>
      <c r="H219" s="10">
        <v>12660.79</v>
      </c>
    </row>
    <row r="220" spans="1:8">
      <c r="A220" s="7">
        <v>92</v>
      </c>
      <c r="B220" s="8">
        <v>100000367756</v>
      </c>
      <c r="C220" s="7">
        <v>0</v>
      </c>
      <c r="D220" s="9" t="s">
        <v>14</v>
      </c>
      <c r="E220" s="9" t="s">
        <v>750</v>
      </c>
      <c r="F220" s="10">
        <v>119572.5</v>
      </c>
      <c r="G220" s="10">
        <v>-106911.7</v>
      </c>
      <c r="H220" s="10">
        <v>12660.8</v>
      </c>
    </row>
    <row r="221" spans="1:8">
      <c r="A221" s="7">
        <v>93</v>
      </c>
      <c r="B221" s="8">
        <v>100000367779</v>
      </c>
      <c r="C221" s="7">
        <v>0</v>
      </c>
      <c r="D221" s="9" t="s">
        <v>14</v>
      </c>
      <c r="E221" s="9" t="s">
        <v>750</v>
      </c>
      <c r="F221" s="10">
        <v>119572.5</v>
      </c>
      <c r="G221" s="10">
        <v>-106911.71</v>
      </c>
      <c r="H221" s="10">
        <v>12660.79</v>
      </c>
    </row>
    <row r="222" spans="1:8">
      <c r="A222" s="7">
        <v>94</v>
      </c>
      <c r="B222" s="8">
        <v>100000367780</v>
      </c>
      <c r="C222" s="7">
        <v>0</v>
      </c>
      <c r="D222" s="9" t="s">
        <v>14</v>
      </c>
      <c r="E222" s="9" t="s">
        <v>750</v>
      </c>
      <c r="F222" s="10">
        <v>119572.5</v>
      </c>
      <c r="G222" s="10">
        <v>-106911.7</v>
      </c>
      <c r="H222" s="10">
        <v>12660.8</v>
      </c>
    </row>
    <row r="223" spans="1:8">
      <c r="A223" s="7">
        <v>95</v>
      </c>
      <c r="B223" s="8">
        <v>100000367781</v>
      </c>
      <c r="C223" s="7">
        <v>0</v>
      </c>
      <c r="D223" s="9" t="s">
        <v>14</v>
      </c>
      <c r="E223" s="9" t="s">
        <v>750</v>
      </c>
      <c r="F223" s="10">
        <v>119572.5</v>
      </c>
      <c r="G223" s="10">
        <v>-106911.71</v>
      </c>
      <c r="H223" s="10">
        <v>12660.79</v>
      </c>
    </row>
    <row r="224" spans="1:8">
      <c r="A224" s="7">
        <v>96</v>
      </c>
      <c r="B224" s="8">
        <v>100000376203</v>
      </c>
      <c r="C224" s="7">
        <v>0</v>
      </c>
      <c r="D224" s="9" t="s">
        <v>30</v>
      </c>
      <c r="E224" s="9" t="s">
        <v>72</v>
      </c>
      <c r="F224" s="10">
        <v>3295600</v>
      </c>
      <c r="G224" s="10">
        <v>-1657194.4</v>
      </c>
      <c r="H224" s="10">
        <v>1638405.6</v>
      </c>
    </row>
    <row r="225" spans="1:8">
      <c r="A225" s="7">
        <v>97</v>
      </c>
      <c r="B225" s="8">
        <v>100000376204</v>
      </c>
      <c r="C225" s="7">
        <v>0</v>
      </c>
      <c r="D225" s="9" t="s">
        <v>30</v>
      </c>
      <c r="E225" s="9" t="s">
        <v>732</v>
      </c>
      <c r="F225" s="10">
        <v>470800</v>
      </c>
      <c r="G225" s="10">
        <v>-209124.31</v>
      </c>
      <c r="H225" s="10">
        <v>261675.69</v>
      </c>
    </row>
    <row r="226" spans="1:8">
      <c r="A226" s="7">
        <v>98</v>
      </c>
      <c r="B226" s="8">
        <v>100000401453</v>
      </c>
      <c r="C226" s="7">
        <v>0</v>
      </c>
      <c r="D226" s="9" t="s">
        <v>2027</v>
      </c>
      <c r="E226" s="9" t="s">
        <v>2372</v>
      </c>
      <c r="F226" s="10">
        <v>12029796</v>
      </c>
      <c r="G226" s="10">
        <v>-5408625.5700000003</v>
      </c>
      <c r="H226" s="10">
        <v>6621170.4299999997</v>
      </c>
    </row>
    <row r="227" spans="1:8">
      <c r="A227" s="7">
        <v>99</v>
      </c>
      <c r="B227" s="8">
        <v>100000401454</v>
      </c>
      <c r="C227" s="7">
        <v>0</v>
      </c>
      <c r="D227" s="9" t="s">
        <v>2027</v>
      </c>
      <c r="E227" s="9" t="s">
        <v>2489</v>
      </c>
      <c r="F227" s="10">
        <v>2376256</v>
      </c>
      <c r="G227" s="10">
        <v>-1068370.48</v>
      </c>
      <c r="H227" s="10">
        <v>1307885.52</v>
      </c>
    </row>
    <row r="228" spans="1:8">
      <c r="A228" s="7">
        <v>100</v>
      </c>
      <c r="B228" s="8">
        <v>100000447448</v>
      </c>
      <c r="C228" s="7">
        <v>0</v>
      </c>
      <c r="D228" s="9" t="s">
        <v>2054</v>
      </c>
      <c r="E228" s="9" t="s">
        <v>2097</v>
      </c>
      <c r="F228" s="10">
        <v>1570225</v>
      </c>
      <c r="G228" s="10">
        <v>-275067.68</v>
      </c>
      <c r="H228" s="10">
        <v>1295157.32</v>
      </c>
    </row>
    <row r="229" spans="1:8">
      <c r="A229" s="7">
        <v>101</v>
      </c>
      <c r="B229" s="8">
        <v>100000447727</v>
      </c>
      <c r="C229" s="7">
        <v>0</v>
      </c>
      <c r="D229" s="9" t="s">
        <v>2054</v>
      </c>
      <c r="E229" s="9" t="s">
        <v>2490</v>
      </c>
      <c r="F229" s="10">
        <v>94050</v>
      </c>
      <c r="G229" s="10">
        <v>-20218.79</v>
      </c>
      <c r="H229" s="10">
        <v>73831.210000000006</v>
      </c>
    </row>
    <row r="230" spans="1:8">
      <c r="A230" s="7">
        <v>102</v>
      </c>
      <c r="B230" s="8">
        <v>100000447728</v>
      </c>
      <c r="C230" s="7">
        <v>0</v>
      </c>
      <c r="D230" s="9" t="s">
        <v>2054</v>
      </c>
      <c r="E230" s="9" t="s">
        <v>2490</v>
      </c>
      <c r="F230" s="10">
        <v>94050</v>
      </c>
      <c r="G230" s="10">
        <v>-20218.79</v>
      </c>
      <c r="H230" s="10">
        <v>73831.210000000006</v>
      </c>
    </row>
    <row r="231" spans="1:8">
      <c r="A231" s="7">
        <v>103</v>
      </c>
      <c r="B231" s="8">
        <v>100000447729</v>
      </c>
      <c r="C231" s="7">
        <v>0</v>
      </c>
      <c r="D231" s="9" t="s">
        <v>2054</v>
      </c>
      <c r="E231" s="9" t="s">
        <v>2490</v>
      </c>
      <c r="F231" s="10">
        <v>94050</v>
      </c>
      <c r="G231" s="10">
        <v>-20218.79</v>
      </c>
      <c r="H231" s="10">
        <v>73831.210000000006</v>
      </c>
    </row>
    <row r="232" spans="1:8">
      <c r="A232" s="7">
        <v>104</v>
      </c>
      <c r="B232" s="8">
        <v>100000447730</v>
      </c>
      <c r="C232" s="7">
        <v>0</v>
      </c>
      <c r="D232" s="9" t="s">
        <v>2054</v>
      </c>
      <c r="E232" s="9" t="s">
        <v>2490</v>
      </c>
      <c r="F232" s="10">
        <v>94050</v>
      </c>
      <c r="G232" s="10">
        <v>-20218.79</v>
      </c>
      <c r="H232" s="10">
        <v>73831.210000000006</v>
      </c>
    </row>
    <row r="233" spans="1:8">
      <c r="A233" s="7">
        <v>105</v>
      </c>
      <c r="B233" s="8">
        <v>100000447731</v>
      </c>
      <c r="C233" s="7">
        <v>0</v>
      </c>
      <c r="D233" s="9" t="s">
        <v>2054</v>
      </c>
      <c r="E233" s="9" t="s">
        <v>2490</v>
      </c>
      <c r="F233" s="10">
        <v>94050</v>
      </c>
      <c r="G233" s="10">
        <v>-20218.79</v>
      </c>
      <c r="H233" s="10">
        <v>73831.210000000006</v>
      </c>
    </row>
    <row r="234" spans="1:8">
      <c r="A234" s="7">
        <v>106</v>
      </c>
      <c r="B234" s="8">
        <v>100000447732</v>
      </c>
      <c r="C234" s="7">
        <v>0</v>
      </c>
      <c r="D234" s="9" t="s">
        <v>2054</v>
      </c>
      <c r="E234" s="9" t="s">
        <v>2490</v>
      </c>
      <c r="F234" s="10">
        <v>94050</v>
      </c>
      <c r="G234" s="10">
        <v>-20218.79</v>
      </c>
      <c r="H234" s="10">
        <v>73831.210000000006</v>
      </c>
    </row>
    <row r="235" spans="1:8">
      <c r="A235" s="7">
        <v>107</v>
      </c>
      <c r="B235" s="8">
        <v>100000447733</v>
      </c>
      <c r="C235" s="7">
        <v>0</v>
      </c>
      <c r="D235" s="9" t="s">
        <v>2054</v>
      </c>
      <c r="E235" s="9" t="s">
        <v>2490</v>
      </c>
      <c r="F235" s="10">
        <v>94050</v>
      </c>
      <c r="G235" s="10">
        <v>-20218.79</v>
      </c>
      <c r="H235" s="10">
        <v>73831.210000000006</v>
      </c>
    </row>
    <row r="236" spans="1:8">
      <c r="A236" s="7">
        <v>108</v>
      </c>
      <c r="B236" s="8">
        <v>100000447734</v>
      </c>
      <c r="C236" s="7">
        <v>0</v>
      </c>
      <c r="D236" s="9" t="s">
        <v>2054</v>
      </c>
      <c r="E236" s="9" t="s">
        <v>2490</v>
      </c>
      <c r="F236" s="10">
        <v>94050</v>
      </c>
      <c r="G236" s="10">
        <v>-20218.79</v>
      </c>
      <c r="H236" s="10">
        <v>73831.210000000006</v>
      </c>
    </row>
    <row r="237" spans="1:8">
      <c r="A237" s="7">
        <v>109</v>
      </c>
      <c r="B237" s="8">
        <v>100000447735</v>
      </c>
      <c r="C237" s="7">
        <v>0</v>
      </c>
      <c r="D237" s="9" t="s">
        <v>2054</v>
      </c>
      <c r="E237" s="9" t="s">
        <v>2490</v>
      </c>
      <c r="F237" s="10">
        <v>94050</v>
      </c>
      <c r="G237" s="10">
        <v>-20218.79</v>
      </c>
      <c r="H237" s="10">
        <v>73831.210000000006</v>
      </c>
    </row>
    <row r="238" spans="1:8">
      <c r="A238" s="7">
        <v>110</v>
      </c>
      <c r="B238" s="8">
        <v>100000447736</v>
      </c>
      <c r="C238" s="7">
        <v>0</v>
      </c>
      <c r="D238" s="9" t="s">
        <v>2054</v>
      </c>
      <c r="E238" s="9" t="s">
        <v>2490</v>
      </c>
      <c r="F238" s="10">
        <v>94050</v>
      </c>
      <c r="G238" s="10">
        <v>-20218.79</v>
      </c>
      <c r="H238" s="10">
        <v>73831.210000000006</v>
      </c>
    </row>
    <row r="239" spans="1:8">
      <c r="A239" s="7">
        <v>111</v>
      </c>
      <c r="B239" s="8">
        <v>100000447737</v>
      </c>
      <c r="C239" s="7">
        <v>0</v>
      </c>
      <c r="D239" s="9" t="s">
        <v>2054</v>
      </c>
      <c r="E239" s="9" t="s">
        <v>2490</v>
      </c>
      <c r="F239" s="10">
        <v>94050</v>
      </c>
      <c r="G239" s="10">
        <v>-20218.79</v>
      </c>
      <c r="H239" s="10">
        <v>73831.210000000006</v>
      </c>
    </row>
    <row r="240" spans="1:8">
      <c r="A240" s="7">
        <v>112</v>
      </c>
      <c r="B240" s="8">
        <v>100000447738</v>
      </c>
      <c r="C240" s="7">
        <v>0</v>
      </c>
      <c r="D240" s="9" t="s">
        <v>2054</v>
      </c>
      <c r="E240" s="9" t="s">
        <v>2490</v>
      </c>
      <c r="F240" s="10">
        <v>94050</v>
      </c>
      <c r="G240" s="10">
        <v>-20218.79</v>
      </c>
      <c r="H240" s="10">
        <v>73831.210000000006</v>
      </c>
    </row>
    <row r="241" spans="1:8">
      <c r="A241" s="7">
        <v>113</v>
      </c>
      <c r="B241" s="8">
        <v>100000447739</v>
      </c>
      <c r="C241" s="7">
        <v>0</v>
      </c>
      <c r="D241" s="9" t="s">
        <v>2054</v>
      </c>
      <c r="E241" s="9" t="s">
        <v>2490</v>
      </c>
      <c r="F241" s="10">
        <v>94050</v>
      </c>
      <c r="G241" s="10">
        <v>-20218.79</v>
      </c>
      <c r="H241" s="10">
        <v>73831.210000000006</v>
      </c>
    </row>
    <row r="242" spans="1:8">
      <c r="A242" s="7">
        <v>114</v>
      </c>
      <c r="B242" s="8">
        <v>100000447740</v>
      </c>
      <c r="C242" s="7">
        <v>0</v>
      </c>
      <c r="D242" s="9" t="s">
        <v>2054</v>
      </c>
      <c r="E242" s="9" t="s">
        <v>2490</v>
      </c>
      <c r="F242" s="10">
        <v>94050</v>
      </c>
      <c r="G242" s="10">
        <v>-20218.79</v>
      </c>
      <c r="H242" s="10">
        <v>73831.210000000006</v>
      </c>
    </row>
    <row r="243" spans="1:8">
      <c r="A243" s="7">
        <v>115</v>
      </c>
      <c r="B243" s="8">
        <v>100000447741</v>
      </c>
      <c r="C243" s="7">
        <v>0</v>
      </c>
      <c r="D243" s="9" t="s">
        <v>2054</v>
      </c>
      <c r="E243" s="9" t="s">
        <v>2490</v>
      </c>
      <c r="F243" s="10">
        <v>94050</v>
      </c>
      <c r="G243" s="10">
        <v>-20218.79</v>
      </c>
      <c r="H243" s="10">
        <v>73831.210000000006</v>
      </c>
    </row>
    <row r="244" spans="1:8">
      <c r="A244" s="7">
        <v>116</v>
      </c>
      <c r="B244" s="8">
        <v>100000447742</v>
      </c>
      <c r="C244" s="7">
        <v>0</v>
      </c>
      <c r="D244" s="9" t="s">
        <v>2054</v>
      </c>
      <c r="E244" s="9" t="s">
        <v>2490</v>
      </c>
      <c r="F244" s="10">
        <v>94050</v>
      </c>
      <c r="G244" s="10">
        <v>-20218.79</v>
      </c>
      <c r="H244" s="10">
        <v>73831.210000000006</v>
      </c>
    </row>
    <row r="245" spans="1:8">
      <c r="A245" s="7">
        <v>117</v>
      </c>
      <c r="B245" s="8">
        <v>100000447743</v>
      </c>
      <c r="C245" s="7">
        <v>0</v>
      </c>
      <c r="D245" s="9" t="s">
        <v>2054</v>
      </c>
      <c r="E245" s="9" t="s">
        <v>2490</v>
      </c>
      <c r="F245" s="10">
        <v>94050</v>
      </c>
      <c r="G245" s="10">
        <v>-20218.79</v>
      </c>
      <c r="H245" s="10">
        <v>73831.210000000006</v>
      </c>
    </row>
    <row r="246" spans="1:8">
      <c r="A246" s="7">
        <v>118</v>
      </c>
      <c r="B246" s="8">
        <v>100000447744</v>
      </c>
      <c r="C246" s="7">
        <v>0</v>
      </c>
      <c r="D246" s="9" t="s">
        <v>2054</v>
      </c>
      <c r="E246" s="9" t="s">
        <v>2490</v>
      </c>
      <c r="F246" s="10">
        <v>94050</v>
      </c>
      <c r="G246" s="10">
        <v>-20218.79</v>
      </c>
      <c r="H246" s="10">
        <v>73831.210000000006</v>
      </c>
    </row>
    <row r="247" spans="1:8">
      <c r="A247" s="7">
        <v>119</v>
      </c>
      <c r="B247" s="8">
        <v>100000447745</v>
      </c>
      <c r="C247" s="7">
        <v>0</v>
      </c>
      <c r="D247" s="9" t="s">
        <v>2054</v>
      </c>
      <c r="E247" s="9" t="s">
        <v>2490</v>
      </c>
      <c r="F247" s="10">
        <v>94050</v>
      </c>
      <c r="G247" s="10">
        <v>-20218.79</v>
      </c>
      <c r="H247" s="10">
        <v>73831.210000000006</v>
      </c>
    </row>
    <row r="248" spans="1:8">
      <c r="A248" s="7">
        <v>120</v>
      </c>
      <c r="B248" s="8">
        <v>100000447746</v>
      </c>
      <c r="C248" s="7">
        <v>0</v>
      </c>
      <c r="D248" s="9" t="s">
        <v>2054</v>
      </c>
      <c r="E248" s="9" t="s">
        <v>2490</v>
      </c>
      <c r="F248" s="10">
        <v>94050</v>
      </c>
      <c r="G248" s="10">
        <v>-20218.79</v>
      </c>
      <c r="H248" s="10">
        <v>73831.210000000006</v>
      </c>
    </row>
    <row r="249" spans="1:8">
      <c r="A249" s="7">
        <v>121</v>
      </c>
      <c r="B249" s="8">
        <v>100000447747</v>
      </c>
      <c r="C249" s="7">
        <v>0</v>
      </c>
      <c r="D249" s="9" t="s">
        <v>2054</v>
      </c>
      <c r="E249" s="9" t="s">
        <v>2490</v>
      </c>
      <c r="F249" s="10">
        <v>94050</v>
      </c>
      <c r="G249" s="10">
        <v>-20218.79</v>
      </c>
      <c r="H249" s="10">
        <v>73831.210000000006</v>
      </c>
    </row>
    <row r="250" spans="1:8">
      <c r="A250" s="7">
        <v>122</v>
      </c>
      <c r="B250" s="8">
        <v>100000447748</v>
      </c>
      <c r="C250" s="7">
        <v>0</v>
      </c>
      <c r="D250" s="9" t="s">
        <v>2054</v>
      </c>
      <c r="E250" s="9" t="s">
        <v>2490</v>
      </c>
      <c r="F250" s="10">
        <v>94050</v>
      </c>
      <c r="G250" s="10">
        <v>-20218.79</v>
      </c>
      <c r="H250" s="10">
        <v>73831.210000000006</v>
      </c>
    </row>
    <row r="251" spans="1:8">
      <c r="A251" s="7">
        <v>123</v>
      </c>
      <c r="B251" s="8">
        <v>100000447749</v>
      </c>
      <c r="C251" s="7">
        <v>0</v>
      </c>
      <c r="D251" s="9" t="s">
        <v>2054</v>
      </c>
      <c r="E251" s="9" t="s">
        <v>2490</v>
      </c>
      <c r="F251" s="10">
        <v>94050</v>
      </c>
      <c r="G251" s="10">
        <v>-20218.79</v>
      </c>
      <c r="H251" s="10">
        <v>73831.210000000006</v>
      </c>
    </row>
    <row r="252" spans="1:8">
      <c r="A252" s="7">
        <v>124</v>
      </c>
      <c r="B252" s="8">
        <v>100000447750</v>
      </c>
      <c r="C252" s="7">
        <v>0</v>
      </c>
      <c r="D252" s="9" t="s">
        <v>2054</v>
      </c>
      <c r="E252" s="9" t="s">
        <v>2490</v>
      </c>
      <c r="F252" s="10">
        <v>94050</v>
      </c>
      <c r="G252" s="10">
        <v>-20218.79</v>
      </c>
      <c r="H252" s="10">
        <v>73831.210000000006</v>
      </c>
    </row>
    <row r="253" spans="1:8">
      <c r="A253" s="7">
        <v>125</v>
      </c>
      <c r="B253" s="8">
        <v>100000447751</v>
      </c>
      <c r="C253" s="7">
        <v>0</v>
      </c>
      <c r="D253" s="9" t="s">
        <v>2054</v>
      </c>
      <c r="E253" s="9" t="s">
        <v>2490</v>
      </c>
      <c r="F253" s="10">
        <v>94050</v>
      </c>
      <c r="G253" s="10">
        <v>-20218.79</v>
      </c>
      <c r="H253" s="10">
        <v>73831.210000000006</v>
      </c>
    </row>
    <row r="254" spans="1:8">
      <c r="A254" s="7">
        <v>126</v>
      </c>
      <c r="B254" s="8">
        <v>100000447752</v>
      </c>
      <c r="C254" s="7">
        <v>0</v>
      </c>
      <c r="D254" s="9" t="s">
        <v>2054</v>
      </c>
      <c r="E254" s="9" t="s">
        <v>2490</v>
      </c>
      <c r="F254" s="10">
        <v>94050</v>
      </c>
      <c r="G254" s="10">
        <v>-20218.79</v>
      </c>
      <c r="H254" s="10">
        <v>73831.210000000006</v>
      </c>
    </row>
    <row r="255" spans="1:8">
      <c r="A255" s="7">
        <v>127</v>
      </c>
      <c r="B255" s="8">
        <v>100000447753</v>
      </c>
      <c r="C255" s="7">
        <v>0</v>
      </c>
      <c r="D255" s="9" t="s">
        <v>2054</v>
      </c>
      <c r="E255" s="9" t="s">
        <v>2490</v>
      </c>
      <c r="F255" s="10">
        <v>94050</v>
      </c>
      <c r="G255" s="10">
        <v>-20218.79</v>
      </c>
      <c r="H255" s="10">
        <v>73831.210000000006</v>
      </c>
    </row>
    <row r="256" spans="1:8">
      <c r="A256" s="7">
        <v>128</v>
      </c>
      <c r="B256" s="8">
        <v>100000447754</v>
      </c>
      <c r="C256" s="7">
        <v>0</v>
      </c>
      <c r="D256" s="9" t="s">
        <v>2054</v>
      </c>
      <c r="E256" s="9" t="s">
        <v>2490</v>
      </c>
      <c r="F256" s="10">
        <v>94050</v>
      </c>
      <c r="G256" s="10">
        <v>-20218.79</v>
      </c>
      <c r="H256" s="10">
        <v>73831.210000000006</v>
      </c>
    </row>
    <row r="257" spans="1:8">
      <c r="A257" s="7">
        <v>129</v>
      </c>
      <c r="B257" s="8">
        <v>100000447755</v>
      </c>
      <c r="C257" s="7">
        <v>0</v>
      </c>
      <c r="D257" s="9" t="s">
        <v>2054</v>
      </c>
      <c r="E257" s="9" t="s">
        <v>2490</v>
      </c>
      <c r="F257" s="10">
        <v>94050</v>
      </c>
      <c r="G257" s="10">
        <v>-20218.79</v>
      </c>
      <c r="H257" s="10">
        <v>73831.210000000006</v>
      </c>
    </row>
    <row r="258" spans="1:8">
      <c r="A258" s="7">
        <v>130</v>
      </c>
      <c r="B258" s="8">
        <v>100000447756</v>
      </c>
      <c r="C258" s="7">
        <v>0</v>
      </c>
      <c r="D258" s="9" t="s">
        <v>2054</v>
      </c>
      <c r="E258" s="9" t="s">
        <v>2490</v>
      </c>
      <c r="F258" s="10">
        <v>94050</v>
      </c>
      <c r="G258" s="10">
        <v>-20218.79</v>
      </c>
      <c r="H258" s="10">
        <v>73831.210000000006</v>
      </c>
    </row>
    <row r="259" spans="1:8">
      <c r="A259" s="7">
        <v>131</v>
      </c>
      <c r="B259" s="8">
        <v>100000447757</v>
      </c>
      <c r="C259" s="7">
        <v>0</v>
      </c>
      <c r="D259" s="9" t="s">
        <v>2054</v>
      </c>
      <c r="E259" s="9" t="s">
        <v>2490</v>
      </c>
      <c r="F259" s="10">
        <v>94050</v>
      </c>
      <c r="G259" s="10">
        <v>-20218.79</v>
      </c>
      <c r="H259" s="10">
        <v>73831.210000000006</v>
      </c>
    </row>
    <row r="260" spans="1:8">
      <c r="A260" s="7">
        <v>132</v>
      </c>
      <c r="B260" s="8">
        <v>100000447758</v>
      </c>
      <c r="C260" s="7">
        <v>0</v>
      </c>
      <c r="D260" s="9" t="s">
        <v>2054</v>
      </c>
      <c r="E260" s="9" t="s">
        <v>2490</v>
      </c>
      <c r="F260" s="10">
        <v>94050</v>
      </c>
      <c r="G260" s="10">
        <v>-20218.79</v>
      </c>
      <c r="H260" s="10">
        <v>73831.210000000006</v>
      </c>
    </row>
    <row r="261" spans="1:8">
      <c r="A261" s="7">
        <v>133</v>
      </c>
      <c r="B261" s="8">
        <v>100000447759</v>
      </c>
      <c r="C261" s="7">
        <v>0</v>
      </c>
      <c r="D261" s="9" t="s">
        <v>2054</v>
      </c>
      <c r="E261" s="9" t="s">
        <v>2490</v>
      </c>
      <c r="F261" s="10">
        <v>94050</v>
      </c>
      <c r="G261" s="10">
        <v>-20218.79</v>
      </c>
      <c r="H261" s="10">
        <v>73831.210000000006</v>
      </c>
    </row>
    <row r="262" spans="1:8">
      <c r="A262" s="7">
        <v>134</v>
      </c>
      <c r="B262" s="8">
        <v>100000447760</v>
      </c>
      <c r="C262" s="7">
        <v>0</v>
      </c>
      <c r="D262" s="9" t="s">
        <v>2054</v>
      </c>
      <c r="E262" s="9" t="s">
        <v>2490</v>
      </c>
      <c r="F262" s="10">
        <v>94050</v>
      </c>
      <c r="G262" s="10">
        <v>-20218.79</v>
      </c>
      <c r="H262" s="10">
        <v>73831.210000000006</v>
      </c>
    </row>
    <row r="263" spans="1:8">
      <c r="A263" s="7">
        <v>135</v>
      </c>
      <c r="B263" s="8">
        <v>100000447761</v>
      </c>
      <c r="C263" s="7">
        <v>0</v>
      </c>
      <c r="D263" s="9" t="s">
        <v>2054</v>
      </c>
      <c r="E263" s="9" t="s">
        <v>2490</v>
      </c>
      <c r="F263" s="10">
        <v>94050</v>
      </c>
      <c r="G263" s="10">
        <v>-20218.79</v>
      </c>
      <c r="H263" s="10">
        <v>73831.210000000006</v>
      </c>
    </row>
    <row r="264" spans="1:8">
      <c r="A264" s="7">
        <v>136</v>
      </c>
      <c r="B264" s="8">
        <v>100000447762</v>
      </c>
      <c r="C264" s="7">
        <v>0</v>
      </c>
      <c r="D264" s="9" t="s">
        <v>2054</v>
      </c>
      <c r="E264" s="9" t="s">
        <v>2490</v>
      </c>
      <c r="F264" s="10">
        <v>94050</v>
      </c>
      <c r="G264" s="10">
        <v>-20218.79</v>
      </c>
      <c r="H264" s="10">
        <v>73831.210000000006</v>
      </c>
    </row>
    <row r="265" spans="1:8">
      <c r="A265" s="7">
        <v>137</v>
      </c>
      <c r="B265" s="8">
        <v>100000451853</v>
      </c>
      <c r="C265" s="7">
        <v>0</v>
      </c>
      <c r="D265" s="9" t="s">
        <v>2001</v>
      </c>
      <c r="E265" s="9" t="s">
        <v>2373</v>
      </c>
      <c r="F265" s="10">
        <v>746325</v>
      </c>
      <c r="G265" s="10">
        <v>-88597.92</v>
      </c>
      <c r="H265" s="10">
        <v>657727.07999999996</v>
      </c>
    </row>
    <row r="266" spans="1:8">
      <c r="A266" s="7">
        <v>138</v>
      </c>
      <c r="B266" s="8">
        <v>100000451854</v>
      </c>
      <c r="C266" s="7">
        <v>0</v>
      </c>
      <c r="D266" s="9" t="s">
        <v>2001</v>
      </c>
      <c r="E266" s="9" t="s">
        <v>2373</v>
      </c>
      <c r="F266" s="10">
        <v>746325</v>
      </c>
      <c r="G266" s="10">
        <v>-88597.93</v>
      </c>
      <c r="H266" s="10">
        <v>657727.06999999995</v>
      </c>
    </row>
    <row r="267" spans="1:8">
      <c r="A267" s="7">
        <v>139</v>
      </c>
      <c r="B267" s="8">
        <v>100000451855</v>
      </c>
      <c r="C267" s="7">
        <v>0</v>
      </c>
      <c r="D267" s="9" t="s">
        <v>2001</v>
      </c>
      <c r="E267" s="9" t="s">
        <v>2373</v>
      </c>
      <c r="F267" s="10">
        <v>746325</v>
      </c>
      <c r="G267" s="10">
        <v>-88597.93</v>
      </c>
      <c r="H267" s="10">
        <v>657727.06999999995</v>
      </c>
    </row>
    <row r="268" spans="1:8">
      <c r="A268" s="7">
        <v>140</v>
      </c>
      <c r="B268" s="8">
        <v>100000451856</v>
      </c>
      <c r="C268" s="7">
        <v>0</v>
      </c>
      <c r="D268" s="9" t="s">
        <v>2001</v>
      </c>
      <c r="E268" s="9" t="s">
        <v>2373</v>
      </c>
      <c r="F268" s="10">
        <v>746325</v>
      </c>
      <c r="G268" s="10">
        <v>-88597.92</v>
      </c>
      <c r="H268" s="10">
        <v>657727.07999999996</v>
      </c>
    </row>
    <row r="269" spans="1:8">
      <c r="A269" s="7">
        <v>141</v>
      </c>
      <c r="B269" s="8">
        <v>100000451857</v>
      </c>
      <c r="C269" s="7">
        <v>0</v>
      </c>
      <c r="D269" s="9" t="s">
        <v>2001</v>
      </c>
      <c r="E269" s="9" t="s">
        <v>2373</v>
      </c>
      <c r="F269" s="10">
        <v>746325</v>
      </c>
      <c r="G269" s="10">
        <v>-88597.92</v>
      </c>
      <c r="H269" s="10">
        <v>657727.07999999996</v>
      </c>
    </row>
    <row r="270" spans="1:8">
      <c r="A270" s="7">
        <v>142</v>
      </c>
      <c r="B270" s="8">
        <v>100000451858</v>
      </c>
      <c r="C270" s="7">
        <v>0</v>
      </c>
      <c r="D270" s="9" t="s">
        <v>2001</v>
      </c>
      <c r="E270" s="9" t="s">
        <v>2373</v>
      </c>
      <c r="F270" s="10">
        <v>746325</v>
      </c>
      <c r="G270" s="10">
        <v>-88597.93</v>
      </c>
      <c r="H270" s="10">
        <v>657727.06999999995</v>
      </c>
    </row>
    <row r="271" spans="1:8">
      <c r="A271" s="7">
        <v>143</v>
      </c>
      <c r="B271" s="8">
        <v>100000451859</v>
      </c>
      <c r="C271" s="7">
        <v>0</v>
      </c>
      <c r="D271" s="9" t="s">
        <v>2001</v>
      </c>
      <c r="E271" s="9" t="s">
        <v>2373</v>
      </c>
      <c r="F271" s="10">
        <v>746325</v>
      </c>
      <c r="G271" s="10">
        <v>-88597.93</v>
      </c>
      <c r="H271" s="10">
        <v>657727.06999999995</v>
      </c>
    </row>
    <row r="272" spans="1:8">
      <c r="A272" s="7">
        <v>144</v>
      </c>
      <c r="B272" s="8">
        <v>100000451860</v>
      </c>
      <c r="C272" s="7">
        <v>0</v>
      </c>
      <c r="D272" s="9" t="s">
        <v>2001</v>
      </c>
      <c r="E272" s="9" t="s">
        <v>2373</v>
      </c>
      <c r="F272" s="10">
        <v>746325</v>
      </c>
      <c r="G272" s="10">
        <v>-88597.92</v>
      </c>
      <c r="H272" s="10">
        <v>657727.07999999996</v>
      </c>
    </row>
    <row r="273" spans="1:8">
      <c r="A273" s="7">
        <v>145</v>
      </c>
      <c r="B273" s="8">
        <v>100000451861</v>
      </c>
      <c r="C273" s="7">
        <v>0</v>
      </c>
      <c r="D273" s="9" t="s">
        <v>2001</v>
      </c>
      <c r="E273" s="9" t="s">
        <v>2373</v>
      </c>
      <c r="F273" s="10">
        <v>746325</v>
      </c>
      <c r="G273" s="10">
        <v>-88597.92</v>
      </c>
      <c r="H273" s="10">
        <v>657727.07999999996</v>
      </c>
    </row>
    <row r="274" spans="1:8">
      <c r="A274" s="7">
        <v>146</v>
      </c>
      <c r="B274" s="8">
        <v>100000451862</v>
      </c>
      <c r="C274" s="7">
        <v>0</v>
      </c>
      <c r="D274" s="9" t="s">
        <v>2001</v>
      </c>
      <c r="E274" s="9" t="s">
        <v>2373</v>
      </c>
      <c r="F274" s="10">
        <v>746325</v>
      </c>
      <c r="G274" s="10">
        <v>-88597.93</v>
      </c>
      <c r="H274" s="10">
        <v>657727.06999999995</v>
      </c>
    </row>
    <row r="275" spans="1:8">
      <c r="A275" s="7">
        <v>147</v>
      </c>
      <c r="B275" s="8">
        <v>100000451863</v>
      </c>
      <c r="C275" s="7">
        <v>0</v>
      </c>
      <c r="D275" s="9" t="s">
        <v>2001</v>
      </c>
      <c r="E275" s="9" t="s">
        <v>2373</v>
      </c>
      <c r="F275" s="10">
        <v>746325</v>
      </c>
      <c r="G275" s="10">
        <v>-88597.93</v>
      </c>
      <c r="H275" s="10">
        <v>657727.06999999995</v>
      </c>
    </row>
    <row r="276" spans="1:8">
      <c r="A276" s="7">
        <v>148</v>
      </c>
      <c r="B276" s="8">
        <v>100000451864</v>
      </c>
      <c r="C276" s="7">
        <v>0</v>
      </c>
      <c r="D276" s="9" t="s">
        <v>2001</v>
      </c>
      <c r="E276" s="9" t="s">
        <v>2373</v>
      </c>
      <c r="F276" s="10">
        <v>746325</v>
      </c>
      <c r="G276" s="10">
        <v>-88597.92</v>
      </c>
      <c r="H276" s="10">
        <v>657727.07999999996</v>
      </c>
    </row>
    <row r="277" spans="1:8">
      <c r="A277" s="7">
        <v>149</v>
      </c>
      <c r="B277" s="8">
        <v>100000451865</v>
      </c>
      <c r="C277" s="7">
        <v>0</v>
      </c>
      <c r="D277" s="9" t="s">
        <v>2001</v>
      </c>
      <c r="E277" s="9" t="s">
        <v>2373</v>
      </c>
      <c r="F277" s="10">
        <v>746325</v>
      </c>
      <c r="G277" s="10">
        <v>-88597.92</v>
      </c>
      <c r="H277" s="10">
        <v>657727.07999999996</v>
      </c>
    </row>
    <row r="278" spans="1:8">
      <c r="A278" s="7">
        <v>150</v>
      </c>
      <c r="B278" s="8">
        <v>100000451866</v>
      </c>
      <c r="C278" s="7">
        <v>0</v>
      </c>
      <c r="D278" s="9" t="s">
        <v>2001</v>
      </c>
      <c r="E278" s="9" t="s">
        <v>2373</v>
      </c>
      <c r="F278" s="10">
        <v>746325</v>
      </c>
      <c r="G278" s="10">
        <v>-88597.93</v>
      </c>
      <c r="H278" s="10">
        <v>657727.06999999995</v>
      </c>
    </row>
    <row r="279" spans="1:8">
      <c r="A279" s="7">
        <v>151</v>
      </c>
      <c r="B279" s="8">
        <v>100000451867</v>
      </c>
      <c r="C279" s="7">
        <v>0</v>
      </c>
      <c r="D279" s="9" t="s">
        <v>2001</v>
      </c>
      <c r="E279" s="9" t="s">
        <v>2373</v>
      </c>
      <c r="F279" s="10">
        <v>746325</v>
      </c>
      <c r="G279" s="10">
        <v>-88597.93</v>
      </c>
      <c r="H279" s="10">
        <v>657727.06999999995</v>
      </c>
    </row>
    <row r="280" spans="1:8">
      <c r="A280" s="7">
        <v>152</v>
      </c>
      <c r="B280" s="8">
        <v>100000451868</v>
      </c>
      <c r="C280" s="7">
        <v>0</v>
      </c>
      <c r="D280" s="9" t="s">
        <v>2001</v>
      </c>
      <c r="E280" s="9" t="s">
        <v>2373</v>
      </c>
      <c r="F280" s="10">
        <v>746325</v>
      </c>
      <c r="G280" s="10">
        <v>-88597.92</v>
      </c>
      <c r="H280" s="10">
        <v>657727.07999999996</v>
      </c>
    </row>
    <row r="281" spans="1:8">
      <c r="A281" s="7">
        <v>153</v>
      </c>
      <c r="B281" s="8">
        <v>100000451869</v>
      </c>
      <c r="C281" s="7">
        <v>0</v>
      </c>
      <c r="D281" s="9" t="s">
        <v>2001</v>
      </c>
      <c r="E281" s="9" t="s">
        <v>2373</v>
      </c>
      <c r="F281" s="10">
        <v>746325</v>
      </c>
      <c r="G281" s="10">
        <v>-88597.92</v>
      </c>
      <c r="H281" s="10">
        <v>657727.07999999996</v>
      </c>
    </row>
    <row r="282" spans="1:8">
      <c r="A282" s="7"/>
      <c r="B282" s="153" t="s">
        <v>32</v>
      </c>
      <c r="C282" s="153"/>
      <c r="D282" s="153"/>
      <c r="E282" s="153"/>
      <c r="F282" s="11">
        <f>SUM(F129:F281)</f>
        <v>47175389.5</v>
      </c>
      <c r="G282" s="11">
        <f t="shared" ref="G282:H282" si="11">SUM(G129:G281)</f>
        <v>-21009035.939999986</v>
      </c>
      <c r="H282" s="11">
        <f t="shared" si="11"/>
        <v>26166353.560000021</v>
      </c>
    </row>
    <row r="284" spans="1:8">
      <c r="A284" s="5" t="s">
        <v>766</v>
      </c>
    </row>
    <row r="285" spans="1:8" s="31" customFormat="1">
      <c r="A285" s="33" t="s">
        <v>761</v>
      </c>
      <c r="B285" s="32" t="s">
        <v>0</v>
      </c>
      <c r="C285" s="33" t="s">
        <v>1</v>
      </c>
      <c r="D285" s="33" t="s">
        <v>2</v>
      </c>
      <c r="E285" s="33" t="s">
        <v>3</v>
      </c>
      <c r="F285" s="33" t="s">
        <v>4</v>
      </c>
      <c r="G285" s="33" t="s">
        <v>5</v>
      </c>
      <c r="H285" s="33" t="s">
        <v>6</v>
      </c>
    </row>
    <row r="286" spans="1:8">
      <c r="A286" s="7">
        <v>1</v>
      </c>
      <c r="B286" s="8">
        <v>100000079322</v>
      </c>
      <c r="C286" s="7">
        <v>0</v>
      </c>
      <c r="D286" s="9" t="s">
        <v>240</v>
      </c>
      <c r="E286" s="9" t="s">
        <v>1891</v>
      </c>
      <c r="F286" s="10">
        <v>1489000</v>
      </c>
      <c r="G286" s="10">
        <v>-1488999</v>
      </c>
      <c r="H286" s="9">
        <v>1</v>
      </c>
    </row>
    <row r="287" spans="1:8">
      <c r="A287" s="7">
        <v>2</v>
      </c>
      <c r="B287" s="8">
        <v>100000293714</v>
      </c>
      <c r="C287" s="7">
        <v>0</v>
      </c>
      <c r="D287" s="9" t="s">
        <v>29</v>
      </c>
      <c r="E287" s="9" t="s">
        <v>1892</v>
      </c>
      <c r="F287" s="10">
        <v>59000</v>
      </c>
      <c r="G287" s="10">
        <v>-58999</v>
      </c>
      <c r="H287" s="9">
        <v>1</v>
      </c>
    </row>
    <row r="288" spans="1:8">
      <c r="A288" s="7">
        <v>3</v>
      </c>
      <c r="B288" s="8">
        <v>100000293715</v>
      </c>
      <c r="C288" s="7">
        <v>0</v>
      </c>
      <c r="D288" s="9" t="s">
        <v>29</v>
      </c>
      <c r="E288" s="9" t="s">
        <v>1893</v>
      </c>
      <c r="F288" s="10">
        <v>59000</v>
      </c>
      <c r="G288" s="10">
        <v>-58999</v>
      </c>
      <c r="H288" s="9">
        <v>1</v>
      </c>
    </row>
    <row r="289" spans="1:8">
      <c r="A289" s="7">
        <v>4</v>
      </c>
      <c r="B289" s="8">
        <v>100000293717</v>
      </c>
      <c r="C289" s="7">
        <v>0</v>
      </c>
      <c r="D289" s="9" t="s">
        <v>29</v>
      </c>
      <c r="E289" s="9" t="s">
        <v>1894</v>
      </c>
      <c r="F289" s="10">
        <v>59000</v>
      </c>
      <c r="G289" s="10">
        <v>-58999</v>
      </c>
      <c r="H289" s="9">
        <v>1</v>
      </c>
    </row>
    <row r="290" spans="1:8">
      <c r="A290" s="7">
        <v>5</v>
      </c>
      <c r="B290" s="8">
        <v>100000293718</v>
      </c>
      <c r="C290" s="7">
        <v>0</v>
      </c>
      <c r="D290" s="9" t="s">
        <v>29</v>
      </c>
      <c r="E290" s="9" t="s">
        <v>1895</v>
      </c>
      <c r="F290" s="10">
        <v>59000</v>
      </c>
      <c r="G290" s="10">
        <v>-58999</v>
      </c>
      <c r="H290" s="9">
        <v>1</v>
      </c>
    </row>
    <row r="291" spans="1:8">
      <c r="A291" s="7">
        <v>6</v>
      </c>
      <c r="B291" s="8">
        <v>100000293719</v>
      </c>
      <c r="C291" s="7">
        <v>0</v>
      </c>
      <c r="D291" s="9" t="s">
        <v>29</v>
      </c>
      <c r="E291" s="9" t="s">
        <v>1896</v>
      </c>
      <c r="F291" s="10">
        <v>59000</v>
      </c>
      <c r="G291" s="10">
        <v>-58999</v>
      </c>
      <c r="H291" s="9">
        <v>1</v>
      </c>
    </row>
    <row r="292" spans="1:8">
      <c r="A292" s="7">
        <v>7</v>
      </c>
      <c r="B292" s="8">
        <v>100000293720</v>
      </c>
      <c r="C292" s="7">
        <v>0</v>
      </c>
      <c r="D292" s="9" t="s">
        <v>29</v>
      </c>
      <c r="E292" s="9" t="s">
        <v>1897</v>
      </c>
      <c r="F292" s="10">
        <v>59000</v>
      </c>
      <c r="G292" s="10">
        <v>-58999</v>
      </c>
      <c r="H292" s="9">
        <v>1</v>
      </c>
    </row>
    <row r="293" spans="1:8">
      <c r="A293" s="7">
        <v>8</v>
      </c>
      <c r="B293" s="8">
        <v>100000293721</v>
      </c>
      <c r="C293" s="7">
        <v>0</v>
      </c>
      <c r="D293" s="9" t="s">
        <v>29</v>
      </c>
      <c r="E293" s="9" t="s">
        <v>1898</v>
      </c>
      <c r="F293" s="10">
        <v>59000</v>
      </c>
      <c r="G293" s="10">
        <v>-58999</v>
      </c>
      <c r="H293" s="9">
        <v>1</v>
      </c>
    </row>
    <row r="294" spans="1:8">
      <c r="A294" s="7">
        <v>9</v>
      </c>
      <c r="B294" s="8">
        <v>100000293722</v>
      </c>
      <c r="C294" s="7">
        <v>0</v>
      </c>
      <c r="D294" s="9" t="s">
        <v>29</v>
      </c>
      <c r="E294" s="9" t="s">
        <v>1899</v>
      </c>
      <c r="F294" s="10">
        <v>59000</v>
      </c>
      <c r="G294" s="10">
        <v>-58999</v>
      </c>
      <c r="H294" s="9">
        <v>1</v>
      </c>
    </row>
    <row r="295" spans="1:8">
      <c r="A295" s="7">
        <v>10</v>
      </c>
      <c r="B295" s="8">
        <v>100000293724</v>
      </c>
      <c r="C295" s="7">
        <v>0</v>
      </c>
      <c r="D295" s="9" t="s">
        <v>29</v>
      </c>
      <c r="E295" s="9" t="s">
        <v>1900</v>
      </c>
      <c r="F295" s="10">
        <v>59000</v>
      </c>
      <c r="G295" s="10">
        <v>-58999</v>
      </c>
      <c r="H295" s="9">
        <v>1</v>
      </c>
    </row>
    <row r="296" spans="1:8">
      <c r="A296" s="7">
        <v>11</v>
      </c>
      <c r="B296" s="8">
        <v>100000293725</v>
      </c>
      <c r="C296" s="7">
        <v>0</v>
      </c>
      <c r="D296" s="9" t="s">
        <v>29</v>
      </c>
      <c r="E296" s="9" t="s">
        <v>1901</v>
      </c>
      <c r="F296" s="10">
        <v>59000</v>
      </c>
      <c r="G296" s="10">
        <v>-58999</v>
      </c>
      <c r="H296" s="9">
        <v>1</v>
      </c>
    </row>
    <row r="297" spans="1:8">
      <c r="A297" s="7">
        <v>12</v>
      </c>
      <c r="B297" s="8">
        <v>100000293726</v>
      </c>
      <c r="C297" s="7">
        <v>0</v>
      </c>
      <c r="D297" s="9" t="s">
        <v>29</v>
      </c>
      <c r="E297" s="9" t="s">
        <v>1902</v>
      </c>
      <c r="F297" s="10">
        <v>59000</v>
      </c>
      <c r="G297" s="10">
        <v>-58999</v>
      </c>
      <c r="H297" s="9">
        <v>1</v>
      </c>
    </row>
    <row r="298" spans="1:8">
      <c r="A298" s="7">
        <v>13</v>
      </c>
      <c r="B298" s="8">
        <v>100000293727</v>
      </c>
      <c r="C298" s="7">
        <v>0</v>
      </c>
      <c r="D298" s="9" t="s">
        <v>29</v>
      </c>
      <c r="E298" s="9" t="s">
        <v>1903</v>
      </c>
      <c r="F298" s="10">
        <v>59000</v>
      </c>
      <c r="G298" s="10">
        <v>-58999</v>
      </c>
      <c r="H298" s="9">
        <v>1</v>
      </c>
    </row>
    <row r="299" spans="1:8">
      <c r="A299" s="7">
        <v>14</v>
      </c>
      <c r="B299" s="8">
        <v>100000293728</v>
      </c>
      <c r="C299" s="7">
        <v>0</v>
      </c>
      <c r="D299" s="9" t="s">
        <v>29</v>
      </c>
      <c r="E299" s="9" t="s">
        <v>1904</v>
      </c>
      <c r="F299" s="10">
        <v>59000</v>
      </c>
      <c r="G299" s="10">
        <v>-58999</v>
      </c>
      <c r="H299" s="9">
        <v>1</v>
      </c>
    </row>
    <row r="300" spans="1:8">
      <c r="A300" s="7">
        <v>15</v>
      </c>
      <c r="B300" s="8">
        <v>100000293729</v>
      </c>
      <c r="C300" s="7">
        <v>0</v>
      </c>
      <c r="D300" s="9" t="s">
        <v>29</v>
      </c>
      <c r="E300" s="9" t="s">
        <v>1905</v>
      </c>
      <c r="F300" s="10">
        <v>59000</v>
      </c>
      <c r="G300" s="10">
        <v>-58999</v>
      </c>
      <c r="H300" s="9">
        <v>1</v>
      </c>
    </row>
    <row r="301" spans="1:8">
      <c r="A301" s="7">
        <v>16</v>
      </c>
      <c r="B301" s="8">
        <v>100000293730</v>
      </c>
      <c r="C301" s="7">
        <v>0</v>
      </c>
      <c r="D301" s="9" t="s">
        <v>29</v>
      </c>
      <c r="E301" s="9" t="s">
        <v>1906</v>
      </c>
      <c r="F301" s="10">
        <v>59000</v>
      </c>
      <c r="G301" s="10">
        <v>-58999</v>
      </c>
      <c r="H301" s="9">
        <v>1</v>
      </c>
    </row>
    <row r="302" spans="1:8">
      <c r="A302" s="7">
        <v>17</v>
      </c>
      <c r="B302" s="8">
        <v>100000293731</v>
      </c>
      <c r="C302" s="7">
        <v>0</v>
      </c>
      <c r="D302" s="9" t="s">
        <v>29</v>
      </c>
      <c r="E302" s="9" t="s">
        <v>1907</v>
      </c>
      <c r="F302" s="10">
        <v>59000</v>
      </c>
      <c r="G302" s="10">
        <v>-58999</v>
      </c>
      <c r="H302" s="9">
        <v>1</v>
      </c>
    </row>
    <row r="303" spans="1:8">
      <c r="A303" s="7">
        <v>18</v>
      </c>
      <c r="B303" s="8">
        <v>100000293732</v>
      </c>
      <c r="C303" s="7">
        <v>0</v>
      </c>
      <c r="D303" s="9" t="s">
        <v>29</v>
      </c>
      <c r="E303" s="9" t="s">
        <v>1908</v>
      </c>
      <c r="F303" s="10">
        <v>59000</v>
      </c>
      <c r="G303" s="10">
        <v>-58999</v>
      </c>
      <c r="H303" s="9">
        <v>1</v>
      </c>
    </row>
    <row r="304" spans="1:8">
      <c r="A304" s="7">
        <v>19</v>
      </c>
      <c r="B304" s="8">
        <v>100000293733</v>
      </c>
      <c r="C304" s="7">
        <v>0</v>
      </c>
      <c r="D304" s="9" t="s">
        <v>29</v>
      </c>
      <c r="E304" s="9" t="s">
        <v>1909</v>
      </c>
      <c r="F304" s="10">
        <v>59000</v>
      </c>
      <c r="G304" s="10">
        <v>-58999</v>
      </c>
      <c r="H304" s="9">
        <v>1</v>
      </c>
    </row>
    <row r="305" spans="1:8">
      <c r="A305" s="7">
        <v>20</v>
      </c>
      <c r="B305" s="8">
        <v>100000293734</v>
      </c>
      <c r="C305" s="7">
        <v>0</v>
      </c>
      <c r="D305" s="9" t="s">
        <v>29</v>
      </c>
      <c r="E305" s="9" t="s">
        <v>1910</v>
      </c>
      <c r="F305" s="10">
        <v>59000</v>
      </c>
      <c r="G305" s="10">
        <v>-58999</v>
      </c>
      <c r="H305" s="9">
        <v>1</v>
      </c>
    </row>
    <row r="306" spans="1:8">
      <c r="A306" s="7">
        <v>21</v>
      </c>
      <c r="B306" s="8">
        <v>100000293735</v>
      </c>
      <c r="C306" s="7">
        <v>0</v>
      </c>
      <c r="D306" s="9" t="s">
        <v>29</v>
      </c>
      <c r="E306" s="9" t="s">
        <v>1911</v>
      </c>
      <c r="F306" s="10">
        <v>59000</v>
      </c>
      <c r="G306" s="10">
        <v>-58999</v>
      </c>
      <c r="H306" s="9">
        <v>1</v>
      </c>
    </row>
    <row r="307" spans="1:8">
      <c r="A307" s="7">
        <v>22</v>
      </c>
      <c r="B307" s="8">
        <v>100000293736</v>
      </c>
      <c r="C307" s="7">
        <v>0</v>
      </c>
      <c r="D307" s="9" t="s">
        <v>29</v>
      </c>
      <c r="E307" s="9" t="s">
        <v>1912</v>
      </c>
      <c r="F307" s="10">
        <v>59000</v>
      </c>
      <c r="G307" s="10">
        <v>-58999</v>
      </c>
      <c r="H307" s="9">
        <v>1</v>
      </c>
    </row>
    <row r="308" spans="1:8">
      <c r="A308" s="7">
        <v>23</v>
      </c>
      <c r="B308" s="8">
        <v>100000293737</v>
      </c>
      <c r="C308" s="7">
        <v>0</v>
      </c>
      <c r="D308" s="9" t="s">
        <v>29</v>
      </c>
      <c r="E308" s="9" t="s">
        <v>1913</v>
      </c>
      <c r="F308" s="10">
        <v>59000</v>
      </c>
      <c r="G308" s="10">
        <v>-58999</v>
      </c>
      <c r="H308" s="9">
        <v>1</v>
      </c>
    </row>
    <row r="309" spans="1:8">
      <c r="A309" s="7">
        <v>24</v>
      </c>
      <c r="B309" s="8">
        <v>100000293738</v>
      </c>
      <c r="C309" s="7">
        <v>0</v>
      </c>
      <c r="D309" s="9" t="s">
        <v>29</v>
      </c>
      <c r="E309" s="9" t="s">
        <v>1914</v>
      </c>
      <c r="F309" s="10">
        <v>59000</v>
      </c>
      <c r="G309" s="10">
        <v>-58999</v>
      </c>
      <c r="H309" s="9">
        <v>1</v>
      </c>
    </row>
    <row r="310" spans="1:8">
      <c r="A310" s="7">
        <v>25</v>
      </c>
      <c r="B310" s="8">
        <v>100000293739</v>
      </c>
      <c r="C310" s="7">
        <v>0</v>
      </c>
      <c r="D310" s="9" t="s">
        <v>29</v>
      </c>
      <c r="E310" s="9" t="s">
        <v>1915</v>
      </c>
      <c r="F310" s="10">
        <v>59000</v>
      </c>
      <c r="G310" s="10">
        <v>-58999</v>
      </c>
      <c r="H310" s="9">
        <v>1</v>
      </c>
    </row>
    <row r="311" spans="1:8">
      <c r="A311" s="7">
        <v>26</v>
      </c>
      <c r="B311" s="8">
        <v>100000293740</v>
      </c>
      <c r="C311" s="7">
        <v>0</v>
      </c>
      <c r="D311" s="9" t="s">
        <v>29</v>
      </c>
      <c r="E311" s="9" t="s">
        <v>1916</v>
      </c>
      <c r="F311" s="10">
        <v>59000</v>
      </c>
      <c r="G311" s="10">
        <v>-58999</v>
      </c>
      <c r="H311" s="9">
        <v>1</v>
      </c>
    </row>
    <row r="312" spans="1:8">
      <c r="A312" s="7">
        <v>27</v>
      </c>
      <c r="B312" s="8">
        <v>100000293741</v>
      </c>
      <c r="C312" s="7">
        <v>0</v>
      </c>
      <c r="D312" s="9" t="s">
        <v>29</v>
      </c>
      <c r="E312" s="9" t="s">
        <v>1917</v>
      </c>
      <c r="F312" s="10">
        <v>59000</v>
      </c>
      <c r="G312" s="10">
        <v>-58999</v>
      </c>
      <c r="H312" s="9">
        <v>1</v>
      </c>
    </row>
    <row r="313" spans="1:8">
      <c r="A313" s="7">
        <v>28</v>
      </c>
      <c r="B313" s="8">
        <v>100000293742</v>
      </c>
      <c r="C313" s="7">
        <v>0</v>
      </c>
      <c r="D313" s="9" t="s">
        <v>29</v>
      </c>
      <c r="E313" s="9" t="s">
        <v>1918</v>
      </c>
      <c r="F313" s="10">
        <v>59000</v>
      </c>
      <c r="G313" s="10">
        <v>-58999</v>
      </c>
      <c r="H313" s="9">
        <v>1</v>
      </c>
    </row>
    <row r="314" spans="1:8">
      <c r="A314" s="7">
        <v>29</v>
      </c>
      <c r="B314" s="8">
        <v>100000293743</v>
      </c>
      <c r="C314" s="7">
        <v>0</v>
      </c>
      <c r="D314" s="9" t="s">
        <v>29</v>
      </c>
      <c r="E314" s="9" t="s">
        <v>1919</v>
      </c>
      <c r="F314" s="10">
        <v>59000</v>
      </c>
      <c r="G314" s="10">
        <v>-58999</v>
      </c>
      <c r="H314" s="9">
        <v>1</v>
      </c>
    </row>
    <row r="315" spans="1:8">
      <c r="A315" s="7">
        <v>30</v>
      </c>
      <c r="B315" s="8">
        <v>100000293744</v>
      </c>
      <c r="C315" s="7">
        <v>0</v>
      </c>
      <c r="D315" s="9" t="s">
        <v>29</v>
      </c>
      <c r="E315" s="9" t="s">
        <v>1920</v>
      </c>
      <c r="F315" s="10">
        <v>59000</v>
      </c>
      <c r="G315" s="10">
        <v>-58999</v>
      </c>
      <c r="H315" s="9">
        <v>1</v>
      </c>
    </row>
    <row r="316" spans="1:8">
      <c r="A316" s="7">
        <v>31</v>
      </c>
      <c r="B316" s="8">
        <v>100000293745</v>
      </c>
      <c r="C316" s="7">
        <v>0</v>
      </c>
      <c r="D316" s="9" t="s">
        <v>29</v>
      </c>
      <c r="E316" s="9" t="s">
        <v>1921</v>
      </c>
      <c r="F316" s="10">
        <v>59000</v>
      </c>
      <c r="G316" s="10">
        <v>-58999</v>
      </c>
      <c r="H316" s="9">
        <v>1</v>
      </c>
    </row>
    <row r="317" spans="1:8">
      <c r="A317" s="7">
        <v>32</v>
      </c>
      <c r="B317" s="8">
        <v>100000293746</v>
      </c>
      <c r="C317" s="7">
        <v>0</v>
      </c>
      <c r="D317" s="9" t="s">
        <v>29</v>
      </c>
      <c r="E317" s="9" t="s">
        <v>1922</v>
      </c>
      <c r="F317" s="10">
        <v>59000</v>
      </c>
      <c r="G317" s="10">
        <v>-58999</v>
      </c>
      <c r="H317" s="9">
        <v>1</v>
      </c>
    </row>
    <row r="318" spans="1:8">
      <c r="A318" s="7">
        <v>33</v>
      </c>
      <c r="B318" s="8">
        <v>100000293747</v>
      </c>
      <c r="C318" s="7">
        <v>0</v>
      </c>
      <c r="D318" s="9" t="s">
        <v>29</v>
      </c>
      <c r="E318" s="9" t="s">
        <v>1923</v>
      </c>
      <c r="F318" s="10">
        <v>59000</v>
      </c>
      <c r="G318" s="10">
        <v>-58999</v>
      </c>
      <c r="H318" s="9">
        <v>1</v>
      </c>
    </row>
    <row r="319" spans="1:8">
      <c r="A319" s="7">
        <v>34</v>
      </c>
      <c r="B319" s="8">
        <v>100000293748</v>
      </c>
      <c r="C319" s="7">
        <v>0</v>
      </c>
      <c r="D319" s="9" t="s">
        <v>29</v>
      </c>
      <c r="E319" s="9" t="s">
        <v>1924</v>
      </c>
      <c r="F319" s="10">
        <v>59000</v>
      </c>
      <c r="G319" s="10">
        <v>-58999</v>
      </c>
      <c r="H319" s="9">
        <v>1</v>
      </c>
    </row>
    <row r="320" spans="1:8">
      <c r="A320" s="7">
        <v>35</v>
      </c>
      <c r="B320" s="8">
        <v>100000293749</v>
      </c>
      <c r="C320" s="7">
        <v>0</v>
      </c>
      <c r="D320" s="9" t="s">
        <v>29</v>
      </c>
      <c r="E320" s="9" t="s">
        <v>1925</v>
      </c>
      <c r="F320" s="10">
        <v>59000</v>
      </c>
      <c r="G320" s="10">
        <v>-58999</v>
      </c>
      <c r="H320" s="9">
        <v>1</v>
      </c>
    </row>
    <row r="321" spans="1:8">
      <c r="A321" s="7">
        <v>36</v>
      </c>
      <c r="B321" s="8">
        <v>100000293750</v>
      </c>
      <c r="C321" s="7">
        <v>0</v>
      </c>
      <c r="D321" s="9" t="s">
        <v>29</v>
      </c>
      <c r="E321" s="9" t="s">
        <v>1926</v>
      </c>
      <c r="F321" s="10">
        <v>59000</v>
      </c>
      <c r="G321" s="10">
        <v>-58999</v>
      </c>
      <c r="H321" s="9">
        <v>1</v>
      </c>
    </row>
    <row r="322" spans="1:8">
      <c r="A322" s="7">
        <v>37</v>
      </c>
      <c r="B322" s="8">
        <v>100000293751</v>
      </c>
      <c r="C322" s="7">
        <v>0</v>
      </c>
      <c r="D322" s="9" t="s">
        <v>29</v>
      </c>
      <c r="E322" s="9" t="s">
        <v>1927</v>
      </c>
      <c r="F322" s="10">
        <v>59000</v>
      </c>
      <c r="G322" s="10">
        <v>-58999</v>
      </c>
      <c r="H322" s="9">
        <v>1</v>
      </c>
    </row>
    <row r="323" spans="1:8">
      <c r="A323" s="7">
        <v>38</v>
      </c>
      <c r="B323" s="8">
        <v>100000293752</v>
      </c>
      <c r="C323" s="7">
        <v>0</v>
      </c>
      <c r="D323" s="9" t="s">
        <v>29</v>
      </c>
      <c r="E323" s="9" t="s">
        <v>1928</v>
      </c>
      <c r="F323" s="10">
        <v>59000</v>
      </c>
      <c r="G323" s="10">
        <v>-58999</v>
      </c>
      <c r="H323" s="9">
        <v>1</v>
      </c>
    </row>
    <row r="324" spans="1:8">
      <c r="A324" s="7">
        <v>39</v>
      </c>
      <c r="B324" s="8">
        <v>100000293753</v>
      </c>
      <c r="C324" s="7">
        <v>0</v>
      </c>
      <c r="D324" s="9" t="s">
        <v>29</v>
      </c>
      <c r="E324" s="9" t="s">
        <v>1929</v>
      </c>
      <c r="F324" s="10">
        <v>59000</v>
      </c>
      <c r="G324" s="10">
        <v>-58999</v>
      </c>
      <c r="H324" s="9">
        <v>1</v>
      </c>
    </row>
    <row r="325" spans="1:8">
      <c r="A325" s="7">
        <v>40</v>
      </c>
      <c r="B325" s="8">
        <v>100000293754</v>
      </c>
      <c r="C325" s="7">
        <v>0</v>
      </c>
      <c r="D325" s="9" t="s">
        <v>29</v>
      </c>
      <c r="E325" s="9" t="s">
        <v>1930</v>
      </c>
      <c r="F325" s="10">
        <v>59000</v>
      </c>
      <c r="G325" s="10">
        <v>-58999</v>
      </c>
      <c r="H325" s="9">
        <v>1</v>
      </c>
    </row>
    <row r="326" spans="1:8">
      <c r="A326" s="7">
        <v>41</v>
      </c>
      <c r="B326" s="8">
        <v>100000293755</v>
      </c>
      <c r="C326" s="7">
        <v>0</v>
      </c>
      <c r="D326" s="9" t="s">
        <v>29</v>
      </c>
      <c r="E326" s="9" t="s">
        <v>1931</v>
      </c>
      <c r="F326" s="10">
        <v>59000</v>
      </c>
      <c r="G326" s="10">
        <v>-58999</v>
      </c>
      <c r="H326" s="9">
        <v>1</v>
      </c>
    </row>
    <row r="327" spans="1:8">
      <c r="A327" s="7">
        <v>42</v>
      </c>
      <c r="B327" s="8">
        <v>100000293756</v>
      </c>
      <c r="C327" s="7">
        <v>0</v>
      </c>
      <c r="D327" s="9" t="s">
        <v>29</v>
      </c>
      <c r="E327" s="9" t="s">
        <v>1932</v>
      </c>
      <c r="F327" s="10">
        <v>59000</v>
      </c>
      <c r="G327" s="10">
        <v>-58999</v>
      </c>
      <c r="H327" s="9">
        <v>1</v>
      </c>
    </row>
    <row r="328" spans="1:8">
      <c r="A328" s="7">
        <v>43</v>
      </c>
      <c r="B328" s="8">
        <v>100000293757</v>
      </c>
      <c r="C328" s="7">
        <v>0</v>
      </c>
      <c r="D328" s="9" t="s">
        <v>29</v>
      </c>
      <c r="E328" s="9" t="s">
        <v>1933</v>
      </c>
      <c r="F328" s="10">
        <v>59000</v>
      </c>
      <c r="G328" s="10">
        <v>-58999</v>
      </c>
      <c r="H328" s="9">
        <v>1</v>
      </c>
    </row>
    <row r="329" spans="1:8">
      <c r="A329" s="7">
        <v>44</v>
      </c>
      <c r="B329" s="8">
        <v>100000293758</v>
      </c>
      <c r="C329" s="7">
        <v>0</v>
      </c>
      <c r="D329" s="9" t="s">
        <v>29</v>
      </c>
      <c r="E329" s="9" t="s">
        <v>1934</v>
      </c>
      <c r="F329" s="10">
        <v>59000</v>
      </c>
      <c r="G329" s="10">
        <v>-58999</v>
      </c>
      <c r="H329" s="9">
        <v>1</v>
      </c>
    </row>
    <row r="330" spans="1:8">
      <c r="A330" s="7">
        <v>45</v>
      </c>
      <c r="B330" s="8">
        <v>100000293759</v>
      </c>
      <c r="C330" s="7">
        <v>0</v>
      </c>
      <c r="D330" s="9" t="s">
        <v>29</v>
      </c>
      <c r="E330" s="9" t="s">
        <v>1935</v>
      </c>
      <c r="F330" s="10">
        <v>59000</v>
      </c>
      <c r="G330" s="10">
        <v>-58999</v>
      </c>
      <c r="H330" s="9">
        <v>1</v>
      </c>
    </row>
    <row r="331" spans="1:8">
      <c r="A331" s="7">
        <v>46</v>
      </c>
      <c r="B331" s="8">
        <v>100000293760</v>
      </c>
      <c r="C331" s="7">
        <v>0</v>
      </c>
      <c r="D331" s="9" t="s">
        <v>29</v>
      </c>
      <c r="E331" s="9" t="s">
        <v>1936</v>
      </c>
      <c r="F331" s="10">
        <v>59000</v>
      </c>
      <c r="G331" s="10">
        <v>-58999</v>
      </c>
      <c r="H331" s="9">
        <v>1</v>
      </c>
    </row>
    <row r="332" spans="1:8">
      <c r="A332" s="7">
        <v>47</v>
      </c>
      <c r="B332" s="8">
        <v>100000293761</v>
      </c>
      <c r="C332" s="7">
        <v>0</v>
      </c>
      <c r="D332" s="9" t="s">
        <v>29</v>
      </c>
      <c r="E332" s="9" t="s">
        <v>1937</v>
      </c>
      <c r="F332" s="10">
        <v>59000</v>
      </c>
      <c r="G332" s="10">
        <v>-58999</v>
      </c>
      <c r="H332" s="9">
        <v>1</v>
      </c>
    </row>
    <row r="333" spans="1:8">
      <c r="A333" s="7">
        <v>48</v>
      </c>
      <c r="B333" s="8">
        <v>100000293762</v>
      </c>
      <c r="C333" s="7">
        <v>0</v>
      </c>
      <c r="D333" s="9" t="s">
        <v>29</v>
      </c>
      <c r="E333" s="9" t="s">
        <v>1938</v>
      </c>
      <c r="F333" s="10">
        <v>59000</v>
      </c>
      <c r="G333" s="10">
        <v>-58999</v>
      </c>
      <c r="H333" s="9">
        <v>1</v>
      </c>
    </row>
    <row r="334" spans="1:8">
      <c r="A334" s="7">
        <v>49</v>
      </c>
      <c r="B334" s="8">
        <v>100000293763</v>
      </c>
      <c r="C334" s="7">
        <v>0</v>
      </c>
      <c r="D334" s="9" t="s">
        <v>29</v>
      </c>
      <c r="E334" s="9" t="s">
        <v>1939</v>
      </c>
      <c r="F334" s="10">
        <v>59000</v>
      </c>
      <c r="G334" s="10">
        <v>-58999</v>
      </c>
      <c r="H334" s="9">
        <v>1</v>
      </c>
    </row>
    <row r="335" spans="1:8">
      <c r="A335" s="7">
        <v>50</v>
      </c>
      <c r="B335" s="8">
        <v>100000293764</v>
      </c>
      <c r="C335" s="7">
        <v>0</v>
      </c>
      <c r="D335" s="9" t="s">
        <v>29</v>
      </c>
      <c r="E335" s="9" t="s">
        <v>1940</v>
      </c>
      <c r="F335" s="10">
        <v>59000</v>
      </c>
      <c r="G335" s="10">
        <v>-58999</v>
      </c>
      <c r="H335" s="9">
        <v>1</v>
      </c>
    </row>
    <row r="336" spans="1:8">
      <c r="A336" s="7">
        <v>51</v>
      </c>
      <c r="B336" s="8">
        <v>100000293765</v>
      </c>
      <c r="C336" s="7">
        <v>0</v>
      </c>
      <c r="D336" s="9" t="s">
        <v>29</v>
      </c>
      <c r="E336" s="9" t="s">
        <v>1941</v>
      </c>
      <c r="F336" s="10">
        <v>59800</v>
      </c>
      <c r="G336" s="10">
        <v>-59799</v>
      </c>
      <c r="H336" s="9">
        <v>1</v>
      </c>
    </row>
    <row r="337" spans="1:8">
      <c r="A337" s="7">
        <v>52</v>
      </c>
      <c r="B337" s="8">
        <v>100000293766</v>
      </c>
      <c r="C337" s="7">
        <v>0</v>
      </c>
      <c r="D337" s="9" t="s">
        <v>29</v>
      </c>
      <c r="E337" s="9" t="s">
        <v>1942</v>
      </c>
      <c r="F337" s="10">
        <v>59800</v>
      </c>
      <c r="G337" s="10">
        <v>-59799</v>
      </c>
      <c r="H337" s="9">
        <v>1</v>
      </c>
    </row>
    <row r="338" spans="1:8">
      <c r="A338" s="7">
        <v>53</v>
      </c>
      <c r="B338" s="8">
        <v>100000293767</v>
      </c>
      <c r="C338" s="7">
        <v>0</v>
      </c>
      <c r="D338" s="9" t="s">
        <v>29</v>
      </c>
      <c r="E338" s="9" t="s">
        <v>1943</v>
      </c>
      <c r="F338" s="10">
        <v>59800</v>
      </c>
      <c r="G338" s="10">
        <v>-59799</v>
      </c>
      <c r="H338" s="9">
        <v>1</v>
      </c>
    </row>
    <row r="339" spans="1:8">
      <c r="A339" s="7">
        <v>54</v>
      </c>
      <c r="B339" s="8">
        <v>100000293768</v>
      </c>
      <c r="C339" s="7">
        <v>0</v>
      </c>
      <c r="D339" s="9" t="s">
        <v>29</v>
      </c>
      <c r="E339" s="9" t="s">
        <v>1944</v>
      </c>
      <c r="F339" s="10">
        <v>59800</v>
      </c>
      <c r="G339" s="10">
        <v>-59799</v>
      </c>
      <c r="H339" s="9">
        <v>1</v>
      </c>
    </row>
    <row r="340" spans="1:8">
      <c r="A340" s="7">
        <v>55</v>
      </c>
      <c r="B340" s="8">
        <v>100000293769</v>
      </c>
      <c r="C340" s="7">
        <v>0</v>
      </c>
      <c r="D340" s="9" t="s">
        <v>29</v>
      </c>
      <c r="E340" s="9" t="s">
        <v>1945</v>
      </c>
      <c r="F340" s="10">
        <v>59800</v>
      </c>
      <c r="G340" s="10">
        <v>-59799</v>
      </c>
      <c r="H340" s="9">
        <v>1</v>
      </c>
    </row>
    <row r="341" spans="1:8">
      <c r="A341" s="7">
        <v>56</v>
      </c>
      <c r="B341" s="8">
        <v>100000293770</v>
      </c>
      <c r="C341" s="7">
        <v>0</v>
      </c>
      <c r="D341" s="9" t="s">
        <v>29</v>
      </c>
      <c r="E341" s="9" t="s">
        <v>1946</v>
      </c>
      <c r="F341" s="10">
        <v>59800</v>
      </c>
      <c r="G341" s="10">
        <v>-59799</v>
      </c>
      <c r="H341" s="9">
        <v>1</v>
      </c>
    </row>
    <row r="342" spans="1:8">
      <c r="A342" s="7">
        <v>57</v>
      </c>
      <c r="B342" s="8">
        <v>100000293771</v>
      </c>
      <c r="C342" s="7">
        <v>0</v>
      </c>
      <c r="D342" s="9" t="s">
        <v>29</v>
      </c>
      <c r="E342" s="9" t="s">
        <v>1947</v>
      </c>
      <c r="F342" s="10">
        <v>59800</v>
      </c>
      <c r="G342" s="10">
        <v>-59799</v>
      </c>
      <c r="H342" s="9">
        <v>1</v>
      </c>
    </row>
    <row r="343" spans="1:8">
      <c r="A343" s="7">
        <v>58</v>
      </c>
      <c r="B343" s="8">
        <v>100000293772</v>
      </c>
      <c r="C343" s="7">
        <v>0</v>
      </c>
      <c r="D343" s="9" t="s">
        <v>29</v>
      </c>
      <c r="E343" s="9" t="s">
        <v>1948</v>
      </c>
      <c r="F343" s="10">
        <v>59800</v>
      </c>
      <c r="G343" s="10">
        <v>-59799</v>
      </c>
      <c r="H343" s="9">
        <v>1</v>
      </c>
    </row>
    <row r="344" spans="1:8">
      <c r="A344" s="7">
        <v>59</v>
      </c>
      <c r="B344" s="8">
        <v>100000293773</v>
      </c>
      <c r="C344" s="7">
        <v>0</v>
      </c>
      <c r="D344" s="9" t="s">
        <v>29</v>
      </c>
      <c r="E344" s="9" t="s">
        <v>1949</v>
      </c>
      <c r="F344" s="10">
        <v>59800</v>
      </c>
      <c r="G344" s="10">
        <v>-59799</v>
      </c>
      <c r="H344" s="9">
        <v>1</v>
      </c>
    </row>
    <row r="345" spans="1:8">
      <c r="A345" s="7">
        <v>60</v>
      </c>
      <c r="B345" s="8">
        <v>100000293774</v>
      </c>
      <c r="C345" s="7">
        <v>0</v>
      </c>
      <c r="D345" s="9" t="s">
        <v>29</v>
      </c>
      <c r="E345" s="9" t="s">
        <v>1950</v>
      </c>
      <c r="F345" s="10">
        <v>59800</v>
      </c>
      <c r="G345" s="10">
        <v>-59799</v>
      </c>
      <c r="H345" s="9">
        <v>1</v>
      </c>
    </row>
    <row r="346" spans="1:8">
      <c r="A346" s="7">
        <v>61</v>
      </c>
      <c r="B346" s="8">
        <v>100000293775</v>
      </c>
      <c r="C346" s="7">
        <v>0</v>
      </c>
      <c r="D346" s="9" t="s">
        <v>29</v>
      </c>
      <c r="E346" s="9" t="s">
        <v>1951</v>
      </c>
      <c r="F346" s="10">
        <v>59800</v>
      </c>
      <c r="G346" s="10">
        <v>-59799</v>
      </c>
      <c r="H346" s="9">
        <v>1</v>
      </c>
    </row>
    <row r="347" spans="1:8">
      <c r="A347" s="7">
        <v>62</v>
      </c>
      <c r="B347" s="8">
        <v>100000293776</v>
      </c>
      <c r="C347" s="7">
        <v>0</v>
      </c>
      <c r="D347" s="9" t="s">
        <v>29</v>
      </c>
      <c r="E347" s="9" t="s">
        <v>1952</v>
      </c>
      <c r="F347" s="10">
        <v>59800</v>
      </c>
      <c r="G347" s="10">
        <v>-59799</v>
      </c>
      <c r="H347" s="9">
        <v>1</v>
      </c>
    </row>
    <row r="348" spans="1:8">
      <c r="A348" s="7">
        <v>63</v>
      </c>
      <c r="B348" s="8">
        <v>100000293777</v>
      </c>
      <c r="C348" s="7">
        <v>0</v>
      </c>
      <c r="D348" s="9" t="s">
        <v>29</v>
      </c>
      <c r="E348" s="9" t="s">
        <v>1953</v>
      </c>
      <c r="F348" s="10">
        <v>59800</v>
      </c>
      <c r="G348" s="10">
        <v>-59799</v>
      </c>
      <c r="H348" s="9">
        <v>1</v>
      </c>
    </row>
    <row r="349" spans="1:8">
      <c r="A349" s="7">
        <v>64</v>
      </c>
      <c r="B349" s="8">
        <v>100000293778</v>
      </c>
      <c r="C349" s="7">
        <v>0</v>
      </c>
      <c r="D349" s="9" t="s">
        <v>29</v>
      </c>
      <c r="E349" s="9" t="s">
        <v>1954</v>
      </c>
      <c r="F349" s="10">
        <v>59800</v>
      </c>
      <c r="G349" s="10">
        <v>-59799</v>
      </c>
      <c r="H349" s="9">
        <v>1</v>
      </c>
    </row>
    <row r="350" spans="1:8">
      <c r="A350" s="7">
        <v>65</v>
      </c>
      <c r="B350" s="8">
        <v>100000293779</v>
      </c>
      <c r="C350" s="7">
        <v>0</v>
      </c>
      <c r="D350" s="9" t="s">
        <v>29</v>
      </c>
      <c r="E350" s="9" t="s">
        <v>1955</v>
      </c>
      <c r="F350" s="10">
        <v>59800</v>
      </c>
      <c r="G350" s="10">
        <v>-59799</v>
      </c>
      <c r="H350" s="9">
        <v>1</v>
      </c>
    </row>
    <row r="351" spans="1:8">
      <c r="A351" s="7">
        <v>66</v>
      </c>
      <c r="B351" s="8">
        <v>100000293780</v>
      </c>
      <c r="C351" s="7">
        <v>0</v>
      </c>
      <c r="D351" s="9" t="s">
        <v>29</v>
      </c>
      <c r="E351" s="9" t="s">
        <v>1956</v>
      </c>
      <c r="F351" s="10">
        <v>59800</v>
      </c>
      <c r="G351" s="10">
        <v>-59799</v>
      </c>
      <c r="H351" s="9">
        <v>1</v>
      </c>
    </row>
    <row r="352" spans="1:8">
      <c r="A352" s="7">
        <v>67</v>
      </c>
      <c r="B352" s="8">
        <v>100000293781</v>
      </c>
      <c r="C352" s="7">
        <v>0</v>
      </c>
      <c r="D352" s="9" t="s">
        <v>29</v>
      </c>
      <c r="E352" s="9" t="s">
        <v>1957</v>
      </c>
      <c r="F352" s="10">
        <v>59800</v>
      </c>
      <c r="G352" s="10">
        <v>-59799</v>
      </c>
      <c r="H352" s="9">
        <v>1</v>
      </c>
    </row>
    <row r="353" spans="1:8">
      <c r="A353" s="7">
        <v>68</v>
      </c>
      <c r="B353" s="8">
        <v>100000293782</v>
      </c>
      <c r="C353" s="7">
        <v>0</v>
      </c>
      <c r="D353" s="9" t="s">
        <v>29</v>
      </c>
      <c r="E353" s="9" t="s">
        <v>1958</v>
      </c>
      <c r="F353" s="10">
        <v>59800</v>
      </c>
      <c r="G353" s="10">
        <v>-59799</v>
      </c>
      <c r="H353" s="9">
        <v>1</v>
      </c>
    </row>
    <row r="354" spans="1:8">
      <c r="A354" s="7">
        <v>69</v>
      </c>
      <c r="B354" s="8">
        <v>100000293783</v>
      </c>
      <c r="C354" s="7">
        <v>0</v>
      </c>
      <c r="D354" s="9" t="s">
        <v>29</v>
      </c>
      <c r="E354" s="9" t="s">
        <v>1959</v>
      </c>
      <c r="F354" s="10">
        <v>59800</v>
      </c>
      <c r="G354" s="10">
        <v>-59799</v>
      </c>
      <c r="H354" s="9">
        <v>1</v>
      </c>
    </row>
    <row r="355" spans="1:8">
      <c r="A355" s="7">
        <v>70</v>
      </c>
      <c r="B355" s="8">
        <v>100000293784</v>
      </c>
      <c r="C355" s="7">
        <v>0</v>
      </c>
      <c r="D355" s="9" t="s">
        <v>29</v>
      </c>
      <c r="E355" s="9" t="s">
        <v>1960</v>
      </c>
      <c r="F355" s="10">
        <v>59800</v>
      </c>
      <c r="G355" s="10">
        <v>-59799</v>
      </c>
      <c r="H355" s="9">
        <v>1</v>
      </c>
    </row>
    <row r="356" spans="1:8">
      <c r="A356" s="7">
        <v>71</v>
      </c>
      <c r="B356" s="8">
        <v>100000293785</v>
      </c>
      <c r="C356" s="7">
        <v>0</v>
      </c>
      <c r="D356" s="9" t="s">
        <v>29</v>
      </c>
      <c r="E356" s="9" t="s">
        <v>1961</v>
      </c>
      <c r="F356" s="10">
        <v>59800</v>
      </c>
      <c r="G356" s="10">
        <v>-59799</v>
      </c>
      <c r="H356" s="9">
        <v>1</v>
      </c>
    </row>
    <row r="357" spans="1:8">
      <c r="A357" s="7">
        <v>72</v>
      </c>
      <c r="B357" s="8">
        <v>100000293786</v>
      </c>
      <c r="C357" s="7">
        <v>0</v>
      </c>
      <c r="D357" s="9" t="s">
        <v>29</v>
      </c>
      <c r="E357" s="9" t="s">
        <v>1962</v>
      </c>
      <c r="F357" s="10">
        <v>59800</v>
      </c>
      <c r="G357" s="10">
        <v>-59799</v>
      </c>
      <c r="H357" s="9">
        <v>1</v>
      </c>
    </row>
    <row r="358" spans="1:8">
      <c r="A358" s="7">
        <v>73</v>
      </c>
      <c r="B358" s="8">
        <v>100000293787</v>
      </c>
      <c r="C358" s="7">
        <v>0</v>
      </c>
      <c r="D358" s="9" t="s">
        <v>29</v>
      </c>
      <c r="E358" s="9" t="s">
        <v>1963</v>
      </c>
      <c r="F358" s="10">
        <v>59800</v>
      </c>
      <c r="G358" s="10">
        <v>-59799</v>
      </c>
      <c r="H358" s="9">
        <v>1</v>
      </c>
    </row>
    <row r="359" spans="1:8">
      <c r="A359" s="7">
        <v>74</v>
      </c>
      <c r="B359" s="8">
        <v>100000293788</v>
      </c>
      <c r="C359" s="7">
        <v>0</v>
      </c>
      <c r="D359" s="9" t="s">
        <v>29</v>
      </c>
      <c r="E359" s="9" t="s">
        <v>1964</v>
      </c>
      <c r="F359" s="10">
        <v>59800</v>
      </c>
      <c r="G359" s="10">
        <v>-59799</v>
      </c>
      <c r="H359" s="9">
        <v>1</v>
      </c>
    </row>
    <row r="360" spans="1:8">
      <c r="A360" s="7">
        <v>75</v>
      </c>
      <c r="B360" s="8">
        <v>100000293789</v>
      </c>
      <c r="C360" s="7">
        <v>0</v>
      </c>
      <c r="D360" s="9" t="s">
        <v>29</v>
      </c>
      <c r="E360" s="9" t="s">
        <v>1965</v>
      </c>
      <c r="F360" s="10">
        <v>59800</v>
      </c>
      <c r="G360" s="10">
        <v>-59799</v>
      </c>
      <c r="H360" s="9">
        <v>1</v>
      </c>
    </row>
    <row r="361" spans="1:8">
      <c r="A361" s="7">
        <v>76</v>
      </c>
      <c r="B361" s="8">
        <v>100000293790</v>
      </c>
      <c r="C361" s="7">
        <v>0</v>
      </c>
      <c r="D361" s="9" t="s">
        <v>29</v>
      </c>
      <c r="E361" s="9" t="s">
        <v>1966</v>
      </c>
      <c r="F361" s="10">
        <v>59800</v>
      </c>
      <c r="G361" s="10">
        <v>-59799</v>
      </c>
      <c r="H361" s="9">
        <v>1</v>
      </c>
    </row>
    <row r="362" spans="1:8">
      <c r="A362" s="7">
        <v>77</v>
      </c>
      <c r="B362" s="8">
        <v>100000293791</v>
      </c>
      <c r="C362" s="7">
        <v>0</v>
      </c>
      <c r="D362" s="9" t="s">
        <v>29</v>
      </c>
      <c r="E362" s="9" t="s">
        <v>1967</v>
      </c>
      <c r="F362" s="10">
        <v>59800</v>
      </c>
      <c r="G362" s="10">
        <v>-59799</v>
      </c>
      <c r="H362" s="9">
        <v>1</v>
      </c>
    </row>
    <row r="363" spans="1:8">
      <c r="A363" s="7">
        <v>78</v>
      </c>
      <c r="B363" s="8">
        <v>100000293792</v>
      </c>
      <c r="C363" s="7">
        <v>0</v>
      </c>
      <c r="D363" s="9" t="s">
        <v>29</v>
      </c>
      <c r="E363" s="9" t="s">
        <v>1968</v>
      </c>
      <c r="F363" s="10">
        <v>59800</v>
      </c>
      <c r="G363" s="10">
        <v>-59799</v>
      </c>
      <c r="H363" s="9">
        <v>1</v>
      </c>
    </row>
    <row r="364" spans="1:8">
      <c r="A364" s="7">
        <v>79</v>
      </c>
      <c r="B364" s="8">
        <v>100000293793</v>
      </c>
      <c r="C364" s="7">
        <v>0</v>
      </c>
      <c r="D364" s="9" t="s">
        <v>29</v>
      </c>
      <c r="E364" s="9" t="s">
        <v>1969</v>
      </c>
      <c r="F364" s="10">
        <v>59800</v>
      </c>
      <c r="G364" s="10">
        <v>-59799</v>
      </c>
      <c r="H364" s="9">
        <v>1</v>
      </c>
    </row>
    <row r="365" spans="1:8">
      <c r="A365" s="7">
        <v>80</v>
      </c>
      <c r="B365" s="8">
        <v>100000293794</v>
      </c>
      <c r="C365" s="7">
        <v>0</v>
      </c>
      <c r="D365" s="9" t="s">
        <v>29</v>
      </c>
      <c r="E365" s="9" t="s">
        <v>1970</v>
      </c>
      <c r="F365" s="10">
        <v>59800</v>
      </c>
      <c r="G365" s="10">
        <v>-59799</v>
      </c>
      <c r="H365" s="9">
        <v>1</v>
      </c>
    </row>
    <row r="366" spans="1:8">
      <c r="A366" s="7">
        <v>81</v>
      </c>
      <c r="B366" s="8">
        <v>100000293795</v>
      </c>
      <c r="C366" s="7">
        <v>0</v>
      </c>
      <c r="D366" s="9" t="s">
        <v>29</v>
      </c>
      <c r="E366" s="9" t="s">
        <v>1971</v>
      </c>
      <c r="F366" s="10">
        <v>59800</v>
      </c>
      <c r="G366" s="10">
        <v>-59799</v>
      </c>
      <c r="H366" s="9">
        <v>1</v>
      </c>
    </row>
    <row r="367" spans="1:8">
      <c r="A367" s="7">
        <v>82</v>
      </c>
      <c r="B367" s="8">
        <v>100000293796</v>
      </c>
      <c r="C367" s="7">
        <v>0</v>
      </c>
      <c r="D367" s="9" t="s">
        <v>29</v>
      </c>
      <c r="E367" s="9" t="s">
        <v>1972</v>
      </c>
      <c r="F367" s="10">
        <v>59800</v>
      </c>
      <c r="G367" s="10">
        <v>-59799</v>
      </c>
      <c r="H367" s="9">
        <v>1</v>
      </c>
    </row>
    <row r="368" spans="1:8">
      <c r="A368" s="7">
        <v>83</v>
      </c>
      <c r="B368" s="8">
        <v>100000293797</v>
      </c>
      <c r="C368" s="7">
        <v>0</v>
      </c>
      <c r="D368" s="9" t="s">
        <v>29</v>
      </c>
      <c r="E368" s="9" t="s">
        <v>1973</v>
      </c>
      <c r="F368" s="10">
        <v>59800</v>
      </c>
      <c r="G368" s="10">
        <v>-59799</v>
      </c>
      <c r="H368" s="9">
        <v>1</v>
      </c>
    </row>
    <row r="369" spans="1:8">
      <c r="A369" s="7">
        <v>84</v>
      </c>
      <c r="B369" s="8">
        <v>100000293798</v>
      </c>
      <c r="C369" s="7">
        <v>0</v>
      </c>
      <c r="D369" s="9" t="s">
        <v>29</v>
      </c>
      <c r="E369" s="9" t="s">
        <v>1974</v>
      </c>
      <c r="F369" s="10">
        <v>59800</v>
      </c>
      <c r="G369" s="10">
        <v>-59799</v>
      </c>
      <c r="H369" s="9">
        <v>1</v>
      </c>
    </row>
    <row r="370" spans="1:8">
      <c r="A370" s="7">
        <v>85</v>
      </c>
      <c r="B370" s="8">
        <v>100000293799</v>
      </c>
      <c r="C370" s="7">
        <v>0</v>
      </c>
      <c r="D370" s="9" t="s">
        <v>29</v>
      </c>
      <c r="E370" s="9" t="s">
        <v>1975</v>
      </c>
      <c r="F370" s="10">
        <v>59800</v>
      </c>
      <c r="G370" s="10">
        <v>-59799</v>
      </c>
      <c r="H370" s="9">
        <v>1</v>
      </c>
    </row>
    <row r="371" spans="1:8">
      <c r="A371" s="7">
        <v>86</v>
      </c>
      <c r="B371" s="8">
        <v>100000293800</v>
      </c>
      <c r="C371" s="7">
        <v>0</v>
      </c>
      <c r="D371" s="9" t="s">
        <v>29</v>
      </c>
      <c r="E371" s="9" t="s">
        <v>1976</v>
      </c>
      <c r="F371" s="10">
        <v>59800</v>
      </c>
      <c r="G371" s="10">
        <v>-59799</v>
      </c>
      <c r="H371" s="9">
        <v>1</v>
      </c>
    </row>
    <row r="372" spans="1:8">
      <c r="A372" s="7">
        <v>87</v>
      </c>
      <c r="B372" s="8">
        <v>100000293801</v>
      </c>
      <c r="C372" s="7">
        <v>0</v>
      </c>
      <c r="D372" s="9" t="s">
        <v>29</v>
      </c>
      <c r="E372" s="9" t="s">
        <v>1977</v>
      </c>
      <c r="F372" s="10">
        <v>59800</v>
      </c>
      <c r="G372" s="10">
        <v>-59799</v>
      </c>
      <c r="H372" s="9">
        <v>1</v>
      </c>
    </row>
    <row r="373" spans="1:8">
      <c r="A373" s="7">
        <v>88</v>
      </c>
      <c r="B373" s="8">
        <v>100000293802</v>
      </c>
      <c r="C373" s="7">
        <v>0</v>
      </c>
      <c r="D373" s="9" t="s">
        <v>29</v>
      </c>
      <c r="E373" s="9" t="s">
        <v>1978</v>
      </c>
      <c r="F373" s="10">
        <v>59800</v>
      </c>
      <c r="G373" s="10">
        <v>-59799</v>
      </c>
      <c r="H373" s="9">
        <v>1</v>
      </c>
    </row>
    <row r="374" spans="1:8">
      <c r="A374" s="7">
        <v>89</v>
      </c>
      <c r="B374" s="8">
        <v>100000293803</v>
      </c>
      <c r="C374" s="7">
        <v>0</v>
      </c>
      <c r="D374" s="9" t="s">
        <v>29</v>
      </c>
      <c r="E374" s="9" t="s">
        <v>1979</v>
      </c>
      <c r="F374" s="10">
        <v>59800</v>
      </c>
      <c r="G374" s="10">
        <v>-59799</v>
      </c>
      <c r="H374" s="9">
        <v>1</v>
      </c>
    </row>
    <row r="375" spans="1:8">
      <c r="A375" s="7">
        <v>90</v>
      </c>
      <c r="B375" s="8">
        <v>100000293804</v>
      </c>
      <c r="C375" s="7">
        <v>0</v>
      </c>
      <c r="D375" s="9" t="s">
        <v>29</v>
      </c>
      <c r="E375" s="9" t="s">
        <v>1980</v>
      </c>
      <c r="F375" s="10">
        <v>59800</v>
      </c>
      <c r="G375" s="10">
        <v>-59799</v>
      </c>
      <c r="H375" s="9">
        <v>1</v>
      </c>
    </row>
    <row r="376" spans="1:8">
      <c r="A376" s="7">
        <v>91</v>
      </c>
      <c r="B376" s="8">
        <v>100000293805</v>
      </c>
      <c r="C376" s="7">
        <v>0</v>
      </c>
      <c r="D376" s="9" t="s">
        <v>29</v>
      </c>
      <c r="E376" s="9" t="s">
        <v>1981</v>
      </c>
      <c r="F376" s="10">
        <v>59800</v>
      </c>
      <c r="G376" s="10">
        <v>-59799</v>
      </c>
      <c r="H376" s="9">
        <v>1</v>
      </c>
    </row>
    <row r="377" spans="1:8">
      <c r="A377" s="7">
        <v>92</v>
      </c>
      <c r="B377" s="8">
        <v>100000293806</v>
      </c>
      <c r="C377" s="7">
        <v>0</v>
      </c>
      <c r="D377" s="9" t="s">
        <v>29</v>
      </c>
      <c r="E377" s="9" t="s">
        <v>1982</v>
      </c>
      <c r="F377" s="10">
        <v>59800</v>
      </c>
      <c r="G377" s="10">
        <v>-59799</v>
      </c>
      <c r="H377" s="9">
        <v>1</v>
      </c>
    </row>
    <row r="378" spans="1:8">
      <c r="A378" s="7">
        <v>93</v>
      </c>
      <c r="B378" s="8">
        <v>100000293807</v>
      </c>
      <c r="C378" s="7">
        <v>0</v>
      </c>
      <c r="D378" s="9" t="s">
        <v>29</v>
      </c>
      <c r="E378" s="9" t="s">
        <v>1983</v>
      </c>
      <c r="F378" s="10">
        <v>59800</v>
      </c>
      <c r="G378" s="10">
        <v>-59799</v>
      </c>
      <c r="H378" s="9">
        <v>1</v>
      </c>
    </row>
    <row r="379" spans="1:8">
      <c r="A379" s="7"/>
      <c r="B379" s="153" t="s">
        <v>32</v>
      </c>
      <c r="C379" s="153"/>
      <c r="D379" s="153"/>
      <c r="E379" s="153"/>
      <c r="F379" s="11">
        <f>SUM(F286:F378)</f>
        <v>6951400</v>
      </c>
      <c r="G379" s="11">
        <f t="shared" ref="G379:H379" si="12">SUM(G286:G378)</f>
        <v>-6951307</v>
      </c>
      <c r="H379" s="11">
        <f t="shared" si="12"/>
        <v>93</v>
      </c>
    </row>
    <row r="380" spans="1:8">
      <c r="A380" s="7"/>
      <c r="B380" s="153" t="s">
        <v>763</v>
      </c>
      <c r="C380" s="153"/>
      <c r="D380" s="153"/>
      <c r="E380" s="153"/>
      <c r="F380" s="11">
        <f>F282+F379</f>
        <v>54126789.5</v>
      </c>
      <c r="G380" s="11">
        <f t="shared" ref="G380:H380" si="13">G282+G379</f>
        <v>-27960342.939999986</v>
      </c>
      <c r="H380" s="11">
        <f t="shared" si="13"/>
        <v>26166446.560000021</v>
      </c>
    </row>
    <row r="382" spans="1:8">
      <c r="A382" s="5" t="s">
        <v>40</v>
      </c>
    </row>
    <row r="383" spans="1:8" s="31" customFormat="1">
      <c r="A383" s="33" t="s">
        <v>761</v>
      </c>
      <c r="B383" s="32" t="s">
        <v>0</v>
      </c>
      <c r="C383" s="33" t="s">
        <v>1</v>
      </c>
      <c r="D383" s="33" t="s">
        <v>2</v>
      </c>
      <c r="E383" s="33" t="s">
        <v>3</v>
      </c>
      <c r="F383" s="33" t="s">
        <v>4</v>
      </c>
      <c r="G383" s="33" t="s">
        <v>5</v>
      </c>
      <c r="H383" s="33" t="s">
        <v>6</v>
      </c>
    </row>
    <row r="384" spans="1:8">
      <c r="A384" s="7">
        <v>1</v>
      </c>
      <c r="B384" s="8">
        <v>100000303250</v>
      </c>
      <c r="C384" s="7">
        <v>0</v>
      </c>
      <c r="D384" s="9" t="s">
        <v>82</v>
      </c>
      <c r="E384" s="9" t="s">
        <v>83</v>
      </c>
      <c r="F384" s="10">
        <v>909553.5</v>
      </c>
      <c r="G384" s="10">
        <v>-771666.85</v>
      </c>
      <c r="H384" s="10">
        <v>137886.65</v>
      </c>
    </row>
    <row r="385" spans="1:8">
      <c r="A385" s="7"/>
      <c r="B385" s="153" t="s">
        <v>40</v>
      </c>
      <c r="C385" s="153"/>
      <c r="D385" s="153"/>
      <c r="E385" s="153"/>
      <c r="F385" s="11">
        <f>F384</f>
        <v>909553.5</v>
      </c>
      <c r="G385" s="11">
        <f t="shared" ref="G385:H385" si="14">G384</f>
        <v>-771666.85</v>
      </c>
      <c r="H385" s="11">
        <f t="shared" si="14"/>
        <v>137886.65</v>
      </c>
    </row>
    <row r="387" spans="1:8">
      <c r="A387" s="5" t="s">
        <v>767</v>
      </c>
    </row>
    <row r="388" spans="1:8" s="31" customFormat="1">
      <c r="A388" s="33" t="s">
        <v>761</v>
      </c>
      <c r="B388" s="32" t="s">
        <v>0</v>
      </c>
      <c r="C388" s="33" t="s">
        <v>1</v>
      </c>
      <c r="D388" s="33" t="s">
        <v>2</v>
      </c>
      <c r="E388" s="33" t="s">
        <v>3</v>
      </c>
      <c r="F388" s="33" t="s">
        <v>4</v>
      </c>
      <c r="G388" s="33" t="s">
        <v>5</v>
      </c>
      <c r="H388" s="33" t="s">
        <v>6</v>
      </c>
    </row>
    <row r="389" spans="1:8">
      <c r="A389" s="7">
        <v>1</v>
      </c>
      <c r="B389" s="8">
        <v>100000224776</v>
      </c>
      <c r="C389" s="7">
        <v>0</v>
      </c>
      <c r="D389" s="9" t="s">
        <v>34</v>
      </c>
      <c r="E389" s="9" t="s">
        <v>35</v>
      </c>
      <c r="F389" s="10">
        <v>4497.5</v>
      </c>
      <c r="G389" s="10">
        <v>-4496.5</v>
      </c>
      <c r="H389" s="9">
        <v>1</v>
      </c>
    </row>
    <row r="390" spans="1:8">
      <c r="A390" s="7"/>
      <c r="B390" s="8">
        <v>100000224776</v>
      </c>
      <c r="C390" s="7">
        <v>1</v>
      </c>
      <c r="D390" s="9" t="s">
        <v>34</v>
      </c>
      <c r="E390" s="9" t="s">
        <v>35</v>
      </c>
      <c r="F390" s="10">
        <v>4497.5</v>
      </c>
      <c r="G390" s="10">
        <v>-4496.5</v>
      </c>
      <c r="H390" s="9">
        <v>1</v>
      </c>
    </row>
    <row r="391" spans="1:8">
      <c r="A391" s="7">
        <v>2</v>
      </c>
      <c r="B391" s="8">
        <v>100000224777</v>
      </c>
      <c r="C391" s="7">
        <v>0</v>
      </c>
      <c r="D391" s="9" t="s">
        <v>34</v>
      </c>
      <c r="E391" s="9" t="s">
        <v>35</v>
      </c>
      <c r="F391" s="10">
        <v>4497.5</v>
      </c>
      <c r="G391" s="10">
        <v>-4496.5</v>
      </c>
      <c r="H391" s="9">
        <v>1</v>
      </c>
    </row>
    <row r="392" spans="1:8">
      <c r="A392" s="7"/>
      <c r="B392" s="8">
        <v>100000224777</v>
      </c>
      <c r="C392" s="7">
        <v>1</v>
      </c>
      <c r="D392" s="9" t="s">
        <v>34</v>
      </c>
      <c r="E392" s="9" t="s">
        <v>35</v>
      </c>
      <c r="F392" s="10">
        <v>4497.5</v>
      </c>
      <c r="G392" s="10">
        <v>-4496.5</v>
      </c>
      <c r="H392" s="9">
        <v>1</v>
      </c>
    </row>
    <row r="393" spans="1:8">
      <c r="A393" s="7">
        <v>3</v>
      </c>
      <c r="B393" s="8">
        <v>100000224778</v>
      </c>
      <c r="C393" s="7">
        <v>0</v>
      </c>
      <c r="D393" s="9" t="s">
        <v>34</v>
      </c>
      <c r="E393" s="9" t="s">
        <v>35</v>
      </c>
      <c r="F393" s="10">
        <v>4497.5</v>
      </c>
      <c r="G393" s="10">
        <v>-4496.5</v>
      </c>
      <c r="H393" s="9">
        <v>1</v>
      </c>
    </row>
    <row r="394" spans="1:8">
      <c r="A394" s="7"/>
      <c r="B394" s="8">
        <v>100000224778</v>
      </c>
      <c r="C394" s="7">
        <v>1</v>
      </c>
      <c r="D394" s="9" t="s">
        <v>34</v>
      </c>
      <c r="E394" s="9" t="s">
        <v>35</v>
      </c>
      <c r="F394" s="10">
        <v>4497.5</v>
      </c>
      <c r="G394" s="10">
        <v>-4496.5</v>
      </c>
      <c r="H394" s="9">
        <v>1</v>
      </c>
    </row>
    <row r="395" spans="1:8">
      <c r="A395" s="7">
        <v>4</v>
      </c>
      <c r="B395" s="8">
        <v>100000224779</v>
      </c>
      <c r="C395" s="7">
        <v>0</v>
      </c>
      <c r="D395" s="9" t="s">
        <v>34</v>
      </c>
      <c r="E395" s="9" t="s">
        <v>35</v>
      </c>
      <c r="F395" s="10">
        <v>4497.5</v>
      </c>
      <c r="G395" s="10">
        <v>-4496.5</v>
      </c>
      <c r="H395" s="9">
        <v>1</v>
      </c>
    </row>
    <row r="396" spans="1:8">
      <c r="A396" s="7"/>
      <c r="B396" s="8">
        <v>100000224779</v>
      </c>
      <c r="C396" s="7">
        <v>1</v>
      </c>
      <c r="D396" s="9" t="s">
        <v>34</v>
      </c>
      <c r="E396" s="9" t="s">
        <v>35</v>
      </c>
      <c r="F396" s="10">
        <v>4497.5</v>
      </c>
      <c r="G396" s="10">
        <v>-4496.5</v>
      </c>
      <c r="H396" s="9">
        <v>1</v>
      </c>
    </row>
    <row r="397" spans="1:8">
      <c r="A397" s="7">
        <v>5</v>
      </c>
      <c r="B397" s="8">
        <v>100000309984</v>
      </c>
      <c r="C397" s="7">
        <v>0</v>
      </c>
      <c r="D397" s="9" t="s">
        <v>37</v>
      </c>
      <c r="E397" s="9" t="s">
        <v>38</v>
      </c>
      <c r="F397" s="10">
        <v>743008</v>
      </c>
      <c r="G397" s="10">
        <v>-743007</v>
      </c>
      <c r="H397" s="9">
        <v>1</v>
      </c>
    </row>
    <row r="398" spans="1:8">
      <c r="A398" s="7">
        <v>6</v>
      </c>
      <c r="B398" s="8">
        <v>100000309985</v>
      </c>
      <c r="C398" s="7">
        <v>0</v>
      </c>
      <c r="D398" s="9" t="s">
        <v>37</v>
      </c>
      <c r="E398" s="9" t="s">
        <v>38</v>
      </c>
      <c r="F398" s="10">
        <v>743008</v>
      </c>
      <c r="G398" s="10">
        <v>-743007</v>
      </c>
      <c r="H398" s="9">
        <v>1</v>
      </c>
    </row>
    <row r="399" spans="1:8">
      <c r="A399" s="7"/>
      <c r="B399" s="154" t="s">
        <v>40</v>
      </c>
      <c r="C399" s="155"/>
      <c r="D399" s="155"/>
      <c r="E399" s="156"/>
      <c r="F399" s="11">
        <f>SUM(F389:F398)</f>
        <v>1521996</v>
      </c>
      <c r="G399" s="11">
        <f t="shared" ref="G399:H399" si="15">SUM(G389:G398)</f>
        <v>-1521986</v>
      </c>
      <c r="H399" s="11">
        <f t="shared" si="15"/>
        <v>10</v>
      </c>
    </row>
    <row r="400" spans="1:8">
      <c r="A400" s="7"/>
      <c r="B400" s="154" t="s">
        <v>763</v>
      </c>
      <c r="C400" s="155"/>
      <c r="D400" s="155"/>
      <c r="E400" s="156"/>
      <c r="F400" s="11">
        <f>F385+F399</f>
        <v>2431549.5</v>
      </c>
      <c r="G400" s="11">
        <f t="shared" ref="G400:H400" si="16">G385+G399</f>
        <v>-2293652.85</v>
      </c>
      <c r="H400" s="11">
        <f t="shared" si="16"/>
        <v>137896.65</v>
      </c>
    </row>
    <row r="402" spans="1:8">
      <c r="A402" s="5" t="s">
        <v>46</v>
      </c>
    </row>
    <row r="403" spans="1:8" s="31" customFormat="1">
      <c r="A403" s="33" t="s">
        <v>761</v>
      </c>
      <c r="B403" s="32" t="s">
        <v>0</v>
      </c>
      <c r="C403" s="33" t="s">
        <v>1</v>
      </c>
      <c r="D403" s="33" t="s">
        <v>2</v>
      </c>
      <c r="E403" s="33" t="s">
        <v>3</v>
      </c>
      <c r="F403" s="33" t="s">
        <v>4</v>
      </c>
      <c r="G403" s="33" t="s">
        <v>5</v>
      </c>
      <c r="H403" s="33" t="s">
        <v>6</v>
      </c>
    </row>
    <row r="404" spans="1:8">
      <c r="A404" s="7">
        <v>1</v>
      </c>
      <c r="B404" s="8">
        <v>100000254917</v>
      </c>
      <c r="C404" s="7">
        <v>0</v>
      </c>
      <c r="D404" s="9" t="s">
        <v>44</v>
      </c>
      <c r="E404" s="9" t="s">
        <v>45</v>
      </c>
      <c r="F404" s="10">
        <v>9000</v>
      </c>
      <c r="G404" s="10">
        <v>-5414.78</v>
      </c>
      <c r="H404" s="10">
        <v>3585.22</v>
      </c>
    </row>
    <row r="405" spans="1:8">
      <c r="A405" s="7">
        <v>2</v>
      </c>
      <c r="B405" s="8">
        <v>100000326941</v>
      </c>
      <c r="C405" s="7">
        <v>0</v>
      </c>
      <c r="D405" s="9" t="s">
        <v>24</v>
      </c>
      <c r="E405" s="9" t="s">
        <v>741</v>
      </c>
      <c r="F405" s="10">
        <v>25000</v>
      </c>
      <c r="G405" s="10">
        <v>-10027.4</v>
      </c>
      <c r="H405" s="10">
        <v>14972.6</v>
      </c>
    </row>
    <row r="406" spans="1:8">
      <c r="A406" s="7">
        <v>3</v>
      </c>
      <c r="B406" s="8">
        <v>100000326942</v>
      </c>
      <c r="C406" s="7">
        <v>0</v>
      </c>
      <c r="D406" s="9" t="s">
        <v>24</v>
      </c>
      <c r="E406" s="9" t="s">
        <v>741</v>
      </c>
      <c r="F406" s="10">
        <v>25000</v>
      </c>
      <c r="G406" s="10">
        <v>-10027.4</v>
      </c>
      <c r="H406" s="10">
        <v>14972.6</v>
      </c>
    </row>
    <row r="407" spans="1:8">
      <c r="A407" s="7">
        <v>4</v>
      </c>
      <c r="B407" s="8">
        <v>100000326943</v>
      </c>
      <c r="C407" s="7">
        <v>0</v>
      </c>
      <c r="D407" s="9" t="s">
        <v>24</v>
      </c>
      <c r="E407" s="9" t="s">
        <v>741</v>
      </c>
      <c r="F407" s="10">
        <v>25000</v>
      </c>
      <c r="G407" s="10">
        <v>-10027.4</v>
      </c>
      <c r="H407" s="10">
        <v>14972.6</v>
      </c>
    </row>
    <row r="408" spans="1:8">
      <c r="A408" s="7">
        <v>5</v>
      </c>
      <c r="B408" s="8">
        <v>100000326944</v>
      </c>
      <c r="C408" s="7">
        <v>0</v>
      </c>
      <c r="D408" s="9" t="s">
        <v>24</v>
      </c>
      <c r="E408" s="9" t="s">
        <v>741</v>
      </c>
      <c r="F408" s="10">
        <v>25000</v>
      </c>
      <c r="G408" s="10">
        <v>-10027.4</v>
      </c>
      <c r="H408" s="10">
        <v>14972.6</v>
      </c>
    </row>
    <row r="409" spans="1:8">
      <c r="A409" s="7">
        <v>6</v>
      </c>
      <c r="B409" s="8">
        <v>100000326945</v>
      </c>
      <c r="C409" s="7">
        <v>0</v>
      </c>
      <c r="D409" s="9" t="s">
        <v>24</v>
      </c>
      <c r="E409" s="9" t="s">
        <v>741</v>
      </c>
      <c r="F409" s="10">
        <v>25000</v>
      </c>
      <c r="G409" s="10">
        <v>-10027.4</v>
      </c>
      <c r="H409" s="10">
        <v>14972.6</v>
      </c>
    </row>
    <row r="410" spans="1:8">
      <c r="A410" s="7">
        <v>7</v>
      </c>
      <c r="B410" s="8">
        <v>100000326946</v>
      </c>
      <c r="C410" s="7">
        <v>0</v>
      </c>
      <c r="D410" s="9" t="s">
        <v>24</v>
      </c>
      <c r="E410" s="9" t="s">
        <v>741</v>
      </c>
      <c r="F410" s="10">
        <v>25000</v>
      </c>
      <c r="G410" s="10">
        <v>-10027.4</v>
      </c>
      <c r="H410" s="10">
        <v>14972.6</v>
      </c>
    </row>
    <row r="411" spans="1:8">
      <c r="A411" s="7">
        <v>8</v>
      </c>
      <c r="B411" s="8">
        <v>100000326947</v>
      </c>
      <c r="C411" s="7">
        <v>0</v>
      </c>
      <c r="D411" s="9" t="s">
        <v>24</v>
      </c>
      <c r="E411" s="9" t="s">
        <v>741</v>
      </c>
      <c r="F411" s="10">
        <v>25000</v>
      </c>
      <c r="G411" s="10">
        <v>-10027.4</v>
      </c>
      <c r="H411" s="10">
        <v>14972.6</v>
      </c>
    </row>
    <row r="412" spans="1:8">
      <c r="A412" s="7">
        <v>9</v>
      </c>
      <c r="B412" s="8">
        <v>100000326948</v>
      </c>
      <c r="C412" s="7">
        <v>0</v>
      </c>
      <c r="D412" s="9" t="s">
        <v>24</v>
      </c>
      <c r="E412" s="9" t="s">
        <v>741</v>
      </c>
      <c r="F412" s="10">
        <v>25000</v>
      </c>
      <c r="G412" s="10">
        <v>-10027.4</v>
      </c>
      <c r="H412" s="10">
        <v>14972.6</v>
      </c>
    </row>
    <row r="413" spans="1:8">
      <c r="A413" s="7">
        <v>10</v>
      </c>
      <c r="B413" s="8">
        <v>100000326949</v>
      </c>
      <c r="C413" s="7">
        <v>0</v>
      </c>
      <c r="D413" s="9" t="s">
        <v>24</v>
      </c>
      <c r="E413" s="9" t="s">
        <v>741</v>
      </c>
      <c r="F413" s="10">
        <v>25000</v>
      </c>
      <c r="G413" s="10">
        <v>-10027.4</v>
      </c>
      <c r="H413" s="10">
        <v>14972.6</v>
      </c>
    </row>
    <row r="414" spans="1:8">
      <c r="A414" s="7">
        <v>11</v>
      </c>
      <c r="B414" s="8">
        <v>100000326950</v>
      </c>
      <c r="C414" s="7">
        <v>0</v>
      </c>
      <c r="D414" s="9" t="s">
        <v>24</v>
      </c>
      <c r="E414" s="9" t="s">
        <v>741</v>
      </c>
      <c r="F414" s="10">
        <v>25000</v>
      </c>
      <c r="G414" s="10">
        <v>-10027.4</v>
      </c>
      <c r="H414" s="10">
        <v>14972.6</v>
      </c>
    </row>
    <row r="415" spans="1:8">
      <c r="A415" s="7">
        <v>12</v>
      </c>
      <c r="B415" s="8">
        <v>100000326951</v>
      </c>
      <c r="C415" s="7">
        <v>0</v>
      </c>
      <c r="D415" s="9" t="s">
        <v>24</v>
      </c>
      <c r="E415" s="9" t="s">
        <v>741</v>
      </c>
      <c r="F415" s="10">
        <v>25000</v>
      </c>
      <c r="G415" s="10">
        <v>-10027.4</v>
      </c>
      <c r="H415" s="10">
        <v>14972.6</v>
      </c>
    </row>
    <row r="416" spans="1:8">
      <c r="A416" s="7">
        <v>13</v>
      </c>
      <c r="B416" s="8">
        <v>100000326952</v>
      </c>
      <c r="C416" s="7">
        <v>0</v>
      </c>
      <c r="D416" s="9" t="s">
        <v>24</v>
      </c>
      <c r="E416" s="9" t="s">
        <v>741</v>
      </c>
      <c r="F416" s="10">
        <v>25000</v>
      </c>
      <c r="G416" s="10">
        <v>-10027.4</v>
      </c>
      <c r="H416" s="10">
        <v>14972.6</v>
      </c>
    </row>
    <row r="417" spans="1:8">
      <c r="A417" s="7">
        <v>14</v>
      </c>
      <c r="B417" s="8">
        <v>100000326953</v>
      </c>
      <c r="C417" s="7">
        <v>0</v>
      </c>
      <c r="D417" s="9" t="s">
        <v>24</v>
      </c>
      <c r="E417" s="9" t="s">
        <v>741</v>
      </c>
      <c r="F417" s="10">
        <v>25000</v>
      </c>
      <c r="G417" s="10">
        <v>-10027.4</v>
      </c>
      <c r="H417" s="10">
        <v>14972.6</v>
      </c>
    </row>
    <row r="418" spans="1:8">
      <c r="A418" s="7">
        <v>15</v>
      </c>
      <c r="B418" s="8">
        <v>100000326954</v>
      </c>
      <c r="C418" s="7">
        <v>0</v>
      </c>
      <c r="D418" s="9" t="s">
        <v>24</v>
      </c>
      <c r="E418" s="9" t="s">
        <v>741</v>
      </c>
      <c r="F418" s="10">
        <v>25000</v>
      </c>
      <c r="G418" s="10">
        <v>-10027.4</v>
      </c>
      <c r="H418" s="10">
        <v>14972.6</v>
      </c>
    </row>
    <row r="419" spans="1:8">
      <c r="A419" s="7">
        <v>16</v>
      </c>
      <c r="B419" s="8">
        <v>100000326955</v>
      </c>
      <c r="C419" s="7">
        <v>0</v>
      </c>
      <c r="D419" s="9" t="s">
        <v>24</v>
      </c>
      <c r="E419" s="9" t="s">
        <v>741</v>
      </c>
      <c r="F419" s="10">
        <v>25000</v>
      </c>
      <c r="G419" s="10">
        <v>-10027.4</v>
      </c>
      <c r="H419" s="10">
        <v>14972.6</v>
      </c>
    </row>
    <row r="420" spans="1:8">
      <c r="A420" s="7">
        <v>17</v>
      </c>
      <c r="B420" s="8">
        <v>100000326956</v>
      </c>
      <c r="C420" s="7">
        <v>0</v>
      </c>
      <c r="D420" s="9" t="s">
        <v>24</v>
      </c>
      <c r="E420" s="9" t="s">
        <v>741</v>
      </c>
      <c r="F420" s="10">
        <v>25000</v>
      </c>
      <c r="G420" s="10">
        <v>-10027.4</v>
      </c>
      <c r="H420" s="10">
        <v>14972.6</v>
      </c>
    </row>
    <row r="421" spans="1:8">
      <c r="A421" s="7">
        <v>18</v>
      </c>
      <c r="B421" s="8">
        <v>100000326974</v>
      </c>
      <c r="C421" s="7">
        <v>0</v>
      </c>
      <c r="D421" s="9" t="s">
        <v>24</v>
      </c>
      <c r="E421" s="9" t="s">
        <v>742</v>
      </c>
      <c r="F421" s="10">
        <v>45000</v>
      </c>
      <c r="G421" s="10">
        <v>-18049.32</v>
      </c>
      <c r="H421" s="10">
        <v>26950.68</v>
      </c>
    </row>
    <row r="422" spans="1:8">
      <c r="A422" s="7"/>
      <c r="B422" s="153" t="s">
        <v>46</v>
      </c>
      <c r="C422" s="153"/>
      <c r="D422" s="153"/>
      <c r="E422" s="153"/>
      <c r="F422" s="11">
        <f>SUM(F404:F421)</f>
        <v>454000</v>
      </c>
      <c r="G422" s="11">
        <f t="shared" ref="G422:H422" si="17">SUM(G404:G421)</f>
        <v>-183902.49999999997</v>
      </c>
      <c r="H422" s="11">
        <f t="shared" si="17"/>
        <v>270097.50000000006</v>
      </c>
    </row>
    <row r="424" spans="1:8">
      <c r="A424" s="5" t="s">
        <v>768</v>
      </c>
    </row>
    <row r="425" spans="1:8" s="31" customFormat="1">
      <c r="A425" s="33" t="s">
        <v>761</v>
      </c>
      <c r="B425" s="32" t="s">
        <v>0</v>
      </c>
      <c r="C425" s="33" t="s">
        <v>1</v>
      </c>
      <c r="D425" s="33" t="s">
        <v>2</v>
      </c>
      <c r="E425" s="33" t="s">
        <v>3</v>
      </c>
      <c r="F425" s="33" t="s">
        <v>4</v>
      </c>
      <c r="G425" s="33" t="s">
        <v>5</v>
      </c>
      <c r="H425" s="33" t="s">
        <v>6</v>
      </c>
    </row>
    <row r="426" spans="1:8">
      <c r="A426" s="7">
        <v>1</v>
      </c>
      <c r="B426" s="8">
        <v>100000043178</v>
      </c>
      <c r="C426" s="7">
        <v>0</v>
      </c>
      <c r="D426" s="9" t="s">
        <v>1984</v>
      </c>
      <c r="E426" s="9" t="s">
        <v>43</v>
      </c>
      <c r="F426" s="10">
        <v>39900</v>
      </c>
      <c r="G426" s="10">
        <v>-39899</v>
      </c>
      <c r="H426" s="9">
        <v>1</v>
      </c>
    </row>
    <row r="427" spans="1:8">
      <c r="A427" s="7">
        <v>2</v>
      </c>
      <c r="B427" s="8">
        <v>100000043179</v>
      </c>
      <c r="C427" s="7">
        <v>0</v>
      </c>
      <c r="D427" s="9" t="s">
        <v>1984</v>
      </c>
      <c r="E427" s="9" t="s">
        <v>186</v>
      </c>
      <c r="F427" s="10">
        <v>58360</v>
      </c>
      <c r="G427" s="10">
        <v>-58359</v>
      </c>
      <c r="H427" s="9">
        <v>1</v>
      </c>
    </row>
    <row r="428" spans="1:8">
      <c r="A428" s="7">
        <v>3</v>
      </c>
      <c r="B428" s="8">
        <v>100000078080</v>
      </c>
      <c r="C428" s="7">
        <v>0</v>
      </c>
      <c r="D428" s="9" t="s">
        <v>240</v>
      </c>
      <c r="E428" s="9" t="s">
        <v>51</v>
      </c>
      <c r="F428" s="10">
        <v>59540</v>
      </c>
      <c r="G428" s="10">
        <v>-59539</v>
      </c>
      <c r="H428" s="9">
        <v>1</v>
      </c>
    </row>
    <row r="429" spans="1:8">
      <c r="A429" s="7"/>
      <c r="B429" s="153" t="s">
        <v>46</v>
      </c>
      <c r="C429" s="153"/>
      <c r="D429" s="153"/>
      <c r="E429" s="153"/>
      <c r="F429" s="11">
        <f>SUM(F426:F428)</f>
        <v>157800</v>
      </c>
      <c r="G429" s="11">
        <f t="shared" ref="G429:H429" si="18">SUM(G426:G428)</f>
        <v>-157797</v>
      </c>
      <c r="H429" s="11">
        <f t="shared" si="18"/>
        <v>3</v>
      </c>
    </row>
    <row r="430" spans="1:8">
      <c r="A430" s="7"/>
      <c r="B430" s="153" t="s">
        <v>763</v>
      </c>
      <c r="C430" s="153"/>
      <c r="D430" s="153"/>
      <c r="E430" s="153"/>
      <c r="F430" s="11">
        <f>F422+F429</f>
        <v>611800</v>
      </c>
      <c r="G430" s="11">
        <f t="shared" ref="G430:H430" si="19">G422+G429</f>
        <v>-341699.5</v>
      </c>
      <c r="H430" s="11">
        <f t="shared" si="19"/>
        <v>270100.50000000006</v>
      </c>
    </row>
    <row r="432" spans="1:8">
      <c r="A432" s="5" t="s">
        <v>60</v>
      </c>
    </row>
    <row r="433" spans="1:11" s="31" customFormat="1">
      <c r="A433" s="33" t="s">
        <v>761</v>
      </c>
      <c r="B433" s="32" t="s">
        <v>0</v>
      </c>
      <c r="C433" s="33" t="s">
        <v>1</v>
      </c>
      <c r="D433" s="33" t="s">
        <v>2</v>
      </c>
      <c r="E433" s="33" t="s">
        <v>3</v>
      </c>
      <c r="F433" s="33" t="s">
        <v>4</v>
      </c>
      <c r="G433" s="33" t="s">
        <v>5</v>
      </c>
      <c r="H433" s="33" t="s">
        <v>6</v>
      </c>
    </row>
    <row r="434" spans="1:11">
      <c r="A434" s="7">
        <v>1</v>
      </c>
      <c r="B434" s="8">
        <v>100000242849</v>
      </c>
      <c r="C434" s="7">
        <v>0</v>
      </c>
      <c r="D434" s="9" t="s">
        <v>70</v>
      </c>
      <c r="E434" s="9" t="s">
        <v>1985</v>
      </c>
      <c r="F434" s="10">
        <v>11500</v>
      </c>
      <c r="G434" s="10">
        <v>-8681.8700000000008</v>
      </c>
      <c r="H434" s="10">
        <v>2818.13</v>
      </c>
    </row>
    <row r="435" spans="1:11">
      <c r="A435" s="7">
        <v>2</v>
      </c>
      <c r="B435" s="8">
        <v>100000242850</v>
      </c>
      <c r="C435" s="7">
        <v>0</v>
      </c>
      <c r="D435" s="9" t="s">
        <v>70</v>
      </c>
      <c r="E435" s="9" t="s">
        <v>1985</v>
      </c>
      <c r="F435" s="10">
        <v>11500</v>
      </c>
      <c r="G435" s="10">
        <v>-8681.8700000000008</v>
      </c>
      <c r="H435" s="10">
        <v>2818.13</v>
      </c>
    </row>
    <row r="436" spans="1:11">
      <c r="A436" s="7">
        <v>3</v>
      </c>
      <c r="B436" s="8">
        <v>100000302114</v>
      </c>
      <c r="C436" s="7">
        <v>0</v>
      </c>
      <c r="D436" s="9" t="s">
        <v>80</v>
      </c>
      <c r="E436" s="9" t="s">
        <v>453</v>
      </c>
      <c r="F436" s="10">
        <v>12918.19</v>
      </c>
      <c r="G436" s="10">
        <v>-11871.54</v>
      </c>
      <c r="H436" s="10">
        <v>1046.6500000000001</v>
      </c>
    </row>
    <row r="437" spans="1:11">
      <c r="A437" s="7">
        <v>4</v>
      </c>
      <c r="B437" s="8">
        <v>100000302115</v>
      </c>
      <c r="C437" s="7">
        <v>0</v>
      </c>
      <c r="D437" s="9" t="s">
        <v>80</v>
      </c>
      <c r="E437" s="9" t="s">
        <v>453</v>
      </c>
      <c r="F437" s="10">
        <v>12918.19</v>
      </c>
      <c r="G437" s="10">
        <v>-11871.54</v>
      </c>
      <c r="H437" s="10">
        <v>1046.6500000000001</v>
      </c>
      <c r="K437" s="1" t="s">
        <v>765</v>
      </c>
    </row>
    <row r="438" spans="1:11">
      <c r="A438" s="7">
        <v>5</v>
      </c>
      <c r="B438" s="8">
        <v>100000322067</v>
      </c>
      <c r="C438" s="7">
        <v>0</v>
      </c>
      <c r="D438" s="9" t="s">
        <v>22</v>
      </c>
      <c r="E438" s="9" t="s">
        <v>58</v>
      </c>
      <c r="F438" s="10">
        <v>450000</v>
      </c>
      <c r="G438" s="10">
        <v>-304109.59000000003</v>
      </c>
      <c r="H438" s="10">
        <v>145890.41</v>
      </c>
    </row>
    <row r="439" spans="1:11">
      <c r="A439" s="7">
        <v>6</v>
      </c>
      <c r="B439" s="8">
        <v>100000328745</v>
      </c>
      <c r="C439" s="7">
        <v>0</v>
      </c>
      <c r="D439" s="9" t="s">
        <v>24</v>
      </c>
      <c r="E439" s="9" t="s">
        <v>59</v>
      </c>
      <c r="F439" s="10">
        <v>5500</v>
      </c>
      <c r="G439" s="10">
        <v>-3676.71</v>
      </c>
      <c r="H439" s="10">
        <v>1823.29</v>
      </c>
    </row>
    <row r="440" spans="1:11">
      <c r="A440" s="7"/>
      <c r="B440" s="153" t="s">
        <v>60</v>
      </c>
      <c r="C440" s="153"/>
      <c r="D440" s="153"/>
      <c r="E440" s="153"/>
      <c r="F440" s="11">
        <f>SUM(F434:F439)</f>
        <v>504336.38</v>
      </c>
      <c r="G440" s="11">
        <f t="shared" ref="G440:H440" si="20">SUM(G434:G439)</f>
        <v>-348893.12000000005</v>
      </c>
      <c r="H440" s="11">
        <f t="shared" si="20"/>
        <v>155443.26</v>
      </c>
    </row>
    <row r="442" spans="1:11">
      <c r="A442" s="5" t="s">
        <v>770</v>
      </c>
    </row>
    <row r="443" spans="1:11" s="31" customFormat="1">
      <c r="A443" s="33" t="s">
        <v>761</v>
      </c>
      <c r="B443" s="32" t="s">
        <v>0</v>
      </c>
      <c r="C443" s="33" t="s">
        <v>1</v>
      </c>
      <c r="D443" s="33" t="s">
        <v>2</v>
      </c>
      <c r="E443" s="33" t="s">
        <v>3</v>
      </c>
      <c r="F443" s="33" t="s">
        <v>4</v>
      </c>
      <c r="G443" s="33" t="s">
        <v>5</v>
      </c>
      <c r="H443" s="33" t="s">
        <v>6</v>
      </c>
    </row>
    <row r="444" spans="1:11">
      <c r="A444" s="7">
        <v>1</v>
      </c>
      <c r="B444" s="8">
        <v>100000051823</v>
      </c>
      <c r="C444" s="7">
        <v>0</v>
      </c>
      <c r="D444" s="9" t="s">
        <v>435</v>
      </c>
      <c r="E444" s="9" t="s">
        <v>1986</v>
      </c>
      <c r="F444" s="10">
        <v>100000</v>
      </c>
      <c r="G444" s="10">
        <v>-99999</v>
      </c>
      <c r="H444" s="9">
        <v>1</v>
      </c>
    </row>
    <row r="445" spans="1:11">
      <c r="A445" s="7">
        <v>2</v>
      </c>
      <c r="B445" s="8">
        <v>100000051827</v>
      </c>
      <c r="C445" s="7">
        <v>0</v>
      </c>
      <c r="D445" s="9" t="s">
        <v>435</v>
      </c>
      <c r="E445" s="9" t="s">
        <v>52</v>
      </c>
      <c r="F445" s="10">
        <v>30000</v>
      </c>
      <c r="G445" s="10">
        <v>-29999</v>
      </c>
      <c r="H445" s="9">
        <v>1</v>
      </c>
    </row>
    <row r="446" spans="1:11">
      <c r="A446" s="7">
        <v>3</v>
      </c>
      <c r="B446" s="8">
        <v>100000211182</v>
      </c>
      <c r="C446" s="7">
        <v>0</v>
      </c>
      <c r="D446" s="9" t="s">
        <v>77</v>
      </c>
      <c r="E446" s="9" t="s">
        <v>1987</v>
      </c>
      <c r="F446" s="10">
        <v>1764000</v>
      </c>
      <c r="G446" s="10">
        <v>-1763999</v>
      </c>
      <c r="H446" s="9">
        <v>1</v>
      </c>
    </row>
    <row r="447" spans="1:11">
      <c r="A447" s="7">
        <v>4</v>
      </c>
      <c r="B447" s="8">
        <v>100000212771</v>
      </c>
      <c r="C447" s="7">
        <v>0</v>
      </c>
      <c r="D447" s="9" t="s">
        <v>55</v>
      </c>
      <c r="E447" s="9" t="s">
        <v>56</v>
      </c>
      <c r="F447" s="10">
        <v>34882.199999999997</v>
      </c>
      <c r="G447" s="10">
        <v>-34881.199999999997</v>
      </c>
      <c r="H447" s="9">
        <v>1</v>
      </c>
    </row>
    <row r="448" spans="1:11">
      <c r="A448" s="7">
        <v>5</v>
      </c>
      <c r="B448" s="8">
        <v>100000254916</v>
      </c>
      <c r="C448" s="7">
        <v>0</v>
      </c>
      <c r="D448" s="9" t="s">
        <v>44</v>
      </c>
      <c r="E448" s="9" t="s">
        <v>57</v>
      </c>
      <c r="F448" s="10">
        <v>28000</v>
      </c>
      <c r="G448" s="10">
        <v>-27999</v>
      </c>
      <c r="H448" s="9">
        <v>1</v>
      </c>
    </row>
    <row r="449" spans="1:8">
      <c r="A449" s="7"/>
      <c r="B449" s="153" t="s">
        <v>60</v>
      </c>
      <c r="C449" s="153"/>
      <c r="D449" s="153"/>
      <c r="E449" s="153"/>
      <c r="F449" s="11">
        <f>SUM(F444:F448)</f>
        <v>1956882.2</v>
      </c>
      <c r="G449" s="11">
        <f t="shared" ref="G449:H449" si="21">SUM(G444:G448)</f>
        <v>-1956877.2</v>
      </c>
      <c r="H449" s="11">
        <f t="shared" si="21"/>
        <v>5</v>
      </c>
    </row>
    <row r="450" spans="1:8">
      <c r="A450" s="7"/>
      <c r="B450" s="153" t="s">
        <v>763</v>
      </c>
      <c r="C450" s="153"/>
      <c r="D450" s="153"/>
      <c r="E450" s="153"/>
      <c r="F450" s="11">
        <f>F440+F449</f>
        <v>2461218.58</v>
      </c>
      <c r="G450" s="11">
        <f t="shared" ref="G450:H450" si="22">G440+G449</f>
        <v>-2305770.3199999998</v>
      </c>
      <c r="H450" s="11">
        <f t="shared" si="22"/>
        <v>155448.26</v>
      </c>
    </row>
    <row r="452" spans="1:8">
      <c r="A452" s="5" t="s">
        <v>63</v>
      </c>
    </row>
    <row r="453" spans="1:8" s="31" customFormat="1">
      <c r="A453" s="33" t="s">
        <v>761</v>
      </c>
      <c r="B453" s="32" t="s">
        <v>0</v>
      </c>
      <c r="C453" s="33" t="s">
        <v>1</v>
      </c>
      <c r="D453" s="33" t="s">
        <v>2</v>
      </c>
      <c r="E453" s="33" t="s">
        <v>3</v>
      </c>
      <c r="F453" s="33" t="s">
        <v>4</v>
      </c>
      <c r="G453" s="33" t="s">
        <v>5</v>
      </c>
      <c r="H453" s="33" t="s">
        <v>6</v>
      </c>
    </row>
    <row r="454" spans="1:8">
      <c r="A454" s="7">
        <v>1</v>
      </c>
      <c r="B454" s="8">
        <v>100000155772</v>
      </c>
      <c r="C454" s="7">
        <v>0</v>
      </c>
      <c r="D454" s="9" t="s">
        <v>1988</v>
      </c>
      <c r="E454" s="9" t="s">
        <v>1989</v>
      </c>
      <c r="F454" s="10">
        <v>787000</v>
      </c>
      <c r="G454" s="10">
        <v>-652239.73</v>
      </c>
      <c r="H454" s="10">
        <v>134760.26999999999</v>
      </c>
    </row>
    <row r="455" spans="1:8">
      <c r="A455" s="7"/>
      <c r="B455" s="8">
        <v>100000155773</v>
      </c>
      <c r="C455" s="7">
        <v>0</v>
      </c>
      <c r="D455" s="9" t="s">
        <v>1988</v>
      </c>
      <c r="E455" s="9" t="s">
        <v>1990</v>
      </c>
      <c r="F455" s="10">
        <v>256000</v>
      </c>
      <c r="G455" s="10">
        <v>-255999</v>
      </c>
      <c r="H455" s="9">
        <v>1</v>
      </c>
    </row>
    <row r="456" spans="1:8">
      <c r="A456" s="7">
        <v>2</v>
      </c>
      <c r="B456" s="8">
        <v>100000223887</v>
      </c>
      <c r="C456" s="7">
        <v>0</v>
      </c>
      <c r="D456" s="9" t="s">
        <v>34</v>
      </c>
      <c r="E456" s="9" t="s">
        <v>1991</v>
      </c>
      <c r="F456" s="10">
        <v>13375</v>
      </c>
      <c r="G456" s="10">
        <v>-10258.57</v>
      </c>
      <c r="H456" s="10">
        <v>3116.43</v>
      </c>
    </row>
    <row r="457" spans="1:8">
      <c r="A457" s="7"/>
      <c r="B457" s="8">
        <v>100000223887</v>
      </c>
      <c r="C457" s="7">
        <v>1</v>
      </c>
      <c r="D457" s="9" t="s">
        <v>34</v>
      </c>
      <c r="E457" s="9" t="s">
        <v>1991</v>
      </c>
      <c r="F457" s="10">
        <v>8025</v>
      </c>
      <c r="G457" s="10">
        <v>-8024</v>
      </c>
      <c r="H457" s="9">
        <v>1</v>
      </c>
    </row>
    <row r="458" spans="1:8">
      <c r="A458" s="7">
        <v>3</v>
      </c>
      <c r="B458" s="8">
        <v>100000223888</v>
      </c>
      <c r="C458" s="7">
        <v>0</v>
      </c>
      <c r="D458" s="9" t="s">
        <v>34</v>
      </c>
      <c r="E458" s="9" t="s">
        <v>1991</v>
      </c>
      <c r="F458" s="10">
        <v>13375</v>
      </c>
      <c r="G458" s="10">
        <v>-10258.57</v>
      </c>
      <c r="H458" s="10">
        <v>3116.43</v>
      </c>
    </row>
    <row r="459" spans="1:8">
      <c r="A459" s="7"/>
      <c r="B459" s="8">
        <v>100000223888</v>
      </c>
      <c r="C459" s="7">
        <v>1</v>
      </c>
      <c r="D459" s="9" t="s">
        <v>34</v>
      </c>
      <c r="E459" s="9" t="s">
        <v>1991</v>
      </c>
      <c r="F459" s="10">
        <v>8025</v>
      </c>
      <c r="G459" s="10">
        <v>-8024</v>
      </c>
      <c r="H459" s="9">
        <v>1</v>
      </c>
    </row>
    <row r="460" spans="1:8">
      <c r="A460" s="7">
        <v>4</v>
      </c>
      <c r="B460" s="8">
        <v>100000223889</v>
      </c>
      <c r="C460" s="7">
        <v>0</v>
      </c>
      <c r="D460" s="9" t="s">
        <v>34</v>
      </c>
      <c r="E460" s="9" t="s">
        <v>1991</v>
      </c>
      <c r="F460" s="10">
        <v>13375</v>
      </c>
      <c r="G460" s="10">
        <v>-10258.57</v>
      </c>
      <c r="H460" s="10">
        <v>3116.43</v>
      </c>
    </row>
    <row r="461" spans="1:8">
      <c r="A461" s="7"/>
      <c r="B461" s="8">
        <v>100000223889</v>
      </c>
      <c r="C461" s="7">
        <v>1</v>
      </c>
      <c r="D461" s="9" t="s">
        <v>34</v>
      </c>
      <c r="E461" s="9" t="s">
        <v>1991</v>
      </c>
      <c r="F461" s="10">
        <v>8025</v>
      </c>
      <c r="G461" s="10">
        <v>-8024</v>
      </c>
      <c r="H461" s="9">
        <v>1</v>
      </c>
    </row>
    <row r="462" spans="1:8">
      <c r="A462" s="7">
        <v>5</v>
      </c>
      <c r="B462" s="8">
        <v>100000302235</v>
      </c>
      <c r="C462" s="7">
        <v>0</v>
      </c>
      <c r="D462" s="9" t="s">
        <v>80</v>
      </c>
      <c r="E462" s="9" t="s">
        <v>88</v>
      </c>
      <c r="F462" s="10">
        <v>48900</v>
      </c>
      <c r="G462" s="10">
        <v>-21178.54</v>
      </c>
      <c r="H462" s="10">
        <v>27721.46</v>
      </c>
    </row>
    <row r="463" spans="1:8">
      <c r="A463" s="7">
        <v>6</v>
      </c>
      <c r="B463" s="8">
        <v>100000302310</v>
      </c>
      <c r="C463" s="7">
        <v>0</v>
      </c>
      <c r="D463" s="9" t="s">
        <v>80</v>
      </c>
      <c r="E463" s="9" t="s">
        <v>89</v>
      </c>
      <c r="F463" s="10">
        <v>20254.939999999999</v>
      </c>
      <c r="G463" s="10">
        <v>-7432.54</v>
      </c>
      <c r="H463" s="10">
        <v>12822.4</v>
      </c>
    </row>
    <row r="464" spans="1:8">
      <c r="A464" s="7">
        <v>7</v>
      </c>
      <c r="B464" s="8">
        <v>100000302311</v>
      </c>
      <c r="C464" s="7">
        <v>0</v>
      </c>
      <c r="D464" s="9" t="s">
        <v>80</v>
      </c>
      <c r="E464" s="9" t="s">
        <v>89</v>
      </c>
      <c r="F464" s="10">
        <v>20254.939999999999</v>
      </c>
      <c r="G464" s="10">
        <v>-7432.54</v>
      </c>
      <c r="H464" s="10">
        <v>12822.4</v>
      </c>
    </row>
    <row r="465" spans="1:8">
      <c r="A465" s="7">
        <v>8</v>
      </c>
      <c r="B465" s="8">
        <v>100000302312</v>
      </c>
      <c r="C465" s="7">
        <v>0</v>
      </c>
      <c r="D465" s="9" t="s">
        <v>80</v>
      </c>
      <c r="E465" s="9" t="s">
        <v>89</v>
      </c>
      <c r="F465" s="10">
        <v>20254.939999999999</v>
      </c>
      <c r="G465" s="10">
        <v>-7432.54</v>
      </c>
      <c r="H465" s="10">
        <v>12822.4</v>
      </c>
    </row>
    <row r="466" spans="1:8">
      <c r="A466" s="7">
        <v>9</v>
      </c>
      <c r="B466" s="8">
        <v>100000302313</v>
      </c>
      <c r="C466" s="7">
        <v>0</v>
      </c>
      <c r="D466" s="9" t="s">
        <v>80</v>
      </c>
      <c r="E466" s="9" t="s">
        <v>89</v>
      </c>
      <c r="F466" s="10">
        <v>20254.939999999999</v>
      </c>
      <c r="G466" s="10">
        <v>-7432.54</v>
      </c>
      <c r="H466" s="10">
        <v>12822.4</v>
      </c>
    </row>
    <row r="467" spans="1:8">
      <c r="A467" s="7">
        <v>10</v>
      </c>
      <c r="B467" s="8">
        <v>100000302314</v>
      </c>
      <c r="C467" s="7">
        <v>0</v>
      </c>
      <c r="D467" s="9" t="s">
        <v>80</v>
      </c>
      <c r="E467" s="9" t="s">
        <v>89</v>
      </c>
      <c r="F467" s="10">
        <v>20254.939999999999</v>
      </c>
      <c r="G467" s="10">
        <v>-7432.54</v>
      </c>
      <c r="H467" s="10">
        <v>12822.4</v>
      </c>
    </row>
    <row r="468" spans="1:8">
      <c r="A468" s="7">
        <v>11</v>
      </c>
      <c r="B468" s="8">
        <v>100000302315</v>
      </c>
      <c r="C468" s="7">
        <v>0</v>
      </c>
      <c r="D468" s="9" t="s">
        <v>80</v>
      </c>
      <c r="E468" s="9" t="s">
        <v>89</v>
      </c>
      <c r="F468" s="10">
        <v>20254.939999999999</v>
      </c>
      <c r="G468" s="10">
        <v>-7432.54</v>
      </c>
      <c r="H468" s="10">
        <v>12822.4</v>
      </c>
    </row>
    <row r="469" spans="1:8">
      <c r="A469" s="7">
        <v>12</v>
      </c>
      <c r="B469" s="8">
        <v>100000302316</v>
      </c>
      <c r="C469" s="7">
        <v>0</v>
      </c>
      <c r="D469" s="9" t="s">
        <v>80</v>
      </c>
      <c r="E469" s="9" t="s">
        <v>89</v>
      </c>
      <c r="F469" s="10">
        <v>20254.939999999999</v>
      </c>
      <c r="G469" s="10">
        <v>-7432.54</v>
      </c>
      <c r="H469" s="10">
        <v>12822.4</v>
      </c>
    </row>
    <row r="470" spans="1:8">
      <c r="A470" s="7">
        <v>13</v>
      </c>
      <c r="B470" s="8">
        <v>100000302317</v>
      </c>
      <c r="C470" s="7">
        <v>0</v>
      </c>
      <c r="D470" s="9" t="s">
        <v>80</v>
      </c>
      <c r="E470" s="9" t="s">
        <v>89</v>
      </c>
      <c r="F470" s="10">
        <v>20254.939999999999</v>
      </c>
      <c r="G470" s="10">
        <v>-7432.54</v>
      </c>
      <c r="H470" s="10">
        <v>12822.4</v>
      </c>
    </row>
    <row r="471" spans="1:8">
      <c r="A471" s="7">
        <v>14</v>
      </c>
      <c r="B471" s="8">
        <v>100000302318</v>
      </c>
      <c r="C471" s="7">
        <v>0</v>
      </c>
      <c r="D471" s="9" t="s">
        <v>80</v>
      </c>
      <c r="E471" s="9" t="s">
        <v>89</v>
      </c>
      <c r="F471" s="10">
        <v>20254.939999999999</v>
      </c>
      <c r="G471" s="10">
        <v>-7432.54</v>
      </c>
      <c r="H471" s="10">
        <v>12822.4</v>
      </c>
    </row>
    <row r="472" spans="1:8">
      <c r="A472" s="7">
        <v>15</v>
      </c>
      <c r="B472" s="8">
        <v>100000302319</v>
      </c>
      <c r="C472" s="7">
        <v>0</v>
      </c>
      <c r="D472" s="9" t="s">
        <v>80</v>
      </c>
      <c r="E472" s="9" t="s">
        <v>89</v>
      </c>
      <c r="F472" s="10">
        <v>20254.939999999999</v>
      </c>
      <c r="G472" s="10">
        <v>-7432.54</v>
      </c>
      <c r="H472" s="10">
        <v>12822.4</v>
      </c>
    </row>
    <row r="473" spans="1:8">
      <c r="A473" s="7">
        <v>16</v>
      </c>
      <c r="B473" s="8">
        <v>100000302320</v>
      </c>
      <c r="C473" s="7">
        <v>0</v>
      </c>
      <c r="D473" s="9" t="s">
        <v>80</v>
      </c>
      <c r="E473" s="9" t="s">
        <v>89</v>
      </c>
      <c r="F473" s="10">
        <v>20254.939999999999</v>
      </c>
      <c r="G473" s="10">
        <v>-7432.54</v>
      </c>
      <c r="H473" s="10">
        <v>12822.4</v>
      </c>
    </row>
    <row r="474" spans="1:8">
      <c r="A474" s="7">
        <v>17</v>
      </c>
      <c r="B474" s="8">
        <v>100000404998</v>
      </c>
      <c r="C474" s="7">
        <v>0</v>
      </c>
      <c r="D474" s="9" t="s">
        <v>2036</v>
      </c>
      <c r="E474" s="9" t="s">
        <v>1083</v>
      </c>
      <c r="F474" s="10">
        <v>292000</v>
      </c>
      <c r="G474" s="10">
        <v>-72818.58</v>
      </c>
      <c r="H474" s="10">
        <v>219181.42</v>
      </c>
    </row>
    <row r="475" spans="1:8">
      <c r="A475" s="7">
        <v>18</v>
      </c>
      <c r="B475" s="8">
        <v>100000405011</v>
      </c>
      <c r="C475" s="7">
        <v>0</v>
      </c>
      <c r="D475" s="9" t="s">
        <v>2036</v>
      </c>
      <c r="E475" s="9" t="s">
        <v>1085</v>
      </c>
      <c r="F475" s="10">
        <v>401785</v>
      </c>
      <c r="G475" s="10">
        <v>-99505.87</v>
      </c>
      <c r="H475" s="10">
        <v>302279.13</v>
      </c>
    </row>
    <row r="476" spans="1:8">
      <c r="A476" s="7"/>
      <c r="B476" s="153" t="s">
        <v>63</v>
      </c>
      <c r="C476" s="153"/>
      <c r="D476" s="153"/>
      <c r="E476" s="153"/>
      <c r="F476" s="11">
        <f>SUM(F454:F475)</f>
        <v>2072689.3399999994</v>
      </c>
      <c r="G476" s="11">
        <f t="shared" ref="G476:H476" si="23">SUM(G454:G475)</f>
        <v>-1238347.3700000001</v>
      </c>
      <c r="H476" s="11">
        <f t="shared" si="23"/>
        <v>834341.97</v>
      </c>
    </row>
    <row r="477" spans="1:8">
      <c r="A477" s="7"/>
      <c r="B477" s="153" t="s">
        <v>763</v>
      </c>
      <c r="C477" s="153"/>
      <c r="D477" s="153"/>
      <c r="E477" s="153"/>
      <c r="F477" s="11">
        <f>F476</f>
        <v>2072689.3399999994</v>
      </c>
      <c r="G477" s="11">
        <f t="shared" ref="G477:H477" si="24">G476</f>
        <v>-1238347.3700000001</v>
      </c>
      <c r="H477" s="11">
        <f t="shared" si="24"/>
        <v>834341.97</v>
      </c>
    </row>
    <row r="479" spans="1:8">
      <c r="A479" s="5" t="s">
        <v>65</v>
      </c>
    </row>
    <row r="480" spans="1:8" s="31" customFormat="1">
      <c r="A480" s="33" t="s">
        <v>761</v>
      </c>
      <c r="B480" s="32" t="s">
        <v>0</v>
      </c>
      <c r="C480" s="33" t="s">
        <v>1</v>
      </c>
      <c r="D480" s="33" t="s">
        <v>2</v>
      </c>
      <c r="E480" s="33" t="s">
        <v>3</v>
      </c>
      <c r="F480" s="33" t="s">
        <v>4</v>
      </c>
      <c r="G480" s="33" t="s">
        <v>5</v>
      </c>
      <c r="H480" s="33" t="s">
        <v>6</v>
      </c>
    </row>
    <row r="481" spans="1:8">
      <c r="A481" s="7">
        <v>1</v>
      </c>
      <c r="B481" s="8">
        <v>800000028042</v>
      </c>
      <c r="C481" s="7">
        <v>0</v>
      </c>
      <c r="D481" s="9" t="s">
        <v>2015</v>
      </c>
      <c r="E481" s="9" t="s">
        <v>2491</v>
      </c>
      <c r="F481" s="10">
        <v>1560000</v>
      </c>
      <c r="G481" s="9">
        <v>0</v>
      </c>
      <c r="H481" s="10">
        <v>1560000</v>
      </c>
    </row>
    <row r="482" spans="1:8">
      <c r="A482" s="7">
        <v>2</v>
      </c>
      <c r="B482" s="8">
        <v>800000028043</v>
      </c>
      <c r="C482" s="7">
        <v>0</v>
      </c>
      <c r="D482" s="9" t="s">
        <v>2015</v>
      </c>
      <c r="E482" s="9" t="s">
        <v>2492</v>
      </c>
      <c r="F482" s="10">
        <v>1790000</v>
      </c>
      <c r="G482" s="9">
        <v>0</v>
      </c>
      <c r="H482" s="10">
        <v>1790000</v>
      </c>
    </row>
    <row r="483" spans="1:8">
      <c r="A483" s="7">
        <v>3</v>
      </c>
      <c r="B483" s="8">
        <v>800000028044</v>
      </c>
      <c r="C483" s="7">
        <v>0</v>
      </c>
      <c r="D483" s="9" t="s">
        <v>2015</v>
      </c>
      <c r="E483" s="9" t="s">
        <v>2493</v>
      </c>
      <c r="F483" s="10">
        <v>1790000</v>
      </c>
      <c r="G483" s="9">
        <v>0</v>
      </c>
      <c r="H483" s="10">
        <v>1790000</v>
      </c>
    </row>
    <row r="484" spans="1:8">
      <c r="A484" s="7">
        <v>4</v>
      </c>
      <c r="B484" s="8">
        <v>800000028045</v>
      </c>
      <c r="C484" s="7">
        <v>0</v>
      </c>
      <c r="D484" s="9" t="s">
        <v>2015</v>
      </c>
      <c r="E484" s="9" t="s">
        <v>2494</v>
      </c>
      <c r="F484" s="10">
        <v>1790000</v>
      </c>
      <c r="G484" s="9">
        <v>0</v>
      </c>
      <c r="H484" s="10">
        <v>1790000</v>
      </c>
    </row>
    <row r="485" spans="1:8">
      <c r="A485" s="7">
        <v>5</v>
      </c>
      <c r="B485" s="8">
        <v>800000028046</v>
      </c>
      <c r="C485" s="7">
        <v>0</v>
      </c>
      <c r="D485" s="9" t="s">
        <v>2425</v>
      </c>
      <c r="E485" s="9" t="s">
        <v>2495</v>
      </c>
      <c r="F485" s="10">
        <v>1560000</v>
      </c>
      <c r="G485" s="9">
        <v>0</v>
      </c>
      <c r="H485" s="10">
        <v>1560000</v>
      </c>
    </row>
    <row r="486" spans="1:8">
      <c r="A486" s="7">
        <v>6</v>
      </c>
      <c r="B486" s="8">
        <v>800000028049</v>
      </c>
      <c r="C486" s="7">
        <v>0</v>
      </c>
      <c r="D486" s="9" t="s">
        <v>2015</v>
      </c>
      <c r="E486" s="9" t="s">
        <v>2496</v>
      </c>
      <c r="F486" s="10">
        <v>1970000</v>
      </c>
      <c r="G486" s="9">
        <v>0</v>
      </c>
      <c r="H486" s="10">
        <v>1970000</v>
      </c>
    </row>
    <row r="487" spans="1:8">
      <c r="A487" s="7">
        <v>7</v>
      </c>
      <c r="B487" s="8">
        <v>800000028050</v>
      </c>
      <c r="C487" s="7">
        <v>0</v>
      </c>
      <c r="D487" s="9" t="s">
        <v>2015</v>
      </c>
      <c r="E487" s="9" t="s">
        <v>2497</v>
      </c>
      <c r="F487" s="10">
        <v>1640000</v>
      </c>
      <c r="G487" s="9">
        <v>0</v>
      </c>
      <c r="H487" s="10">
        <v>1640000</v>
      </c>
    </row>
    <row r="488" spans="1:8">
      <c r="A488" s="7">
        <v>8</v>
      </c>
      <c r="B488" s="8">
        <v>800000028051</v>
      </c>
      <c r="C488" s="7">
        <v>0</v>
      </c>
      <c r="D488" s="9" t="s">
        <v>2015</v>
      </c>
      <c r="E488" s="9" t="s">
        <v>2498</v>
      </c>
      <c r="F488" s="10">
        <v>1640000</v>
      </c>
      <c r="G488" s="9">
        <v>0</v>
      </c>
      <c r="H488" s="10">
        <v>1640000</v>
      </c>
    </row>
    <row r="489" spans="1:8">
      <c r="A489" s="7">
        <v>9</v>
      </c>
      <c r="B489" s="8">
        <v>800000028052</v>
      </c>
      <c r="C489" s="7">
        <v>0</v>
      </c>
      <c r="D489" s="9" t="s">
        <v>2015</v>
      </c>
      <c r="E489" s="9" t="s">
        <v>2499</v>
      </c>
      <c r="F489" s="10">
        <v>1640000</v>
      </c>
      <c r="G489" s="9">
        <v>0</v>
      </c>
      <c r="H489" s="10">
        <v>1640000</v>
      </c>
    </row>
    <row r="490" spans="1:8">
      <c r="A490" s="7">
        <v>10</v>
      </c>
      <c r="B490" s="8">
        <v>800000028053</v>
      </c>
      <c r="C490" s="7">
        <v>0</v>
      </c>
      <c r="D490" s="9" t="s">
        <v>2015</v>
      </c>
      <c r="E490" s="9" t="s">
        <v>2500</v>
      </c>
      <c r="F490" s="10">
        <v>1310000</v>
      </c>
      <c r="G490" s="9">
        <v>0</v>
      </c>
      <c r="H490" s="10">
        <v>1310000</v>
      </c>
    </row>
    <row r="491" spans="1:8">
      <c r="A491" s="7">
        <v>11</v>
      </c>
      <c r="B491" s="8">
        <v>800000028054</v>
      </c>
      <c r="C491" s="7">
        <v>0</v>
      </c>
      <c r="D491" s="9" t="s">
        <v>2501</v>
      </c>
      <c r="E491" s="9" t="s">
        <v>2502</v>
      </c>
      <c r="F491" s="10">
        <v>1640000</v>
      </c>
      <c r="G491" s="9">
        <v>0</v>
      </c>
      <c r="H491" s="10">
        <v>1640000</v>
      </c>
    </row>
    <row r="492" spans="1:8">
      <c r="A492" s="7">
        <v>12</v>
      </c>
      <c r="B492" s="8">
        <v>800000028059</v>
      </c>
      <c r="C492" s="7">
        <v>0</v>
      </c>
      <c r="D492" s="9" t="s">
        <v>2015</v>
      </c>
      <c r="E492" s="9" t="s">
        <v>2503</v>
      </c>
      <c r="F492" s="10">
        <v>1000000</v>
      </c>
      <c r="G492" s="9">
        <v>0</v>
      </c>
      <c r="H492" s="10">
        <v>1000000</v>
      </c>
    </row>
    <row r="493" spans="1:8">
      <c r="A493" s="7">
        <v>13</v>
      </c>
      <c r="B493" s="8">
        <v>800000028060</v>
      </c>
      <c r="C493" s="7">
        <v>0</v>
      </c>
      <c r="D493" s="9" t="s">
        <v>2015</v>
      </c>
      <c r="E493" s="9" t="s">
        <v>2504</v>
      </c>
      <c r="F493" s="10">
        <v>1700000</v>
      </c>
      <c r="G493" s="9">
        <v>0</v>
      </c>
      <c r="H493" s="10">
        <v>1700000</v>
      </c>
    </row>
    <row r="494" spans="1:8">
      <c r="A494" s="7">
        <v>14</v>
      </c>
      <c r="B494" s="8">
        <v>800000028061</v>
      </c>
      <c r="C494" s="7">
        <v>0</v>
      </c>
      <c r="D494" s="9" t="s">
        <v>2015</v>
      </c>
      <c r="E494" s="9" t="s">
        <v>2505</v>
      </c>
      <c r="F494" s="10">
        <v>1700000</v>
      </c>
      <c r="G494" s="9">
        <v>0</v>
      </c>
      <c r="H494" s="10">
        <v>1700000</v>
      </c>
    </row>
    <row r="495" spans="1:8">
      <c r="A495" s="7">
        <v>15</v>
      </c>
      <c r="B495" s="8">
        <v>800000028062</v>
      </c>
      <c r="C495" s="7">
        <v>0</v>
      </c>
      <c r="D495" s="9" t="s">
        <v>2506</v>
      </c>
      <c r="E495" s="9" t="s">
        <v>2507</v>
      </c>
      <c r="F495" s="10">
        <v>1700000</v>
      </c>
      <c r="G495" s="9">
        <v>0</v>
      </c>
      <c r="H495" s="10">
        <v>1700000</v>
      </c>
    </row>
    <row r="496" spans="1:8">
      <c r="A496" s="7">
        <v>16</v>
      </c>
      <c r="B496" s="8">
        <v>800000028063</v>
      </c>
      <c r="C496" s="7">
        <v>0</v>
      </c>
      <c r="D496" s="9" t="s">
        <v>2015</v>
      </c>
      <c r="E496" s="9" t="s">
        <v>2508</v>
      </c>
      <c r="F496" s="10">
        <v>1950000</v>
      </c>
      <c r="G496" s="9">
        <v>0</v>
      </c>
      <c r="H496" s="10">
        <v>1950000</v>
      </c>
    </row>
    <row r="497" spans="1:8">
      <c r="A497" s="7">
        <v>17</v>
      </c>
      <c r="B497" s="8">
        <v>800000028064</v>
      </c>
      <c r="C497" s="7">
        <v>0</v>
      </c>
      <c r="D497" s="9" t="s">
        <v>2015</v>
      </c>
      <c r="E497" s="9" t="s">
        <v>2509</v>
      </c>
      <c r="F497" s="10">
        <v>1740000</v>
      </c>
      <c r="G497" s="9">
        <v>0</v>
      </c>
      <c r="H497" s="10">
        <v>1740000</v>
      </c>
    </row>
    <row r="498" spans="1:8">
      <c r="A498" s="7">
        <v>18</v>
      </c>
      <c r="B498" s="8">
        <v>800000028065</v>
      </c>
      <c r="C498" s="7">
        <v>0</v>
      </c>
      <c r="D498" s="9" t="s">
        <v>2015</v>
      </c>
      <c r="E498" s="9" t="s">
        <v>2510</v>
      </c>
      <c r="F498" s="10">
        <v>1740000</v>
      </c>
      <c r="G498" s="9">
        <v>0</v>
      </c>
      <c r="H498" s="10">
        <v>1740000</v>
      </c>
    </row>
    <row r="499" spans="1:8">
      <c r="A499" s="7">
        <v>19</v>
      </c>
      <c r="B499" s="8">
        <v>800000028066</v>
      </c>
      <c r="C499" s="7">
        <v>0</v>
      </c>
      <c r="D499" s="9" t="s">
        <v>2015</v>
      </c>
      <c r="E499" s="9" t="s">
        <v>2511</v>
      </c>
      <c r="F499" s="10">
        <v>1950000</v>
      </c>
      <c r="G499" s="9">
        <v>0</v>
      </c>
      <c r="H499" s="10">
        <v>1950000</v>
      </c>
    </row>
    <row r="500" spans="1:8">
      <c r="A500" s="7">
        <v>20</v>
      </c>
      <c r="B500" s="8">
        <v>800000028067</v>
      </c>
      <c r="C500" s="7">
        <v>0</v>
      </c>
      <c r="D500" s="9" t="s">
        <v>2015</v>
      </c>
      <c r="E500" s="9" t="s">
        <v>2512</v>
      </c>
      <c r="F500" s="10">
        <v>1950000</v>
      </c>
      <c r="G500" s="9">
        <v>0</v>
      </c>
      <c r="H500" s="10">
        <v>1950000</v>
      </c>
    </row>
    <row r="501" spans="1:8">
      <c r="A501" s="7">
        <v>21</v>
      </c>
      <c r="B501" s="8">
        <v>800000028068</v>
      </c>
      <c r="C501" s="7">
        <v>0</v>
      </c>
      <c r="D501" s="9" t="s">
        <v>2015</v>
      </c>
      <c r="E501" s="9" t="s">
        <v>2513</v>
      </c>
      <c r="F501" s="10">
        <v>800000</v>
      </c>
      <c r="G501" s="9">
        <v>0</v>
      </c>
      <c r="H501" s="10">
        <v>800000</v>
      </c>
    </row>
    <row r="502" spans="1:8">
      <c r="A502" s="7">
        <v>22</v>
      </c>
      <c r="B502" s="8">
        <v>800000028069</v>
      </c>
      <c r="C502" s="7">
        <v>0</v>
      </c>
      <c r="D502" s="9" t="s">
        <v>2506</v>
      </c>
      <c r="E502" s="9" t="s">
        <v>2514</v>
      </c>
      <c r="F502" s="10">
        <v>1950000</v>
      </c>
      <c r="G502" s="9">
        <v>0</v>
      </c>
      <c r="H502" s="10">
        <v>1950000</v>
      </c>
    </row>
    <row r="503" spans="1:8">
      <c r="A503" s="7">
        <v>23</v>
      </c>
      <c r="B503" s="8">
        <v>800000028070</v>
      </c>
      <c r="C503" s="7">
        <v>0</v>
      </c>
      <c r="D503" s="9" t="s">
        <v>2506</v>
      </c>
      <c r="E503" s="9" t="s">
        <v>2515</v>
      </c>
      <c r="F503" s="10">
        <v>1950000</v>
      </c>
      <c r="G503" s="9">
        <v>0</v>
      </c>
      <c r="H503" s="10">
        <v>1950000</v>
      </c>
    </row>
    <row r="504" spans="1:8">
      <c r="A504" s="7">
        <v>24</v>
      </c>
      <c r="B504" s="8">
        <v>800000028071</v>
      </c>
      <c r="C504" s="7">
        <v>0</v>
      </c>
      <c r="D504" s="9" t="s">
        <v>2506</v>
      </c>
      <c r="E504" s="9" t="s">
        <v>2516</v>
      </c>
      <c r="F504" s="10">
        <v>800000</v>
      </c>
      <c r="G504" s="9">
        <v>0</v>
      </c>
      <c r="H504" s="10">
        <v>800000</v>
      </c>
    </row>
    <row r="505" spans="1:8">
      <c r="A505" s="7">
        <v>25</v>
      </c>
      <c r="B505" s="8">
        <v>800000028072</v>
      </c>
      <c r="C505" s="7">
        <v>0</v>
      </c>
      <c r="D505" s="9" t="s">
        <v>2517</v>
      </c>
      <c r="E505" s="9" t="s">
        <v>2518</v>
      </c>
      <c r="F505" s="10">
        <v>1740000</v>
      </c>
      <c r="G505" s="9">
        <v>0</v>
      </c>
      <c r="H505" s="10">
        <v>1740000</v>
      </c>
    </row>
    <row r="506" spans="1:8">
      <c r="A506" s="7">
        <v>26</v>
      </c>
      <c r="B506" s="8">
        <v>800000028073</v>
      </c>
      <c r="C506" s="7">
        <v>0</v>
      </c>
      <c r="D506" s="9" t="s">
        <v>2517</v>
      </c>
      <c r="E506" s="9" t="s">
        <v>2519</v>
      </c>
      <c r="F506" s="10">
        <v>904500</v>
      </c>
      <c r="G506" s="9">
        <v>0</v>
      </c>
      <c r="H506" s="10">
        <v>904500</v>
      </c>
    </row>
    <row r="507" spans="1:8">
      <c r="A507" s="7">
        <v>27</v>
      </c>
      <c r="B507" s="8">
        <v>800000028210</v>
      </c>
      <c r="C507" s="7">
        <v>0</v>
      </c>
      <c r="D507" s="9" t="s">
        <v>2520</v>
      </c>
      <c r="E507" s="9" t="s">
        <v>2521</v>
      </c>
      <c r="F507" s="10">
        <v>1790000</v>
      </c>
      <c r="G507" s="9">
        <v>0</v>
      </c>
      <c r="H507" s="10">
        <v>1790000</v>
      </c>
    </row>
    <row r="508" spans="1:8">
      <c r="A508" s="7">
        <v>28</v>
      </c>
      <c r="B508" s="8">
        <v>800000028211</v>
      </c>
      <c r="C508" s="7">
        <v>0</v>
      </c>
      <c r="D508" s="9" t="s">
        <v>2522</v>
      </c>
      <c r="E508" s="9" t="s">
        <v>2523</v>
      </c>
      <c r="F508" s="10">
        <v>1970000</v>
      </c>
      <c r="G508" s="9">
        <v>0</v>
      </c>
      <c r="H508" s="10">
        <v>1970000</v>
      </c>
    </row>
    <row r="509" spans="1:8">
      <c r="A509" s="7">
        <v>29</v>
      </c>
      <c r="B509" s="8">
        <v>800000028212</v>
      </c>
      <c r="C509" s="7">
        <v>0</v>
      </c>
      <c r="D509" s="9" t="s">
        <v>2522</v>
      </c>
      <c r="E509" s="9" t="s">
        <v>2524</v>
      </c>
      <c r="F509" s="10">
        <v>1500000</v>
      </c>
      <c r="G509" s="9">
        <v>0</v>
      </c>
      <c r="H509" s="10">
        <v>1500000</v>
      </c>
    </row>
    <row r="510" spans="1:8">
      <c r="A510" s="7">
        <v>30</v>
      </c>
      <c r="B510" s="8">
        <v>800000028213</v>
      </c>
      <c r="C510" s="7">
        <v>0</v>
      </c>
      <c r="D510" s="9" t="s">
        <v>2522</v>
      </c>
      <c r="E510" s="9" t="s">
        <v>2525</v>
      </c>
      <c r="F510" s="10">
        <v>1740000</v>
      </c>
      <c r="G510" s="9">
        <v>0</v>
      </c>
      <c r="H510" s="10">
        <v>1740000</v>
      </c>
    </row>
    <row r="511" spans="1:8">
      <c r="A511" s="7">
        <v>31</v>
      </c>
      <c r="B511" s="8">
        <v>800000028448</v>
      </c>
      <c r="C511" s="7">
        <v>0</v>
      </c>
      <c r="D511" s="9" t="s">
        <v>2043</v>
      </c>
      <c r="E511" s="9" t="s">
        <v>2526</v>
      </c>
      <c r="F511" s="10">
        <v>1400000</v>
      </c>
      <c r="G511" s="9">
        <v>0</v>
      </c>
      <c r="H511" s="10">
        <v>1400000</v>
      </c>
    </row>
    <row r="512" spans="1:8">
      <c r="A512" s="7">
        <v>32</v>
      </c>
      <c r="B512" s="8">
        <v>800000028449</v>
      </c>
      <c r="C512" s="7">
        <v>0</v>
      </c>
      <c r="D512" s="9" t="s">
        <v>2043</v>
      </c>
      <c r="E512" s="9" t="s">
        <v>2527</v>
      </c>
      <c r="F512" s="10">
        <v>1560000</v>
      </c>
      <c r="G512" s="9">
        <v>0</v>
      </c>
      <c r="H512" s="10">
        <v>1560000</v>
      </c>
    </row>
    <row r="513" spans="1:8">
      <c r="A513" s="7">
        <v>33</v>
      </c>
      <c r="B513" s="8">
        <v>800000028450</v>
      </c>
      <c r="C513" s="7">
        <v>0</v>
      </c>
      <c r="D513" s="9" t="s">
        <v>2043</v>
      </c>
      <c r="E513" s="9" t="s">
        <v>2528</v>
      </c>
      <c r="F513" s="10">
        <v>1950000</v>
      </c>
      <c r="G513" s="9">
        <v>0</v>
      </c>
      <c r="H513" s="10">
        <v>1950000</v>
      </c>
    </row>
    <row r="514" spans="1:8">
      <c r="A514" s="7">
        <v>34</v>
      </c>
      <c r="B514" s="8">
        <v>800000028451</v>
      </c>
      <c r="C514" s="7">
        <v>0</v>
      </c>
      <c r="D514" s="9" t="s">
        <v>2529</v>
      </c>
      <c r="E514" s="9" t="s">
        <v>2530</v>
      </c>
      <c r="F514" s="10">
        <v>1700000</v>
      </c>
      <c r="G514" s="9">
        <v>0</v>
      </c>
      <c r="H514" s="10">
        <v>1700000</v>
      </c>
    </row>
    <row r="515" spans="1:8">
      <c r="A515" s="7">
        <v>35</v>
      </c>
      <c r="B515" s="8">
        <v>800000028452</v>
      </c>
      <c r="C515" s="7">
        <v>0</v>
      </c>
      <c r="D515" s="9" t="s">
        <v>2529</v>
      </c>
      <c r="E515" s="9" t="s">
        <v>2531</v>
      </c>
      <c r="F515" s="10">
        <v>1970000</v>
      </c>
      <c r="G515" s="9">
        <v>0</v>
      </c>
      <c r="H515" s="10">
        <v>1970000</v>
      </c>
    </row>
    <row r="516" spans="1:8">
      <c r="A516" s="7">
        <v>36</v>
      </c>
      <c r="B516" s="8">
        <v>800000028453</v>
      </c>
      <c r="C516" s="7">
        <v>0</v>
      </c>
      <c r="D516" s="9" t="s">
        <v>2529</v>
      </c>
      <c r="E516" s="9" t="s">
        <v>2532</v>
      </c>
      <c r="F516" s="10">
        <v>1950000</v>
      </c>
      <c r="G516" s="9">
        <v>0</v>
      </c>
      <c r="H516" s="10">
        <v>1950000</v>
      </c>
    </row>
    <row r="517" spans="1:8">
      <c r="A517" s="7">
        <v>37</v>
      </c>
      <c r="B517" s="8">
        <v>800000028530</v>
      </c>
      <c r="C517" s="7">
        <v>0</v>
      </c>
      <c r="D517" s="9" t="s">
        <v>2533</v>
      </c>
      <c r="E517" s="9" t="s">
        <v>2534</v>
      </c>
      <c r="F517" s="10">
        <v>1790000</v>
      </c>
      <c r="G517" s="9">
        <v>0</v>
      </c>
      <c r="H517" s="10">
        <v>1790000</v>
      </c>
    </row>
    <row r="518" spans="1:8">
      <c r="A518" s="7">
        <v>38</v>
      </c>
      <c r="B518" s="8">
        <v>800000028635</v>
      </c>
      <c r="C518" s="7">
        <v>0</v>
      </c>
      <c r="D518" s="9" t="s">
        <v>2535</v>
      </c>
      <c r="E518" s="9" t="s">
        <v>2536</v>
      </c>
      <c r="F518" s="10">
        <v>1740000</v>
      </c>
      <c r="G518" s="9">
        <v>0</v>
      </c>
      <c r="H518" s="10">
        <v>1740000</v>
      </c>
    </row>
    <row r="519" spans="1:8">
      <c r="A519" s="7">
        <v>39</v>
      </c>
      <c r="B519" s="8">
        <v>800000028636</v>
      </c>
      <c r="C519" s="7">
        <v>0</v>
      </c>
      <c r="D519" s="9" t="s">
        <v>2535</v>
      </c>
      <c r="E519" s="9" t="s">
        <v>2537</v>
      </c>
      <c r="F519" s="10">
        <v>1740000</v>
      </c>
      <c r="G519" s="9">
        <v>0</v>
      </c>
      <c r="H519" s="10">
        <v>1740000</v>
      </c>
    </row>
    <row r="520" spans="1:8">
      <c r="A520" s="7">
        <v>40</v>
      </c>
      <c r="B520" s="8">
        <v>800000028637</v>
      </c>
      <c r="C520" s="7">
        <v>0</v>
      </c>
      <c r="D520" s="9" t="s">
        <v>2535</v>
      </c>
      <c r="E520" s="9" t="s">
        <v>2538</v>
      </c>
      <c r="F520" s="10">
        <v>1640000</v>
      </c>
      <c r="G520" s="9">
        <v>0</v>
      </c>
      <c r="H520" s="10">
        <v>1640000</v>
      </c>
    </row>
    <row r="521" spans="1:8">
      <c r="A521" s="7">
        <v>41</v>
      </c>
      <c r="B521" s="8">
        <v>800000028638</v>
      </c>
      <c r="C521" s="7">
        <v>0</v>
      </c>
      <c r="D521" s="9" t="s">
        <v>2539</v>
      </c>
      <c r="E521" s="9" t="s">
        <v>2540</v>
      </c>
      <c r="F521" s="10">
        <v>1500000</v>
      </c>
      <c r="G521" s="9">
        <v>0</v>
      </c>
      <c r="H521" s="10">
        <v>1500000</v>
      </c>
    </row>
    <row r="522" spans="1:8">
      <c r="A522" s="7">
        <v>42</v>
      </c>
      <c r="B522" s="8">
        <v>800000028663</v>
      </c>
      <c r="C522" s="7">
        <v>0</v>
      </c>
      <c r="D522" s="9" t="s">
        <v>2541</v>
      </c>
      <c r="E522" s="9" t="s">
        <v>2542</v>
      </c>
      <c r="F522" s="10">
        <v>1900000</v>
      </c>
      <c r="G522" s="9">
        <v>0</v>
      </c>
      <c r="H522" s="10">
        <v>1900000</v>
      </c>
    </row>
    <row r="523" spans="1:8">
      <c r="A523" s="7">
        <v>43</v>
      </c>
      <c r="B523" s="8">
        <v>800000028664</v>
      </c>
      <c r="C523" s="7">
        <v>0</v>
      </c>
      <c r="D523" s="9" t="s">
        <v>2470</v>
      </c>
      <c r="E523" s="9" t="s">
        <v>2543</v>
      </c>
      <c r="F523" s="10">
        <v>1970000</v>
      </c>
      <c r="G523" s="9">
        <v>0</v>
      </c>
      <c r="H523" s="10">
        <v>1970000</v>
      </c>
    </row>
    <row r="524" spans="1:8">
      <c r="A524" s="7">
        <v>44</v>
      </c>
      <c r="B524" s="8">
        <v>800000028665</v>
      </c>
      <c r="C524" s="7">
        <v>0</v>
      </c>
      <c r="D524" s="9" t="s">
        <v>2470</v>
      </c>
      <c r="E524" s="9" t="s">
        <v>2544</v>
      </c>
      <c r="F524" s="10">
        <v>1400000</v>
      </c>
      <c r="G524" s="9">
        <v>0</v>
      </c>
      <c r="H524" s="10">
        <v>1400000</v>
      </c>
    </row>
    <row r="525" spans="1:8">
      <c r="A525" s="7">
        <v>45</v>
      </c>
      <c r="B525" s="8">
        <v>800000028907</v>
      </c>
      <c r="C525" s="7">
        <v>0</v>
      </c>
      <c r="D525" s="9" t="s">
        <v>2545</v>
      </c>
      <c r="E525" s="9" t="s">
        <v>2546</v>
      </c>
      <c r="F525" s="10">
        <v>1950000</v>
      </c>
      <c r="G525" s="9">
        <v>0</v>
      </c>
      <c r="H525" s="10">
        <v>1950000</v>
      </c>
    </row>
    <row r="526" spans="1:8">
      <c r="A526" s="7">
        <v>46</v>
      </c>
      <c r="B526" s="8">
        <v>800000028908</v>
      </c>
      <c r="C526" s="7">
        <v>0</v>
      </c>
      <c r="D526" s="9" t="s">
        <v>2473</v>
      </c>
      <c r="E526" s="9" t="s">
        <v>2547</v>
      </c>
      <c r="F526" s="10">
        <v>1490000</v>
      </c>
      <c r="G526" s="9">
        <v>0</v>
      </c>
      <c r="H526" s="10">
        <v>1490000</v>
      </c>
    </row>
    <row r="527" spans="1:8">
      <c r="A527" s="7">
        <v>47</v>
      </c>
      <c r="B527" s="8">
        <v>800000028909</v>
      </c>
      <c r="C527" s="7">
        <v>0</v>
      </c>
      <c r="D527" s="9" t="s">
        <v>2545</v>
      </c>
      <c r="E527" s="9" t="s">
        <v>2548</v>
      </c>
      <c r="F527" s="10">
        <v>1950000</v>
      </c>
      <c r="G527" s="9">
        <v>0</v>
      </c>
      <c r="H527" s="10">
        <v>1950000</v>
      </c>
    </row>
    <row r="528" spans="1:8">
      <c r="A528" s="7">
        <v>48</v>
      </c>
      <c r="B528" s="8">
        <v>800000028910</v>
      </c>
      <c r="C528" s="7">
        <v>0</v>
      </c>
      <c r="D528" s="9" t="s">
        <v>2549</v>
      </c>
      <c r="E528" s="9" t="s">
        <v>2550</v>
      </c>
      <c r="F528" s="10">
        <v>1120000</v>
      </c>
      <c r="G528" s="9">
        <v>0</v>
      </c>
      <c r="H528" s="10">
        <v>1120000</v>
      </c>
    </row>
    <row r="529" spans="1:8">
      <c r="A529" s="7">
        <v>49</v>
      </c>
      <c r="B529" s="8">
        <v>800000028911</v>
      </c>
      <c r="C529" s="7">
        <v>0</v>
      </c>
      <c r="D529" s="9" t="s">
        <v>2115</v>
      </c>
      <c r="E529" s="9" t="s">
        <v>2551</v>
      </c>
      <c r="F529" s="10">
        <v>1400000</v>
      </c>
      <c r="G529" s="9">
        <v>0</v>
      </c>
      <c r="H529" s="10">
        <v>1400000</v>
      </c>
    </row>
    <row r="530" spans="1:8">
      <c r="A530" s="7">
        <v>50</v>
      </c>
      <c r="B530" s="8">
        <v>800000028912</v>
      </c>
      <c r="C530" s="7">
        <v>0</v>
      </c>
      <c r="D530" s="9" t="s">
        <v>2545</v>
      </c>
      <c r="E530" s="9" t="s">
        <v>2552</v>
      </c>
      <c r="F530" s="10">
        <v>1700000</v>
      </c>
      <c r="G530" s="9">
        <v>0</v>
      </c>
      <c r="H530" s="10">
        <v>1700000</v>
      </c>
    </row>
    <row r="531" spans="1:8">
      <c r="A531" s="7">
        <v>51</v>
      </c>
      <c r="B531" s="8">
        <v>800000028913</v>
      </c>
      <c r="C531" s="7">
        <v>0</v>
      </c>
      <c r="D531" s="9" t="s">
        <v>2553</v>
      </c>
      <c r="E531" s="9" t="s">
        <v>2554</v>
      </c>
      <c r="F531" s="10">
        <v>1970000</v>
      </c>
      <c r="G531" s="9">
        <v>0</v>
      </c>
      <c r="H531" s="10">
        <v>1970000</v>
      </c>
    </row>
    <row r="532" spans="1:8">
      <c r="A532" s="7">
        <v>52</v>
      </c>
      <c r="B532" s="8">
        <v>800000028914</v>
      </c>
      <c r="C532" s="7">
        <v>0</v>
      </c>
      <c r="D532" s="9" t="s">
        <v>2473</v>
      </c>
      <c r="E532" s="9" t="s">
        <v>2555</v>
      </c>
      <c r="F532" s="10">
        <v>1640000</v>
      </c>
      <c r="G532" s="9">
        <v>0</v>
      </c>
      <c r="H532" s="10">
        <v>1640000</v>
      </c>
    </row>
    <row r="533" spans="1:8">
      <c r="A533" s="7">
        <v>53</v>
      </c>
      <c r="B533" s="8">
        <v>800000029144</v>
      </c>
      <c r="C533" s="7">
        <v>0</v>
      </c>
      <c r="D533" s="9" t="s">
        <v>2556</v>
      </c>
      <c r="E533" s="9" t="s">
        <v>2557</v>
      </c>
      <c r="F533" s="10">
        <v>1970000</v>
      </c>
      <c r="G533" s="9">
        <v>0</v>
      </c>
      <c r="H533" s="10">
        <v>1970000</v>
      </c>
    </row>
    <row r="534" spans="1:8">
      <c r="A534" s="7">
        <v>54</v>
      </c>
      <c r="B534" s="8">
        <v>800000029160</v>
      </c>
      <c r="C534" s="7">
        <v>0</v>
      </c>
      <c r="D534" s="9" t="s">
        <v>2558</v>
      </c>
      <c r="E534" s="9" t="s">
        <v>2559</v>
      </c>
      <c r="F534" s="10">
        <v>1240000</v>
      </c>
      <c r="G534" s="9">
        <v>0</v>
      </c>
      <c r="H534" s="10">
        <v>1240000</v>
      </c>
    </row>
    <row r="535" spans="1:8">
      <c r="A535" s="7">
        <v>55</v>
      </c>
      <c r="B535" s="8">
        <v>800000029161</v>
      </c>
      <c r="C535" s="7">
        <v>0</v>
      </c>
      <c r="D535" s="9" t="s">
        <v>2556</v>
      </c>
      <c r="E535" s="9" t="s">
        <v>2560</v>
      </c>
      <c r="F535" s="10">
        <v>1490000</v>
      </c>
      <c r="G535" s="9">
        <v>0</v>
      </c>
      <c r="H535" s="10">
        <v>1490000</v>
      </c>
    </row>
    <row r="536" spans="1:8">
      <c r="A536" s="7">
        <v>56</v>
      </c>
      <c r="B536" s="8">
        <v>800000029162</v>
      </c>
      <c r="C536" s="7">
        <v>0</v>
      </c>
      <c r="D536" s="9" t="s">
        <v>2475</v>
      </c>
      <c r="E536" s="9" t="s">
        <v>2559</v>
      </c>
      <c r="F536" s="10">
        <v>1240000</v>
      </c>
      <c r="G536" s="9">
        <v>0</v>
      </c>
      <c r="H536" s="10">
        <v>1240000</v>
      </c>
    </row>
    <row r="537" spans="1:8">
      <c r="A537" s="7">
        <v>57</v>
      </c>
      <c r="B537" s="8">
        <v>800000029163</v>
      </c>
      <c r="C537" s="7">
        <v>0</v>
      </c>
      <c r="D537" s="9" t="s">
        <v>2556</v>
      </c>
      <c r="E537" s="9" t="s">
        <v>2561</v>
      </c>
      <c r="F537" s="10">
        <v>1500000</v>
      </c>
      <c r="G537" s="9">
        <v>0</v>
      </c>
      <c r="H537" s="10">
        <v>1500000</v>
      </c>
    </row>
    <row r="538" spans="1:8">
      <c r="A538" s="7">
        <v>58</v>
      </c>
      <c r="B538" s="8">
        <v>800000029164</v>
      </c>
      <c r="C538" s="7">
        <v>0</v>
      </c>
      <c r="D538" s="9" t="s">
        <v>2558</v>
      </c>
      <c r="E538" s="9" t="s">
        <v>2561</v>
      </c>
      <c r="F538" s="10">
        <v>1500000</v>
      </c>
      <c r="G538" s="9">
        <v>0</v>
      </c>
      <c r="H538" s="10">
        <v>1500000</v>
      </c>
    </row>
    <row r="539" spans="1:8">
      <c r="A539" s="7">
        <v>59</v>
      </c>
      <c r="B539" s="8">
        <v>800000029165</v>
      </c>
      <c r="C539" s="7">
        <v>0</v>
      </c>
      <c r="D539" s="9" t="s">
        <v>2116</v>
      </c>
      <c r="E539" s="9" t="s">
        <v>2562</v>
      </c>
      <c r="F539" s="10">
        <v>1850000</v>
      </c>
      <c r="G539" s="9">
        <v>0</v>
      </c>
      <c r="H539" s="10">
        <v>1850000</v>
      </c>
    </row>
    <row r="540" spans="1:8">
      <c r="A540" s="7">
        <v>60</v>
      </c>
      <c r="B540" s="8">
        <v>800000029233</v>
      </c>
      <c r="C540" s="7">
        <v>0</v>
      </c>
      <c r="D540" s="9" t="s">
        <v>2001</v>
      </c>
      <c r="E540" s="9" t="s">
        <v>2563</v>
      </c>
      <c r="F540" s="10">
        <v>1970000</v>
      </c>
      <c r="G540" s="9">
        <v>0</v>
      </c>
      <c r="H540" s="10">
        <v>1970000</v>
      </c>
    </row>
    <row r="541" spans="1:8">
      <c r="A541" s="7">
        <v>61</v>
      </c>
      <c r="B541" s="8">
        <v>800000029234</v>
      </c>
      <c r="C541" s="7">
        <v>0</v>
      </c>
      <c r="D541" s="9" t="s">
        <v>2001</v>
      </c>
      <c r="E541" s="9" t="s">
        <v>2564</v>
      </c>
      <c r="F541" s="10">
        <v>1900000</v>
      </c>
      <c r="G541" s="9">
        <v>0</v>
      </c>
      <c r="H541" s="10">
        <v>1900000</v>
      </c>
    </row>
    <row r="542" spans="1:8">
      <c r="A542" s="7">
        <v>62</v>
      </c>
      <c r="B542" s="8">
        <v>800000029465</v>
      </c>
      <c r="C542" s="7">
        <v>0</v>
      </c>
      <c r="D542" s="9" t="s">
        <v>2565</v>
      </c>
      <c r="E542" s="9" t="s">
        <v>2566</v>
      </c>
      <c r="F542" s="10">
        <v>1970000</v>
      </c>
      <c r="G542" s="9">
        <v>0</v>
      </c>
      <c r="H542" s="10">
        <v>1970000</v>
      </c>
    </row>
    <row r="543" spans="1:8">
      <c r="A543" s="7">
        <v>63</v>
      </c>
      <c r="B543" s="8">
        <v>800000029467</v>
      </c>
      <c r="C543" s="7">
        <v>0</v>
      </c>
      <c r="D543" s="9" t="s">
        <v>2567</v>
      </c>
      <c r="E543" s="9" t="s">
        <v>2568</v>
      </c>
      <c r="F543" s="10">
        <v>1490000</v>
      </c>
      <c r="G543" s="9">
        <v>0</v>
      </c>
      <c r="H543" s="10">
        <v>1490000</v>
      </c>
    </row>
    <row r="544" spans="1:8">
      <c r="A544" s="7">
        <v>64</v>
      </c>
      <c r="B544" s="8">
        <v>800000029469</v>
      </c>
      <c r="C544" s="7">
        <v>0</v>
      </c>
      <c r="D544" s="9" t="s">
        <v>2569</v>
      </c>
      <c r="E544" s="9" t="s">
        <v>2570</v>
      </c>
      <c r="F544" s="10">
        <v>1490000</v>
      </c>
      <c r="G544" s="9">
        <v>0</v>
      </c>
      <c r="H544" s="10">
        <v>1490000</v>
      </c>
    </row>
    <row r="545" spans="1:8">
      <c r="A545" s="7">
        <v>65</v>
      </c>
      <c r="B545" s="8">
        <v>800000029471</v>
      </c>
      <c r="C545" s="7">
        <v>0</v>
      </c>
      <c r="D545" s="9" t="s">
        <v>2089</v>
      </c>
      <c r="E545" s="9" t="s">
        <v>2571</v>
      </c>
      <c r="F545" s="10">
        <v>1700000</v>
      </c>
      <c r="G545" s="9">
        <v>0</v>
      </c>
      <c r="H545" s="10">
        <v>1700000</v>
      </c>
    </row>
    <row r="546" spans="1:8">
      <c r="A546" s="7">
        <v>66</v>
      </c>
      <c r="B546" s="8">
        <v>800000029472</v>
      </c>
      <c r="C546" s="7">
        <v>0</v>
      </c>
      <c r="D546" s="9" t="s">
        <v>2565</v>
      </c>
      <c r="E546" s="9" t="s">
        <v>2572</v>
      </c>
      <c r="F546" s="10">
        <v>3000000</v>
      </c>
      <c r="G546" s="9">
        <v>0</v>
      </c>
      <c r="H546" s="10">
        <v>3000000</v>
      </c>
    </row>
    <row r="547" spans="1:8">
      <c r="A547" s="7">
        <v>67</v>
      </c>
      <c r="B547" s="8">
        <v>800000029473</v>
      </c>
      <c r="C547" s="7">
        <v>0</v>
      </c>
      <c r="D547" s="9" t="s">
        <v>2125</v>
      </c>
      <c r="E547" s="9" t="s">
        <v>2573</v>
      </c>
      <c r="F547" s="10">
        <v>1500000</v>
      </c>
      <c r="G547" s="9">
        <v>0</v>
      </c>
      <c r="H547" s="10">
        <v>1500000</v>
      </c>
    </row>
    <row r="548" spans="1:8">
      <c r="A548" s="7">
        <v>68</v>
      </c>
      <c r="B548" s="8">
        <v>800000029695</v>
      </c>
      <c r="C548" s="7">
        <v>0</v>
      </c>
      <c r="D548" s="9" t="s">
        <v>2574</v>
      </c>
      <c r="E548" s="9" t="s">
        <v>2575</v>
      </c>
      <c r="F548" s="10">
        <v>1710000</v>
      </c>
      <c r="G548" s="9">
        <v>0</v>
      </c>
      <c r="H548" s="10">
        <v>1710000</v>
      </c>
    </row>
    <row r="549" spans="1:8">
      <c r="A549" s="7">
        <v>69</v>
      </c>
      <c r="B549" s="8">
        <v>800000029699</v>
      </c>
      <c r="C549" s="7">
        <v>0</v>
      </c>
      <c r="D549" s="9" t="s">
        <v>2000</v>
      </c>
      <c r="E549" s="9" t="s">
        <v>2576</v>
      </c>
      <c r="F549" s="10">
        <v>4270000</v>
      </c>
      <c r="G549" s="9">
        <v>0</v>
      </c>
      <c r="H549" s="10">
        <v>4270000</v>
      </c>
    </row>
    <row r="550" spans="1:8">
      <c r="A550" s="7">
        <v>70</v>
      </c>
      <c r="B550" s="8">
        <v>800000029701</v>
      </c>
      <c r="C550" s="7">
        <v>0</v>
      </c>
      <c r="D550" s="9" t="s">
        <v>2577</v>
      </c>
      <c r="E550" s="9" t="s">
        <v>2578</v>
      </c>
      <c r="F550" s="10">
        <v>1950000</v>
      </c>
      <c r="G550" s="9">
        <v>0</v>
      </c>
      <c r="H550" s="10">
        <v>1950000</v>
      </c>
    </row>
    <row r="551" spans="1:8">
      <c r="A551" s="7">
        <v>71</v>
      </c>
      <c r="B551" s="8">
        <v>800000029710</v>
      </c>
      <c r="C551" s="7">
        <v>0</v>
      </c>
      <c r="D551" s="9" t="s">
        <v>2127</v>
      </c>
      <c r="E551" s="9" t="s">
        <v>2578</v>
      </c>
      <c r="F551" s="10">
        <v>3000000</v>
      </c>
      <c r="G551" s="9">
        <v>0</v>
      </c>
      <c r="H551" s="10">
        <v>3000000</v>
      </c>
    </row>
    <row r="552" spans="1:8">
      <c r="A552" s="7">
        <v>72</v>
      </c>
      <c r="B552" s="8">
        <v>800000029711</v>
      </c>
      <c r="C552" s="7">
        <v>0</v>
      </c>
      <c r="D552" s="9" t="s">
        <v>2579</v>
      </c>
      <c r="E552" s="9" t="s">
        <v>2580</v>
      </c>
      <c r="F552" s="10">
        <v>1950000</v>
      </c>
      <c r="G552" s="9">
        <v>0</v>
      </c>
      <c r="H552" s="10">
        <v>1950000</v>
      </c>
    </row>
    <row r="553" spans="1:8">
      <c r="A553" s="7">
        <v>73</v>
      </c>
      <c r="B553" s="8">
        <v>800000029714</v>
      </c>
      <c r="C553" s="7">
        <v>0</v>
      </c>
      <c r="D553" s="9" t="s">
        <v>2000</v>
      </c>
      <c r="E553" s="9" t="s">
        <v>2578</v>
      </c>
      <c r="F553" s="10">
        <v>904500</v>
      </c>
      <c r="G553" s="9">
        <v>0</v>
      </c>
      <c r="H553" s="10">
        <v>904500</v>
      </c>
    </row>
    <row r="554" spans="1:8">
      <c r="A554" s="7">
        <v>74</v>
      </c>
      <c r="B554" s="8">
        <v>800000029716</v>
      </c>
      <c r="C554" s="7">
        <v>0</v>
      </c>
      <c r="D554" s="9" t="s">
        <v>2000</v>
      </c>
      <c r="E554" s="9" t="s">
        <v>2581</v>
      </c>
      <c r="F554" s="10">
        <v>3000000</v>
      </c>
      <c r="G554" s="9">
        <v>0</v>
      </c>
      <c r="H554" s="10">
        <v>3000000</v>
      </c>
    </row>
    <row r="555" spans="1:8">
      <c r="A555" s="7">
        <v>75</v>
      </c>
      <c r="B555" s="8">
        <v>800000029718</v>
      </c>
      <c r="C555" s="7">
        <v>0</v>
      </c>
      <c r="D555" s="9" t="s">
        <v>2127</v>
      </c>
      <c r="E555" s="9" t="s">
        <v>2582</v>
      </c>
      <c r="F555" s="10">
        <v>2700000</v>
      </c>
      <c r="G555" s="9">
        <v>0</v>
      </c>
      <c r="H555" s="10">
        <v>2700000</v>
      </c>
    </row>
    <row r="556" spans="1:8">
      <c r="A556" s="7">
        <v>76</v>
      </c>
      <c r="B556" s="8">
        <v>800000029719</v>
      </c>
      <c r="C556" s="7">
        <v>0</v>
      </c>
      <c r="D556" s="9" t="s">
        <v>2577</v>
      </c>
      <c r="E556" s="9" t="s">
        <v>2583</v>
      </c>
      <c r="F556" s="10">
        <v>1900000</v>
      </c>
      <c r="G556" s="9">
        <v>0</v>
      </c>
      <c r="H556" s="10">
        <v>1900000</v>
      </c>
    </row>
    <row r="557" spans="1:8">
      <c r="A557" s="7">
        <v>77</v>
      </c>
      <c r="B557" s="8">
        <v>800000029720</v>
      </c>
      <c r="C557" s="7">
        <v>0</v>
      </c>
      <c r="D557" s="9" t="s">
        <v>2000</v>
      </c>
      <c r="E557" s="9" t="s">
        <v>2584</v>
      </c>
      <c r="F557" s="10">
        <v>2400000</v>
      </c>
      <c r="G557" s="9">
        <v>0</v>
      </c>
      <c r="H557" s="10">
        <v>2400000</v>
      </c>
    </row>
    <row r="558" spans="1:8">
      <c r="A558" s="7"/>
      <c r="B558" s="153" t="s">
        <v>65</v>
      </c>
      <c r="C558" s="153"/>
      <c r="D558" s="153"/>
      <c r="E558" s="153"/>
      <c r="F558" s="11">
        <f>SUM(F481:F557)</f>
        <v>135929000</v>
      </c>
      <c r="G558" s="11">
        <f t="shared" ref="G558:H558" si="25">SUM(G481:G557)</f>
        <v>0</v>
      </c>
      <c r="H558" s="11">
        <f t="shared" si="25"/>
        <v>135929000</v>
      </c>
    </row>
    <row r="559" spans="1:8">
      <c r="A559" s="7"/>
      <c r="B559" s="153" t="s">
        <v>763</v>
      </c>
      <c r="C559" s="153"/>
      <c r="D559" s="153"/>
      <c r="E559" s="153"/>
      <c r="F559" s="11">
        <f>F558</f>
        <v>135929000</v>
      </c>
      <c r="G559" s="11">
        <f t="shared" ref="G559:H559" si="26">G558</f>
        <v>0</v>
      </c>
      <c r="H559" s="11">
        <f t="shared" si="26"/>
        <v>135929000</v>
      </c>
    </row>
    <row r="562" spans="2:8">
      <c r="B562" s="3" t="s">
        <v>1127</v>
      </c>
      <c r="F562" s="2">
        <v>829542645.58000004</v>
      </c>
      <c r="G562" s="2">
        <v>-100645639.91</v>
      </c>
      <c r="H562" s="2">
        <v>728897005.66999996</v>
      </c>
    </row>
    <row r="564" spans="2:8">
      <c r="B564" s="3" t="s">
        <v>1995</v>
      </c>
      <c r="F564" s="2">
        <v>829542645.58000004</v>
      </c>
      <c r="G564" s="2">
        <v>-100645639.91</v>
      </c>
      <c r="H564" s="2">
        <v>728897005.66999996</v>
      </c>
    </row>
    <row r="566" spans="2:8">
      <c r="B566" s="3" t="s">
        <v>1129</v>
      </c>
      <c r="F566" s="2">
        <v>829542645.58000004</v>
      </c>
      <c r="G566" s="2">
        <v>-100645639.91</v>
      </c>
      <c r="H566" s="2">
        <v>728897005.66999996</v>
      </c>
    </row>
    <row r="568" spans="2:8">
      <c r="F568" s="2">
        <f>F58+F81+F91+F104+F125+F380+F400+F430+F450+F477+F559</f>
        <v>829542645.58000004</v>
      </c>
      <c r="G568" s="2">
        <f t="shared" ref="G568:H568" si="27">G58+G81+G91+G104+G125+G380+G400+G430+G450+G477+G559</f>
        <v>-100645639.90999998</v>
      </c>
      <c r="H568" s="2">
        <f t="shared" si="27"/>
        <v>728897005.67000008</v>
      </c>
    </row>
    <row r="570" spans="2:8">
      <c r="F570" s="2">
        <f>F568-F559</f>
        <v>693613645.58000004</v>
      </c>
      <c r="G570" s="2">
        <f t="shared" ref="G570:H570" si="28">G568-G559</f>
        <v>-100645639.90999998</v>
      </c>
      <c r="H570" s="2">
        <f t="shared" si="28"/>
        <v>592968005.67000008</v>
      </c>
    </row>
  </sheetData>
  <autoFilter ref="F1:F568"/>
  <mergeCells count="28">
    <mergeCell ref="B90:E90"/>
    <mergeCell ref="B91:E91"/>
    <mergeCell ref="B400:E400"/>
    <mergeCell ref="A1:H1"/>
    <mergeCell ref="B57:E57"/>
    <mergeCell ref="B58:E58"/>
    <mergeCell ref="B80:E80"/>
    <mergeCell ref="B81:E81"/>
    <mergeCell ref="B103:E103"/>
    <mergeCell ref="B104:E104"/>
    <mergeCell ref="B114:E114"/>
    <mergeCell ref="B124:E124"/>
    <mergeCell ref="B125:E125"/>
    <mergeCell ref="B282:E282"/>
    <mergeCell ref="B379:E379"/>
    <mergeCell ref="B380:E380"/>
    <mergeCell ref="B385:E385"/>
    <mergeCell ref="B399:E399"/>
    <mergeCell ref="B422:E422"/>
    <mergeCell ref="B429:E429"/>
    <mergeCell ref="B430:E430"/>
    <mergeCell ref="B558:E558"/>
    <mergeCell ref="B559:E559"/>
    <mergeCell ref="B440:E440"/>
    <mergeCell ref="B449:E449"/>
    <mergeCell ref="B450:E450"/>
    <mergeCell ref="B476:E476"/>
    <mergeCell ref="B477:E477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78"/>
  <sheetViews>
    <sheetView topLeftCell="A358" workbookViewId="0">
      <selection activeCell="E380" sqref="E380"/>
    </sheetView>
  </sheetViews>
  <sheetFormatPr defaultColWidth="9" defaultRowHeight="21"/>
  <cols>
    <col min="1" max="1" width="4.85546875" style="60" bestFit="1" customWidth="1"/>
    <col min="2" max="2" width="13.7109375" style="63" customWidth="1"/>
    <col min="3" max="3" width="4.7109375" style="60" bestFit="1" customWidth="1"/>
    <col min="4" max="4" width="12.42578125" style="60" customWidth="1"/>
    <col min="5" max="5" width="49.42578125" style="54" bestFit="1" customWidth="1"/>
    <col min="6" max="6" width="13.85546875" style="54" bestFit="1" customWidth="1"/>
    <col min="7" max="7" width="13.42578125" style="54" bestFit="1" customWidth="1"/>
    <col min="8" max="8" width="13.85546875" style="62" bestFit="1" customWidth="1"/>
    <col min="9" max="9" width="9" style="54"/>
    <col min="10" max="10" width="13.42578125" style="54" bestFit="1" customWidth="1"/>
    <col min="11" max="16384" width="9" style="54"/>
  </cols>
  <sheetData>
    <row r="1" spans="1:10" s="43" customFormat="1">
      <c r="A1" s="159" t="s">
        <v>2712</v>
      </c>
      <c r="B1" s="159"/>
      <c r="C1" s="159"/>
      <c r="D1" s="159"/>
      <c r="E1" s="159"/>
      <c r="F1" s="159"/>
      <c r="G1" s="159"/>
      <c r="H1" s="159"/>
    </row>
    <row r="2" spans="1:10" s="43" customFormat="1">
      <c r="A2" s="41"/>
      <c r="B2" s="42"/>
      <c r="C2" s="41"/>
      <c r="D2" s="41"/>
      <c r="H2" s="44" t="s">
        <v>2092</v>
      </c>
    </row>
    <row r="3" spans="1:10" s="43" customFormat="1">
      <c r="A3" s="41"/>
      <c r="B3" s="45" t="s">
        <v>10</v>
      </c>
      <c r="C3" s="41"/>
      <c r="D3" s="41"/>
      <c r="H3" s="44"/>
    </row>
    <row r="4" spans="1:10" s="41" customFormat="1">
      <c r="A4" s="46" t="s">
        <v>761</v>
      </c>
      <c r="B4" s="47" t="s">
        <v>0</v>
      </c>
      <c r="C4" s="46" t="s">
        <v>1</v>
      </c>
      <c r="D4" s="46" t="s">
        <v>2</v>
      </c>
      <c r="E4" s="46" t="s">
        <v>3</v>
      </c>
      <c r="F4" s="46" t="s">
        <v>4</v>
      </c>
      <c r="G4" s="46" t="s">
        <v>5</v>
      </c>
      <c r="H4" s="48" t="s">
        <v>78</v>
      </c>
    </row>
    <row r="5" spans="1:10">
      <c r="A5" s="49">
        <v>1</v>
      </c>
      <c r="B5" s="50">
        <v>100000129949</v>
      </c>
      <c r="C5" s="49">
        <v>0</v>
      </c>
      <c r="D5" s="49" t="s">
        <v>458</v>
      </c>
      <c r="E5" s="51" t="s">
        <v>2613</v>
      </c>
      <c r="F5" s="52">
        <v>3396334</v>
      </c>
      <c r="G5" s="52">
        <v>-787142.43</v>
      </c>
      <c r="H5" s="53">
        <v>2609191.5699999998</v>
      </c>
      <c r="J5" s="55"/>
    </row>
    <row r="6" spans="1:10">
      <c r="A6" s="49">
        <v>2</v>
      </c>
      <c r="B6" s="50">
        <v>100000129950</v>
      </c>
      <c r="C6" s="49">
        <v>0</v>
      </c>
      <c r="D6" s="49" t="s">
        <v>458</v>
      </c>
      <c r="E6" s="51" t="s">
        <v>2614</v>
      </c>
      <c r="F6" s="52">
        <v>3341511</v>
      </c>
      <c r="G6" s="52">
        <v>-774436.56</v>
      </c>
      <c r="H6" s="53">
        <v>2567074.44</v>
      </c>
      <c r="J6" s="55"/>
    </row>
    <row r="7" spans="1:10">
      <c r="A7" s="49">
        <v>3</v>
      </c>
      <c r="B7" s="50">
        <v>100000129951</v>
      </c>
      <c r="C7" s="49">
        <v>0</v>
      </c>
      <c r="D7" s="49" t="s">
        <v>458</v>
      </c>
      <c r="E7" s="51" t="s">
        <v>2615</v>
      </c>
      <c r="F7" s="52">
        <v>3341511</v>
      </c>
      <c r="G7" s="52">
        <v>-774436.56</v>
      </c>
      <c r="H7" s="53">
        <v>2567074.44</v>
      </c>
      <c r="J7" s="55"/>
    </row>
    <row r="8" spans="1:10">
      <c r="A8" s="49">
        <v>4</v>
      </c>
      <c r="B8" s="50">
        <v>100000176040</v>
      </c>
      <c r="C8" s="49">
        <v>0</v>
      </c>
      <c r="D8" s="49" t="s">
        <v>658</v>
      </c>
      <c r="E8" s="51" t="s">
        <v>2616</v>
      </c>
      <c r="F8" s="52">
        <v>246291.67</v>
      </c>
      <c r="G8" s="52">
        <v>-65125.34</v>
      </c>
      <c r="H8" s="53">
        <v>181166.33</v>
      </c>
    </row>
    <row r="9" spans="1:10">
      <c r="A9" s="49"/>
      <c r="B9" s="50">
        <v>100000176040</v>
      </c>
      <c r="C9" s="49">
        <v>1</v>
      </c>
      <c r="D9" s="49" t="s">
        <v>658</v>
      </c>
      <c r="E9" s="51" t="s">
        <v>2616</v>
      </c>
      <c r="F9" s="52">
        <v>213708.33</v>
      </c>
      <c r="G9" s="52">
        <v>-213707.33</v>
      </c>
      <c r="H9" s="53">
        <v>1</v>
      </c>
    </row>
    <row r="10" spans="1:10">
      <c r="A10" s="49">
        <v>5</v>
      </c>
      <c r="B10" s="50">
        <v>100000176041</v>
      </c>
      <c r="C10" s="49">
        <v>0</v>
      </c>
      <c r="D10" s="49" t="s">
        <v>658</v>
      </c>
      <c r="E10" s="51" t="s">
        <v>2616</v>
      </c>
      <c r="F10" s="52">
        <v>246291.67</v>
      </c>
      <c r="G10" s="52">
        <v>-65125.34</v>
      </c>
      <c r="H10" s="53">
        <v>181166.33</v>
      </c>
    </row>
    <row r="11" spans="1:10">
      <c r="A11" s="49"/>
      <c r="B11" s="50">
        <v>100000176041</v>
      </c>
      <c r="C11" s="49">
        <v>1</v>
      </c>
      <c r="D11" s="49" t="s">
        <v>658</v>
      </c>
      <c r="E11" s="51" t="s">
        <v>2616</v>
      </c>
      <c r="F11" s="52">
        <v>213708.33</v>
      </c>
      <c r="G11" s="52">
        <v>-213707.33</v>
      </c>
      <c r="H11" s="53">
        <v>1</v>
      </c>
    </row>
    <row r="12" spans="1:10">
      <c r="A12" s="49">
        <v>6</v>
      </c>
      <c r="B12" s="50">
        <v>100000176042</v>
      </c>
      <c r="C12" s="49">
        <v>0</v>
      </c>
      <c r="D12" s="49" t="s">
        <v>658</v>
      </c>
      <c r="E12" s="51" t="s">
        <v>2617</v>
      </c>
      <c r="F12" s="52">
        <v>277333.33</v>
      </c>
      <c r="G12" s="52">
        <v>-73616.009999999995</v>
      </c>
      <c r="H12" s="53">
        <v>203717.32</v>
      </c>
    </row>
    <row r="13" spans="1:10">
      <c r="A13" s="49"/>
      <c r="B13" s="50">
        <v>100000176042</v>
      </c>
      <c r="C13" s="49">
        <v>1</v>
      </c>
      <c r="D13" s="49" t="s">
        <v>658</v>
      </c>
      <c r="E13" s="51" t="s">
        <v>2617</v>
      </c>
      <c r="F13" s="52">
        <v>242666.67</v>
      </c>
      <c r="G13" s="52">
        <v>-242665.67</v>
      </c>
      <c r="H13" s="53">
        <v>1</v>
      </c>
    </row>
    <row r="14" spans="1:10">
      <c r="A14" s="49">
        <v>7</v>
      </c>
      <c r="B14" s="50">
        <v>100000176043</v>
      </c>
      <c r="C14" s="49">
        <v>0</v>
      </c>
      <c r="D14" s="49" t="s">
        <v>658</v>
      </c>
      <c r="E14" s="51" t="s">
        <v>2618</v>
      </c>
      <c r="F14" s="52">
        <v>301166.67</v>
      </c>
      <c r="G14" s="52">
        <v>-73617.710000000006</v>
      </c>
      <c r="H14" s="53">
        <v>227548.96</v>
      </c>
    </row>
    <row r="15" spans="1:10">
      <c r="A15" s="49"/>
      <c r="B15" s="50">
        <v>100000176043</v>
      </c>
      <c r="C15" s="49">
        <v>1</v>
      </c>
      <c r="D15" s="49" t="s">
        <v>658</v>
      </c>
      <c r="E15" s="51" t="s">
        <v>2618</v>
      </c>
      <c r="F15" s="52">
        <v>218833.33</v>
      </c>
      <c r="G15" s="52">
        <v>-218832.33</v>
      </c>
      <c r="H15" s="53">
        <v>1</v>
      </c>
    </row>
    <row r="16" spans="1:10">
      <c r="A16" s="49">
        <v>8</v>
      </c>
      <c r="B16" s="50">
        <v>100000176044</v>
      </c>
      <c r="C16" s="49">
        <v>0</v>
      </c>
      <c r="D16" s="49" t="s">
        <v>658</v>
      </c>
      <c r="E16" s="51" t="s">
        <v>2618</v>
      </c>
      <c r="F16" s="52">
        <v>143507</v>
      </c>
      <c r="G16" s="52">
        <v>-44325.9</v>
      </c>
      <c r="H16" s="53">
        <v>99181.1</v>
      </c>
    </row>
    <row r="17" spans="1:8">
      <c r="A17" s="49"/>
      <c r="B17" s="50">
        <v>100000176044</v>
      </c>
      <c r="C17" s="49">
        <v>1</v>
      </c>
      <c r="D17" s="49" t="s">
        <v>658</v>
      </c>
      <c r="E17" s="51" t="s">
        <v>2618</v>
      </c>
      <c r="F17" s="52">
        <v>187663</v>
      </c>
      <c r="G17" s="52">
        <v>-187662</v>
      </c>
      <c r="H17" s="53">
        <v>1</v>
      </c>
    </row>
    <row r="18" spans="1:8">
      <c r="A18" s="49">
        <v>9</v>
      </c>
      <c r="B18" s="50">
        <v>100000176045</v>
      </c>
      <c r="C18" s="49">
        <v>0</v>
      </c>
      <c r="D18" s="49" t="s">
        <v>658</v>
      </c>
      <c r="E18" s="51" t="s">
        <v>2618</v>
      </c>
      <c r="F18" s="52">
        <v>210393.75</v>
      </c>
      <c r="G18" s="52">
        <v>-62438.46</v>
      </c>
      <c r="H18" s="53">
        <v>147955.29</v>
      </c>
    </row>
    <row r="19" spans="1:8">
      <c r="A19" s="49"/>
      <c r="B19" s="50">
        <v>100000176045</v>
      </c>
      <c r="C19" s="49">
        <v>1</v>
      </c>
      <c r="D19" s="49" t="s">
        <v>658</v>
      </c>
      <c r="E19" s="51" t="s">
        <v>2618</v>
      </c>
      <c r="F19" s="52">
        <v>230606.25</v>
      </c>
      <c r="G19" s="52">
        <v>-230605.25</v>
      </c>
      <c r="H19" s="53">
        <v>1</v>
      </c>
    </row>
    <row r="20" spans="1:8">
      <c r="A20" s="49">
        <v>10</v>
      </c>
      <c r="B20" s="50">
        <v>100000176046</v>
      </c>
      <c r="C20" s="49">
        <v>0</v>
      </c>
      <c r="D20" s="49" t="s">
        <v>658</v>
      </c>
      <c r="E20" s="51" t="s">
        <v>2619</v>
      </c>
      <c r="F20" s="52">
        <v>229041.67</v>
      </c>
      <c r="G20" s="52">
        <v>-65120.92</v>
      </c>
      <c r="H20" s="53">
        <v>163920.75</v>
      </c>
    </row>
    <row r="21" spans="1:8">
      <c r="A21" s="49"/>
      <c r="B21" s="50">
        <v>100000176046</v>
      </c>
      <c r="C21" s="49">
        <v>1</v>
      </c>
      <c r="D21" s="49" t="s">
        <v>658</v>
      </c>
      <c r="E21" s="51" t="s">
        <v>2619</v>
      </c>
      <c r="F21" s="52">
        <v>230958.33</v>
      </c>
      <c r="G21" s="52">
        <v>-230957.33</v>
      </c>
      <c r="H21" s="53">
        <v>1</v>
      </c>
    </row>
    <row r="22" spans="1:8">
      <c r="A22" s="49">
        <v>11</v>
      </c>
      <c r="B22" s="50">
        <v>100000176047</v>
      </c>
      <c r="C22" s="49">
        <v>0</v>
      </c>
      <c r="D22" s="49" t="s">
        <v>658</v>
      </c>
      <c r="E22" s="51" t="s">
        <v>2620</v>
      </c>
      <c r="F22" s="52">
        <v>291416.67</v>
      </c>
      <c r="G22" s="52">
        <v>-73619.91</v>
      </c>
      <c r="H22" s="53">
        <v>217796.76</v>
      </c>
    </row>
    <row r="23" spans="1:8">
      <c r="A23" s="49"/>
      <c r="B23" s="50">
        <v>100000176047</v>
      </c>
      <c r="C23" s="49">
        <v>1</v>
      </c>
      <c r="D23" s="49" t="s">
        <v>658</v>
      </c>
      <c r="E23" s="51" t="s">
        <v>2620</v>
      </c>
      <c r="F23" s="52">
        <v>228583.33</v>
      </c>
      <c r="G23" s="52">
        <v>-228582.33</v>
      </c>
      <c r="H23" s="53">
        <v>1</v>
      </c>
    </row>
    <row r="24" spans="1:8">
      <c r="A24" s="49">
        <v>12</v>
      </c>
      <c r="B24" s="50">
        <v>100000176048</v>
      </c>
      <c r="C24" s="49">
        <v>0</v>
      </c>
      <c r="D24" s="49" t="s">
        <v>658</v>
      </c>
      <c r="E24" s="51" t="s">
        <v>2621</v>
      </c>
      <c r="F24" s="52">
        <v>268333.33</v>
      </c>
      <c r="G24" s="52">
        <v>-65122.11</v>
      </c>
      <c r="H24" s="53">
        <v>203211.22</v>
      </c>
    </row>
    <row r="25" spans="1:8">
      <c r="A25" s="49"/>
      <c r="B25" s="50">
        <v>100000176048</v>
      </c>
      <c r="C25" s="49">
        <v>1</v>
      </c>
      <c r="D25" s="49" t="s">
        <v>658</v>
      </c>
      <c r="E25" s="51" t="s">
        <v>2621</v>
      </c>
      <c r="F25" s="52">
        <v>191666.67</v>
      </c>
      <c r="G25" s="52">
        <v>-191665.67</v>
      </c>
      <c r="H25" s="53">
        <v>1</v>
      </c>
    </row>
    <row r="26" spans="1:8">
      <c r="A26" s="49">
        <v>13</v>
      </c>
      <c r="B26" s="50">
        <v>100000176049</v>
      </c>
      <c r="C26" s="49">
        <v>0</v>
      </c>
      <c r="D26" s="49" t="s">
        <v>658</v>
      </c>
      <c r="E26" s="51" t="s">
        <v>2618</v>
      </c>
      <c r="F26" s="52">
        <v>521333.33</v>
      </c>
      <c r="G26" s="52">
        <v>-130254.58</v>
      </c>
      <c r="H26" s="53">
        <v>391078.75</v>
      </c>
    </row>
    <row r="27" spans="1:8">
      <c r="A27" s="49"/>
      <c r="B27" s="50">
        <v>100000176049</v>
      </c>
      <c r="C27" s="49">
        <v>1</v>
      </c>
      <c r="D27" s="49" t="s">
        <v>658</v>
      </c>
      <c r="E27" s="51" t="s">
        <v>2618</v>
      </c>
      <c r="F27" s="52">
        <v>398666.67</v>
      </c>
      <c r="G27" s="52">
        <v>-398665.67</v>
      </c>
      <c r="H27" s="53">
        <v>1</v>
      </c>
    </row>
    <row r="28" spans="1:8">
      <c r="A28" s="49">
        <v>14</v>
      </c>
      <c r="B28" s="50">
        <v>100000176050</v>
      </c>
      <c r="C28" s="49">
        <v>0</v>
      </c>
      <c r="D28" s="49" t="s">
        <v>658</v>
      </c>
      <c r="E28" s="51" t="s">
        <v>2622</v>
      </c>
      <c r="F28" s="52">
        <v>332177.08</v>
      </c>
      <c r="G28" s="52">
        <v>-157841.39000000001</v>
      </c>
      <c r="H28" s="53">
        <v>174335.69</v>
      </c>
    </row>
    <row r="29" spans="1:8">
      <c r="A29" s="49"/>
      <c r="B29" s="50">
        <v>100000176050</v>
      </c>
      <c r="C29" s="49">
        <v>1</v>
      </c>
      <c r="D29" s="49" t="s">
        <v>658</v>
      </c>
      <c r="E29" s="51" t="s">
        <v>2622</v>
      </c>
      <c r="F29" s="52">
        <v>782822.92</v>
      </c>
      <c r="G29" s="52">
        <v>-782821.92</v>
      </c>
      <c r="H29" s="53">
        <v>1</v>
      </c>
    </row>
    <row r="30" spans="1:8">
      <c r="A30" s="49">
        <v>15</v>
      </c>
      <c r="B30" s="50">
        <v>100000176051</v>
      </c>
      <c r="C30" s="49">
        <v>0</v>
      </c>
      <c r="D30" s="49" t="s">
        <v>658</v>
      </c>
      <c r="E30" s="51" t="s">
        <v>2623</v>
      </c>
      <c r="F30" s="52">
        <v>382708.33</v>
      </c>
      <c r="G30" s="52">
        <v>-155720.1</v>
      </c>
      <c r="H30" s="53">
        <v>226988.23</v>
      </c>
    </row>
    <row r="31" spans="1:8">
      <c r="A31" s="49"/>
      <c r="B31" s="50">
        <v>100000176051</v>
      </c>
      <c r="C31" s="49">
        <v>1</v>
      </c>
      <c r="D31" s="49" t="s">
        <v>658</v>
      </c>
      <c r="E31" s="51" t="s">
        <v>2623</v>
      </c>
      <c r="F31" s="52">
        <v>717291.67</v>
      </c>
      <c r="G31" s="52">
        <v>-717290.67</v>
      </c>
      <c r="H31" s="53">
        <v>1</v>
      </c>
    </row>
    <row r="32" spans="1:8">
      <c r="A32" s="49">
        <v>16</v>
      </c>
      <c r="B32" s="50">
        <v>100000176052</v>
      </c>
      <c r="C32" s="49">
        <v>0</v>
      </c>
      <c r="D32" s="49" t="s">
        <v>658</v>
      </c>
      <c r="E32" s="51" t="s">
        <v>2624</v>
      </c>
      <c r="F32" s="52">
        <v>475781.25</v>
      </c>
      <c r="G32" s="52">
        <v>-159261.5</v>
      </c>
      <c r="H32" s="53">
        <v>316519.75</v>
      </c>
    </row>
    <row r="33" spans="1:8">
      <c r="A33" s="49"/>
      <c r="B33" s="50">
        <v>100000176052</v>
      </c>
      <c r="C33" s="49">
        <v>1</v>
      </c>
      <c r="D33" s="49" t="s">
        <v>658</v>
      </c>
      <c r="E33" s="51" t="s">
        <v>2624</v>
      </c>
      <c r="F33" s="52">
        <v>649218.75</v>
      </c>
      <c r="G33" s="52">
        <v>-649217.75</v>
      </c>
      <c r="H33" s="53">
        <v>1</v>
      </c>
    </row>
    <row r="34" spans="1:8">
      <c r="A34" s="49">
        <v>17</v>
      </c>
      <c r="B34" s="50">
        <v>100000176053</v>
      </c>
      <c r="C34" s="49">
        <v>0</v>
      </c>
      <c r="D34" s="49" t="s">
        <v>658</v>
      </c>
      <c r="E34" s="51" t="s">
        <v>2625</v>
      </c>
      <c r="F34" s="52">
        <v>520187.5</v>
      </c>
      <c r="G34" s="52">
        <v>-174125.92</v>
      </c>
      <c r="H34" s="53">
        <v>346061.58</v>
      </c>
    </row>
    <row r="35" spans="1:8">
      <c r="A35" s="49"/>
      <c r="B35" s="50">
        <v>100000176053</v>
      </c>
      <c r="C35" s="49">
        <v>1</v>
      </c>
      <c r="D35" s="49" t="s">
        <v>658</v>
      </c>
      <c r="E35" s="51" t="s">
        <v>2625</v>
      </c>
      <c r="F35" s="52">
        <v>709812.5</v>
      </c>
      <c r="G35" s="52">
        <v>-709811.5</v>
      </c>
      <c r="H35" s="53">
        <v>1</v>
      </c>
    </row>
    <row r="36" spans="1:8">
      <c r="A36" s="49">
        <v>18</v>
      </c>
      <c r="B36" s="50">
        <v>100000176054</v>
      </c>
      <c r="C36" s="49">
        <v>0</v>
      </c>
      <c r="D36" s="49" t="s">
        <v>658</v>
      </c>
      <c r="E36" s="51" t="s">
        <v>2626</v>
      </c>
      <c r="F36" s="52">
        <v>873485.74</v>
      </c>
      <c r="G36" s="52">
        <v>-292387.84999999998</v>
      </c>
      <c r="H36" s="53">
        <v>581097.89</v>
      </c>
    </row>
    <row r="37" spans="1:8">
      <c r="A37" s="49"/>
      <c r="B37" s="50">
        <v>100000176054</v>
      </c>
      <c r="C37" s="49">
        <v>1</v>
      </c>
      <c r="D37" s="49" t="s">
        <v>658</v>
      </c>
      <c r="E37" s="51" t="s">
        <v>2626</v>
      </c>
      <c r="F37" s="52">
        <v>1191899.26</v>
      </c>
      <c r="G37" s="52">
        <v>-1191898.26</v>
      </c>
      <c r="H37" s="53">
        <v>1</v>
      </c>
    </row>
    <row r="38" spans="1:8">
      <c r="A38" s="49">
        <v>19</v>
      </c>
      <c r="B38" s="50">
        <v>100000176055</v>
      </c>
      <c r="C38" s="49">
        <v>0</v>
      </c>
      <c r="D38" s="49" t="s">
        <v>658</v>
      </c>
      <c r="E38" s="51" t="s">
        <v>2627</v>
      </c>
      <c r="F38" s="52">
        <v>783832.94</v>
      </c>
      <c r="G38" s="52">
        <v>-243234.14</v>
      </c>
      <c r="H38" s="53">
        <v>540598.80000000005</v>
      </c>
    </row>
    <row r="39" spans="1:8">
      <c r="A39" s="49"/>
      <c r="B39" s="50">
        <v>100000176055</v>
      </c>
      <c r="C39" s="49">
        <v>1</v>
      </c>
      <c r="D39" s="49" t="s">
        <v>658</v>
      </c>
      <c r="E39" s="51" t="s">
        <v>2627</v>
      </c>
      <c r="F39" s="52">
        <v>934157.06</v>
      </c>
      <c r="G39" s="52">
        <v>-934156.06</v>
      </c>
      <c r="H39" s="53">
        <v>1</v>
      </c>
    </row>
    <row r="40" spans="1:8">
      <c r="A40" s="49">
        <v>20</v>
      </c>
      <c r="B40" s="50">
        <v>100000176056</v>
      </c>
      <c r="C40" s="49">
        <v>0</v>
      </c>
      <c r="D40" s="49" t="s">
        <v>658</v>
      </c>
      <c r="E40" s="51" t="s">
        <v>2623</v>
      </c>
      <c r="F40" s="52">
        <v>1160333.33</v>
      </c>
      <c r="G40" s="52">
        <v>-334133.32</v>
      </c>
      <c r="H40" s="53">
        <v>826200.01</v>
      </c>
    </row>
    <row r="41" spans="1:8">
      <c r="A41" s="49"/>
      <c r="B41" s="50">
        <v>100000176056</v>
      </c>
      <c r="C41" s="49">
        <v>1</v>
      </c>
      <c r="D41" s="49" t="s">
        <v>658</v>
      </c>
      <c r="E41" s="51" t="s">
        <v>2623</v>
      </c>
      <c r="F41" s="52">
        <v>1199666.67</v>
      </c>
      <c r="G41" s="52">
        <v>-1199665.67</v>
      </c>
      <c r="H41" s="53">
        <v>1</v>
      </c>
    </row>
    <row r="42" spans="1:8">
      <c r="A42" s="49">
        <v>21</v>
      </c>
      <c r="B42" s="50">
        <v>100000176057</v>
      </c>
      <c r="C42" s="49">
        <v>0</v>
      </c>
      <c r="D42" s="49" t="s">
        <v>658</v>
      </c>
      <c r="E42" s="51" t="s">
        <v>2628</v>
      </c>
      <c r="F42" s="52">
        <v>1175083.33</v>
      </c>
      <c r="G42" s="52">
        <v>-334098.67</v>
      </c>
      <c r="H42" s="53">
        <v>840984.66</v>
      </c>
    </row>
    <row r="43" spans="1:8">
      <c r="A43" s="49"/>
      <c r="B43" s="50">
        <v>100000176057</v>
      </c>
      <c r="C43" s="49">
        <v>1</v>
      </c>
      <c r="D43" s="49" t="s">
        <v>658</v>
      </c>
      <c r="E43" s="51" t="s">
        <v>2628</v>
      </c>
      <c r="F43" s="52">
        <v>1184916.67</v>
      </c>
      <c r="G43" s="52">
        <v>-1184915.67</v>
      </c>
      <c r="H43" s="53">
        <v>1</v>
      </c>
    </row>
    <row r="44" spans="1:8">
      <c r="A44" s="49">
        <v>22</v>
      </c>
      <c r="B44" s="50">
        <v>100000176058</v>
      </c>
      <c r="C44" s="49">
        <v>0</v>
      </c>
      <c r="D44" s="49" t="s">
        <v>658</v>
      </c>
      <c r="E44" s="51" t="s">
        <v>2629</v>
      </c>
      <c r="F44" s="52">
        <v>922250</v>
      </c>
      <c r="G44" s="52">
        <v>-252723.14</v>
      </c>
      <c r="H44" s="53">
        <v>669526.86</v>
      </c>
    </row>
    <row r="45" spans="1:8">
      <c r="A45" s="49"/>
      <c r="B45" s="50">
        <v>100000176058</v>
      </c>
      <c r="C45" s="49">
        <v>1</v>
      </c>
      <c r="D45" s="49" t="s">
        <v>658</v>
      </c>
      <c r="E45" s="51" t="s">
        <v>2629</v>
      </c>
      <c r="F45" s="52">
        <v>862750</v>
      </c>
      <c r="G45" s="52">
        <v>-862749</v>
      </c>
      <c r="H45" s="53">
        <v>1</v>
      </c>
    </row>
    <row r="46" spans="1:8">
      <c r="A46" s="49">
        <v>23</v>
      </c>
      <c r="B46" s="50">
        <v>100000176059</v>
      </c>
      <c r="C46" s="49">
        <v>0</v>
      </c>
      <c r="D46" s="49" t="s">
        <v>658</v>
      </c>
      <c r="E46" s="51" t="s">
        <v>2623</v>
      </c>
      <c r="F46" s="52">
        <v>1224250</v>
      </c>
      <c r="G46" s="52">
        <v>-334106.77</v>
      </c>
      <c r="H46" s="53">
        <v>890143.23</v>
      </c>
    </row>
    <row r="47" spans="1:8">
      <c r="A47" s="49"/>
      <c r="B47" s="50">
        <v>100000176059</v>
      </c>
      <c r="C47" s="49">
        <v>1</v>
      </c>
      <c r="D47" s="49" t="s">
        <v>658</v>
      </c>
      <c r="E47" s="51" t="s">
        <v>2623</v>
      </c>
      <c r="F47" s="52">
        <v>1135750</v>
      </c>
      <c r="G47" s="52">
        <v>-1135749</v>
      </c>
      <c r="H47" s="53">
        <v>1</v>
      </c>
    </row>
    <row r="48" spans="1:8">
      <c r="A48" s="49">
        <v>24</v>
      </c>
      <c r="B48" s="50">
        <v>100000176060</v>
      </c>
      <c r="C48" s="49">
        <v>0</v>
      </c>
      <c r="D48" s="49" t="s">
        <v>658</v>
      </c>
      <c r="E48" s="51" t="s">
        <v>2629</v>
      </c>
      <c r="F48" s="52">
        <v>1283250</v>
      </c>
      <c r="G48" s="52">
        <v>-334107.28000000003</v>
      </c>
      <c r="H48" s="53">
        <v>949142.72</v>
      </c>
    </row>
    <row r="49" spans="1:8">
      <c r="A49" s="49"/>
      <c r="B49" s="50">
        <v>100000176060</v>
      </c>
      <c r="C49" s="49">
        <v>1</v>
      </c>
      <c r="D49" s="49" t="s">
        <v>658</v>
      </c>
      <c r="E49" s="51" t="s">
        <v>2629</v>
      </c>
      <c r="F49" s="52">
        <v>1076750</v>
      </c>
      <c r="G49" s="52">
        <v>-1076749</v>
      </c>
      <c r="H49" s="53">
        <v>1</v>
      </c>
    </row>
    <row r="50" spans="1:8">
      <c r="A50" s="49">
        <v>25</v>
      </c>
      <c r="B50" s="50">
        <v>100000176061</v>
      </c>
      <c r="C50" s="49">
        <v>0</v>
      </c>
      <c r="D50" s="49" t="s">
        <v>658</v>
      </c>
      <c r="E50" s="51" t="s">
        <v>2626</v>
      </c>
      <c r="F50" s="52">
        <v>1283250</v>
      </c>
      <c r="G50" s="52">
        <v>-334107.28000000003</v>
      </c>
      <c r="H50" s="53">
        <v>949142.72</v>
      </c>
    </row>
    <row r="51" spans="1:8">
      <c r="A51" s="49"/>
      <c r="B51" s="50">
        <v>100000176061</v>
      </c>
      <c r="C51" s="49">
        <v>1</v>
      </c>
      <c r="D51" s="49" t="s">
        <v>658</v>
      </c>
      <c r="E51" s="51" t="s">
        <v>2626</v>
      </c>
      <c r="F51" s="52">
        <v>1076750</v>
      </c>
      <c r="G51" s="52">
        <v>-1076749</v>
      </c>
      <c r="H51" s="53">
        <v>1</v>
      </c>
    </row>
    <row r="52" spans="1:8">
      <c r="A52" s="49">
        <v>26</v>
      </c>
      <c r="B52" s="50">
        <v>100000176062</v>
      </c>
      <c r="C52" s="49">
        <v>0</v>
      </c>
      <c r="D52" s="49" t="s">
        <v>658</v>
      </c>
      <c r="E52" s="51" t="s">
        <v>2623</v>
      </c>
      <c r="F52" s="52">
        <v>1337333.33</v>
      </c>
      <c r="G52" s="52">
        <v>-334131.28999999998</v>
      </c>
      <c r="H52" s="53">
        <v>1003202.04</v>
      </c>
    </row>
    <row r="53" spans="1:8">
      <c r="A53" s="49"/>
      <c r="B53" s="50">
        <v>100000176062</v>
      </c>
      <c r="C53" s="49">
        <v>1</v>
      </c>
      <c r="D53" s="49" t="s">
        <v>658</v>
      </c>
      <c r="E53" s="51" t="s">
        <v>2623</v>
      </c>
      <c r="F53" s="52">
        <v>1022666.67</v>
      </c>
      <c r="G53" s="52">
        <v>-1022665.67</v>
      </c>
      <c r="H53" s="53">
        <v>1</v>
      </c>
    </row>
    <row r="54" spans="1:8">
      <c r="A54" s="49">
        <v>27</v>
      </c>
      <c r="B54" s="50">
        <v>100000176064</v>
      </c>
      <c r="C54" s="49">
        <v>0</v>
      </c>
      <c r="D54" s="49" t="s">
        <v>658</v>
      </c>
      <c r="E54" s="51" t="s">
        <v>2629</v>
      </c>
      <c r="F54" s="52">
        <v>2678730.21</v>
      </c>
      <c r="G54" s="52">
        <v>-669277.81999999995</v>
      </c>
      <c r="H54" s="53">
        <v>2009452.39</v>
      </c>
    </row>
    <row r="55" spans="1:8">
      <c r="A55" s="49"/>
      <c r="B55" s="50">
        <v>100000176064</v>
      </c>
      <c r="C55" s="49">
        <v>1</v>
      </c>
      <c r="D55" s="49" t="s">
        <v>658</v>
      </c>
      <c r="E55" s="51" t="s">
        <v>2629</v>
      </c>
      <c r="F55" s="52">
        <v>2039769.79</v>
      </c>
      <c r="G55" s="52">
        <v>-2039768.79</v>
      </c>
      <c r="H55" s="53">
        <v>1</v>
      </c>
    </row>
    <row r="56" spans="1:8">
      <c r="A56" s="49">
        <v>28</v>
      </c>
      <c r="B56" s="50">
        <v>100000176066</v>
      </c>
      <c r="C56" s="49">
        <v>0</v>
      </c>
      <c r="D56" s="49" t="s">
        <v>658</v>
      </c>
      <c r="E56" s="51" t="s">
        <v>2630</v>
      </c>
      <c r="F56" s="52">
        <v>4204317.8600000003</v>
      </c>
      <c r="G56" s="52">
        <v>-1354055</v>
      </c>
      <c r="H56" s="53">
        <v>2850262.86</v>
      </c>
    </row>
    <row r="57" spans="1:8">
      <c r="A57" s="49"/>
      <c r="B57" s="50">
        <v>100000176066</v>
      </c>
      <c r="C57" s="49">
        <v>1</v>
      </c>
      <c r="D57" s="49" t="s">
        <v>658</v>
      </c>
      <c r="E57" s="51" t="s">
        <v>2630</v>
      </c>
      <c r="F57" s="52">
        <v>5360007.1399999997</v>
      </c>
      <c r="G57" s="52">
        <v>-5360006.1399999997</v>
      </c>
      <c r="H57" s="53">
        <v>1</v>
      </c>
    </row>
    <row r="58" spans="1:8">
      <c r="A58" s="49">
        <v>29</v>
      </c>
      <c r="B58" s="50">
        <v>100000176067</v>
      </c>
      <c r="C58" s="49">
        <v>0</v>
      </c>
      <c r="D58" s="49" t="s">
        <v>658</v>
      </c>
      <c r="E58" s="51" t="s">
        <v>2631</v>
      </c>
      <c r="F58" s="52">
        <v>5431855</v>
      </c>
      <c r="G58" s="52">
        <v>-1299796.76</v>
      </c>
      <c r="H58" s="53">
        <v>4132058.24</v>
      </c>
    </row>
    <row r="59" spans="1:8">
      <c r="A59" s="49"/>
      <c r="B59" s="50">
        <v>100000176067</v>
      </c>
      <c r="C59" s="49">
        <v>1</v>
      </c>
      <c r="D59" s="49" t="s">
        <v>658</v>
      </c>
      <c r="E59" s="51" t="s">
        <v>2631</v>
      </c>
      <c r="F59" s="52">
        <v>3748745</v>
      </c>
      <c r="G59" s="52">
        <v>-3748744</v>
      </c>
      <c r="H59" s="53">
        <v>1</v>
      </c>
    </row>
    <row r="60" spans="1:8">
      <c r="A60" s="49">
        <v>30</v>
      </c>
      <c r="B60" s="50">
        <v>100000176068</v>
      </c>
      <c r="C60" s="49">
        <v>0</v>
      </c>
      <c r="D60" s="49" t="s">
        <v>658</v>
      </c>
      <c r="E60" s="51" t="s">
        <v>2632</v>
      </c>
      <c r="F60" s="52">
        <v>6229166.6699999999</v>
      </c>
      <c r="G60" s="52">
        <v>-1415688.58</v>
      </c>
      <c r="H60" s="53">
        <v>4813478.09</v>
      </c>
    </row>
    <row r="61" spans="1:8">
      <c r="A61" s="49"/>
      <c r="B61" s="50">
        <v>100000176068</v>
      </c>
      <c r="C61" s="49">
        <v>1</v>
      </c>
      <c r="D61" s="49" t="s">
        <v>658</v>
      </c>
      <c r="E61" s="51" t="s">
        <v>2632</v>
      </c>
      <c r="F61" s="52">
        <v>3770833.33</v>
      </c>
      <c r="G61" s="52">
        <v>-3770832.33</v>
      </c>
      <c r="H61" s="53">
        <v>1</v>
      </c>
    </row>
    <row r="62" spans="1:8">
      <c r="A62" s="49">
        <v>31</v>
      </c>
      <c r="B62" s="50">
        <v>100000176069</v>
      </c>
      <c r="C62" s="49">
        <v>0</v>
      </c>
      <c r="D62" s="49" t="s">
        <v>658</v>
      </c>
      <c r="E62" s="51" t="s">
        <v>2632</v>
      </c>
      <c r="F62" s="52">
        <v>6229166.6699999999</v>
      </c>
      <c r="G62" s="52">
        <v>-1415688.58</v>
      </c>
      <c r="H62" s="53">
        <v>4813478.09</v>
      </c>
    </row>
    <row r="63" spans="1:8">
      <c r="A63" s="49"/>
      <c r="B63" s="50">
        <v>100000176069</v>
      </c>
      <c r="C63" s="49">
        <v>1</v>
      </c>
      <c r="D63" s="49" t="s">
        <v>658</v>
      </c>
      <c r="E63" s="51" t="s">
        <v>2632</v>
      </c>
      <c r="F63" s="52">
        <v>3770833.33</v>
      </c>
      <c r="G63" s="52">
        <v>-3770832.33</v>
      </c>
      <c r="H63" s="53">
        <v>1</v>
      </c>
    </row>
    <row r="64" spans="1:8">
      <c r="A64" s="49">
        <v>32</v>
      </c>
      <c r="B64" s="50">
        <v>100000367247</v>
      </c>
      <c r="C64" s="49">
        <v>0</v>
      </c>
      <c r="D64" s="49" t="s">
        <v>14</v>
      </c>
      <c r="E64" s="51" t="s">
        <v>2633</v>
      </c>
      <c r="F64" s="52">
        <v>1961541.67</v>
      </c>
      <c r="G64" s="52">
        <v>-104300.91</v>
      </c>
      <c r="H64" s="53">
        <v>1857240.76</v>
      </c>
    </row>
    <row r="65" spans="1:8">
      <c r="A65" s="49"/>
      <c r="B65" s="50">
        <v>100000367247</v>
      </c>
      <c r="C65" s="49">
        <v>1</v>
      </c>
      <c r="D65" s="49" t="s">
        <v>14</v>
      </c>
      <c r="E65" s="51" t="s">
        <v>2633</v>
      </c>
      <c r="F65" s="52">
        <v>668458.32999999996</v>
      </c>
      <c r="G65" s="52">
        <v>-668457.32999999996</v>
      </c>
      <c r="H65" s="53">
        <v>1</v>
      </c>
    </row>
    <row r="66" spans="1:8">
      <c r="A66" s="49">
        <v>33</v>
      </c>
      <c r="B66" s="50">
        <v>100000367330</v>
      </c>
      <c r="C66" s="49">
        <v>0</v>
      </c>
      <c r="D66" s="49" t="s">
        <v>14</v>
      </c>
      <c r="E66" s="51" t="s">
        <v>2634</v>
      </c>
      <c r="F66" s="52">
        <v>518393.75</v>
      </c>
      <c r="G66" s="52">
        <v>-27640.67</v>
      </c>
      <c r="H66" s="53">
        <v>490753.08</v>
      </c>
    </row>
    <row r="67" spans="1:8">
      <c r="A67" s="49"/>
      <c r="B67" s="50">
        <v>100000367330</v>
      </c>
      <c r="C67" s="49">
        <v>1</v>
      </c>
      <c r="D67" s="49" t="s">
        <v>14</v>
      </c>
      <c r="E67" s="51" t="s">
        <v>2634</v>
      </c>
      <c r="F67" s="52">
        <v>178606.25</v>
      </c>
      <c r="G67" s="52">
        <v>-178605.25</v>
      </c>
      <c r="H67" s="53">
        <v>1</v>
      </c>
    </row>
    <row r="68" spans="1:8" s="43" customFormat="1">
      <c r="A68" s="56"/>
      <c r="B68" s="57"/>
      <c r="C68" s="56"/>
      <c r="D68" s="56"/>
      <c r="E68" s="46" t="s">
        <v>763</v>
      </c>
      <c r="F68" s="58">
        <f>SUM(F5:F67)</f>
        <v>86260326</v>
      </c>
      <c r="G68" s="58">
        <f t="shared" ref="G68:H68" si="0">SUM(G5:G67)</f>
        <v>-47219545.049999997</v>
      </c>
      <c r="H68" s="59">
        <f t="shared" si="0"/>
        <v>39040780.949999996</v>
      </c>
    </row>
    <row r="69" spans="1:8" s="43" customFormat="1">
      <c r="A69" s="41"/>
      <c r="B69" s="42"/>
      <c r="C69" s="41"/>
      <c r="D69" s="41"/>
      <c r="H69" s="44"/>
    </row>
    <row r="70" spans="1:8" s="43" customFormat="1">
      <c r="A70" s="41"/>
      <c r="B70" s="45" t="s">
        <v>762</v>
      </c>
      <c r="H70" s="44"/>
    </row>
    <row r="71" spans="1:8" s="43" customFormat="1">
      <c r="A71" s="46" t="s">
        <v>761</v>
      </c>
      <c r="B71" s="47" t="s">
        <v>0</v>
      </c>
      <c r="C71" s="46" t="s">
        <v>1</v>
      </c>
      <c r="D71" s="46" t="s">
        <v>2</v>
      </c>
      <c r="E71" s="46" t="s">
        <v>3</v>
      </c>
      <c r="F71" s="46" t="s">
        <v>4</v>
      </c>
      <c r="G71" s="46" t="s">
        <v>5</v>
      </c>
      <c r="H71" s="48" t="s">
        <v>78</v>
      </c>
    </row>
    <row r="72" spans="1:8">
      <c r="A72" s="49">
        <v>1</v>
      </c>
      <c r="B72" s="50">
        <v>100000176065</v>
      </c>
      <c r="C72" s="49">
        <v>0</v>
      </c>
      <c r="D72" s="49" t="s">
        <v>658</v>
      </c>
      <c r="E72" s="51" t="s">
        <v>2635</v>
      </c>
      <c r="F72" s="52">
        <v>736504.38</v>
      </c>
      <c r="G72" s="52">
        <v>-736503.38</v>
      </c>
      <c r="H72" s="53">
        <v>1</v>
      </c>
    </row>
    <row r="73" spans="1:8">
      <c r="A73" s="49"/>
      <c r="B73" s="50">
        <v>100000176065</v>
      </c>
      <c r="C73" s="49">
        <v>1</v>
      </c>
      <c r="D73" s="49" t="s">
        <v>658</v>
      </c>
      <c r="E73" s="51" t="s">
        <v>2635</v>
      </c>
      <c r="F73" s="52">
        <v>5255395.62</v>
      </c>
      <c r="G73" s="52">
        <v>-5255394.62</v>
      </c>
      <c r="H73" s="53">
        <v>1</v>
      </c>
    </row>
    <row r="74" spans="1:8">
      <c r="A74" s="49">
        <v>2</v>
      </c>
      <c r="B74" s="50">
        <v>100000176076</v>
      </c>
      <c r="C74" s="49">
        <v>0</v>
      </c>
      <c r="D74" s="49" t="s">
        <v>658</v>
      </c>
      <c r="E74" s="51" t="s">
        <v>2636</v>
      </c>
      <c r="F74" s="52">
        <v>36093.75</v>
      </c>
      <c r="G74" s="52">
        <v>-36092.75</v>
      </c>
      <c r="H74" s="53">
        <v>1</v>
      </c>
    </row>
    <row r="75" spans="1:8">
      <c r="A75" s="49"/>
      <c r="B75" s="50">
        <v>100000176076</v>
      </c>
      <c r="C75" s="49">
        <v>1</v>
      </c>
      <c r="D75" s="49" t="s">
        <v>658</v>
      </c>
      <c r="E75" s="51" t="s">
        <v>2636</v>
      </c>
      <c r="F75" s="52">
        <v>278906.25</v>
      </c>
      <c r="G75" s="52">
        <v>-278905.25</v>
      </c>
      <c r="H75" s="53">
        <v>1</v>
      </c>
    </row>
    <row r="76" spans="1:8">
      <c r="A76" s="49">
        <v>3</v>
      </c>
      <c r="B76" s="50">
        <v>100000458325</v>
      </c>
      <c r="C76" s="49">
        <v>0</v>
      </c>
      <c r="D76" s="49" t="s">
        <v>2078</v>
      </c>
      <c r="E76" s="51" t="s">
        <v>2637</v>
      </c>
      <c r="F76" s="52">
        <v>90000</v>
      </c>
      <c r="G76" s="52">
        <v>-89999</v>
      </c>
      <c r="H76" s="53">
        <v>1</v>
      </c>
    </row>
    <row r="77" spans="1:8">
      <c r="A77" s="49">
        <v>4</v>
      </c>
      <c r="B77" s="50">
        <v>100000458326</v>
      </c>
      <c r="C77" s="49">
        <v>0</v>
      </c>
      <c r="D77" s="49" t="s">
        <v>2078</v>
      </c>
      <c r="E77" s="51" t="s">
        <v>2637</v>
      </c>
      <c r="F77" s="52">
        <v>90000</v>
      </c>
      <c r="G77" s="52">
        <v>-89999</v>
      </c>
      <c r="H77" s="53">
        <v>1</v>
      </c>
    </row>
    <row r="78" spans="1:8">
      <c r="A78" s="49">
        <v>5</v>
      </c>
      <c r="B78" s="50">
        <v>100000458332</v>
      </c>
      <c r="C78" s="49">
        <v>0</v>
      </c>
      <c r="D78" s="49" t="s">
        <v>2078</v>
      </c>
      <c r="E78" s="51" t="s">
        <v>2638</v>
      </c>
      <c r="F78" s="52">
        <v>198000</v>
      </c>
      <c r="G78" s="52">
        <v>-197999</v>
      </c>
      <c r="H78" s="53">
        <v>1</v>
      </c>
    </row>
    <row r="79" spans="1:8">
      <c r="A79" s="49">
        <v>6</v>
      </c>
      <c r="B79" s="50">
        <v>100000458333</v>
      </c>
      <c r="C79" s="49">
        <v>0</v>
      </c>
      <c r="D79" s="49" t="s">
        <v>2078</v>
      </c>
      <c r="E79" s="51" t="s">
        <v>2639</v>
      </c>
      <c r="F79" s="52">
        <v>115000</v>
      </c>
      <c r="G79" s="52">
        <v>-114999</v>
      </c>
      <c r="H79" s="53">
        <v>1</v>
      </c>
    </row>
    <row r="80" spans="1:8">
      <c r="A80" s="49">
        <v>7</v>
      </c>
      <c r="B80" s="50">
        <v>100000458335</v>
      </c>
      <c r="C80" s="49">
        <v>0</v>
      </c>
      <c r="D80" s="49" t="s">
        <v>2078</v>
      </c>
      <c r="E80" s="51" t="s">
        <v>2640</v>
      </c>
      <c r="F80" s="52">
        <v>116000</v>
      </c>
      <c r="G80" s="52">
        <v>-115999</v>
      </c>
      <c r="H80" s="53">
        <v>1</v>
      </c>
    </row>
    <row r="81" spans="1:10">
      <c r="A81" s="49">
        <v>8</v>
      </c>
      <c r="B81" s="50">
        <v>100000458338</v>
      </c>
      <c r="C81" s="49">
        <v>0</v>
      </c>
      <c r="D81" s="49" t="s">
        <v>2078</v>
      </c>
      <c r="E81" s="51" t="s">
        <v>2641</v>
      </c>
      <c r="F81" s="52">
        <v>850000</v>
      </c>
      <c r="G81" s="52">
        <v>-849999</v>
      </c>
      <c r="H81" s="53">
        <v>1</v>
      </c>
    </row>
    <row r="82" spans="1:10" s="43" customFormat="1">
      <c r="A82" s="41"/>
      <c r="B82" s="42"/>
      <c r="C82" s="41"/>
      <c r="D82" s="41"/>
      <c r="E82" s="46" t="s">
        <v>763</v>
      </c>
      <c r="F82" s="58">
        <f>SUM(F72:F81)</f>
        <v>7765900</v>
      </c>
      <c r="G82" s="58">
        <f t="shared" ref="G82:H82" si="1">SUM(G72:G81)</f>
        <v>-7765890</v>
      </c>
      <c r="H82" s="59">
        <f t="shared" si="1"/>
        <v>10</v>
      </c>
    </row>
    <row r="83" spans="1:10">
      <c r="B83" s="61" t="s">
        <v>2642</v>
      </c>
      <c r="F83" s="55">
        <v>94026226</v>
      </c>
      <c r="G83" s="55">
        <v>-54985435.049999997</v>
      </c>
      <c r="H83" s="62">
        <v>39040790.950000003</v>
      </c>
      <c r="J83" s="55"/>
    </row>
    <row r="84" spans="1:10">
      <c r="F84" s="55"/>
      <c r="G84" s="55"/>
      <c r="J84" s="55"/>
    </row>
    <row r="85" spans="1:10" s="43" customFormat="1">
      <c r="A85" s="41"/>
      <c r="B85" s="45" t="s">
        <v>2643</v>
      </c>
      <c r="H85" s="44"/>
    </row>
    <row r="86" spans="1:10" s="41" customFormat="1">
      <c r="A86" s="46" t="s">
        <v>761</v>
      </c>
      <c r="B86" s="47" t="s">
        <v>0</v>
      </c>
      <c r="C86" s="46" t="s">
        <v>1</v>
      </c>
      <c r="D86" s="46" t="s">
        <v>2</v>
      </c>
      <c r="E86" s="46" t="s">
        <v>3</v>
      </c>
      <c r="F86" s="46" t="s">
        <v>4</v>
      </c>
      <c r="G86" s="46" t="s">
        <v>5</v>
      </c>
      <c r="H86" s="48" t="s">
        <v>78</v>
      </c>
    </row>
    <row r="87" spans="1:10" s="60" customFormat="1">
      <c r="A87" s="49">
        <v>1</v>
      </c>
      <c r="B87" s="50">
        <v>100000091128</v>
      </c>
      <c r="C87" s="49">
        <v>0</v>
      </c>
      <c r="D87" s="49" t="s">
        <v>2644</v>
      </c>
      <c r="E87" s="51" t="s">
        <v>2645</v>
      </c>
      <c r="F87" s="52">
        <v>100000</v>
      </c>
      <c r="G87" s="52">
        <v>-29064.55</v>
      </c>
      <c r="H87" s="53">
        <v>70935.45</v>
      </c>
    </row>
    <row r="88" spans="1:10">
      <c r="A88" s="49">
        <v>2</v>
      </c>
      <c r="B88" s="50">
        <v>100000108107</v>
      </c>
      <c r="C88" s="49">
        <v>0</v>
      </c>
      <c r="D88" s="49" t="s">
        <v>747</v>
      </c>
      <c r="E88" s="51" t="s">
        <v>2646</v>
      </c>
      <c r="F88" s="52">
        <v>7866766</v>
      </c>
      <c r="G88" s="52">
        <v>-1885329.75</v>
      </c>
      <c r="H88" s="53">
        <v>5981436.25</v>
      </c>
    </row>
    <row r="89" spans="1:10">
      <c r="A89" s="49">
        <v>3</v>
      </c>
      <c r="B89" s="50">
        <v>100000129960</v>
      </c>
      <c r="C89" s="49">
        <v>0</v>
      </c>
      <c r="D89" s="49" t="s">
        <v>458</v>
      </c>
      <c r="E89" s="51" t="s">
        <v>2647</v>
      </c>
      <c r="F89" s="52">
        <v>17599900</v>
      </c>
      <c r="G89" s="52">
        <v>-3959977.5</v>
      </c>
      <c r="H89" s="53">
        <v>13639922.5</v>
      </c>
    </row>
    <row r="90" spans="1:10">
      <c r="A90" s="49">
        <v>4</v>
      </c>
      <c r="B90" s="50">
        <v>100000176070</v>
      </c>
      <c r="C90" s="49">
        <v>0</v>
      </c>
      <c r="D90" s="49" t="s">
        <v>658</v>
      </c>
      <c r="E90" s="51" t="s">
        <v>2648</v>
      </c>
      <c r="F90" s="52">
        <v>125400</v>
      </c>
      <c r="G90" s="52">
        <v>-48421.77</v>
      </c>
      <c r="H90" s="53">
        <v>76978.23</v>
      </c>
    </row>
    <row r="91" spans="1:10">
      <c r="A91" s="49"/>
      <c r="B91" s="50">
        <v>100000176070</v>
      </c>
      <c r="C91" s="49">
        <v>1</v>
      </c>
      <c r="D91" s="49" t="s">
        <v>658</v>
      </c>
      <c r="E91" s="51" t="s">
        <v>2648</v>
      </c>
      <c r="F91" s="52">
        <v>216600</v>
      </c>
      <c r="G91" s="52">
        <v>-216599</v>
      </c>
      <c r="H91" s="53">
        <v>1</v>
      </c>
    </row>
    <row r="92" spans="1:10">
      <c r="A92" s="49">
        <v>5</v>
      </c>
      <c r="B92" s="50">
        <v>100000176071</v>
      </c>
      <c r="C92" s="49">
        <v>0</v>
      </c>
      <c r="D92" s="49" t="s">
        <v>658</v>
      </c>
      <c r="E92" s="51" t="s">
        <v>2649</v>
      </c>
      <c r="F92" s="52">
        <v>981162</v>
      </c>
      <c r="G92" s="52">
        <v>-297675.3</v>
      </c>
      <c r="H92" s="53">
        <v>683486.7</v>
      </c>
    </row>
    <row r="93" spans="1:10">
      <c r="A93" s="49"/>
      <c r="B93" s="50">
        <v>100000176071</v>
      </c>
      <c r="C93" s="49">
        <v>1</v>
      </c>
      <c r="D93" s="49" t="s">
        <v>658</v>
      </c>
      <c r="E93" s="51" t="s">
        <v>2649</v>
      </c>
      <c r="F93" s="52">
        <v>1121328</v>
      </c>
      <c r="G93" s="52">
        <v>-1121327</v>
      </c>
      <c r="H93" s="53">
        <v>1</v>
      </c>
    </row>
    <row r="94" spans="1:10">
      <c r="A94" s="49">
        <v>6</v>
      </c>
      <c r="B94" s="50">
        <v>100000176072</v>
      </c>
      <c r="C94" s="49">
        <v>0</v>
      </c>
      <c r="D94" s="49" t="s">
        <v>658</v>
      </c>
      <c r="E94" s="51" t="s">
        <v>2650</v>
      </c>
      <c r="F94" s="52">
        <v>329559.17</v>
      </c>
      <c r="G94" s="52">
        <v>-329399.81</v>
      </c>
      <c r="H94" s="53">
        <v>159.36000000000001</v>
      </c>
    </row>
    <row r="95" spans="1:10">
      <c r="A95" s="49"/>
      <c r="B95" s="50">
        <v>100000176072</v>
      </c>
      <c r="C95" s="49">
        <v>1</v>
      </c>
      <c r="D95" s="49" t="s">
        <v>658</v>
      </c>
      <c r="E95" s="51" t="s">
        <v>2650</v>
      </c>
      <c r="F95" s="52">
        <v>1996740.83</v>
      </c>
      <c r="G95" s="52">
        <v>-1996739.83</v>
      </c>
      <c r="H95" s="53">
        <v>1</v>
      </c>
    </row>
    <row r="96" spans="1:10">
      <c r="A96" s="49">
        <v>7</v>
      </c>
      <c r="B96" s="50">
        <v>100000176073</v>
      </c>
      <c r="C96" s="49">
        <v>0</v>
      </c>
      <c r="D96" s="49" t="s">
        <v>658</v>
      </c>
      <c r="E96" s="51" t="s">
        <v>2651</v>
      </c>
      <c r="F96" s="52">
        <v>1720833.33</v>
      </c>
      <c r="G96" s="52">
        <v>-495536.69</v>
      </c>
      <c r="H96" s="53">
        <v>1225296.6399999999</v>
      </c>
    </row>
    <row r="97" spans="1:8">
      <c r="A97" s="49"/>
      <c r="B97" s="50">
        <v>100000176073</v>
      </c>
      <c r="C97" s="49">
        <v>1</v>
      </c>
      <c r="D97" s="49" t="s">
        <v>658</v>
      </c>
      <c r="E97" s="51" t="s">
        <v>2651</v>
      </c>
      <c r="F97" s="52">
        <v>1779166.67</v>
      </c>
      <c r="G97" s="52">
        <v>-1779165.67</v>
      </c>
      <c r="H97" s="53">
        <v>1</v>
      </c>
    </row>
    <row r="98" spans="1:8">
      <c r="A98" s="49">
        <v>8</v>
      </c>
      <c r="B98" s="50">
        <v>100000176074</v>
      </c>
      <c r="C98" s="49">
        <v>0</v>
      </c>
      <c r="D98" s="49" t="s">
        <v>658</v>
      </c>
      <c r="E98" s="51" t="s">
        <v>2652</v>
      </c>
      <c r="F98" s="52">
        <v>51333.33</v>
      </c>
      <c r="G98" s="52">
        <v>-51308.51</v>
      </c>
      <c r="H98" s="53">
        <v>24.82</v>
      </c>
    </row>
    <row r="99" spans="1:8">
      <c r="A99" s="49"/>
      <c r="B99" s="50">
        <v>100000176074</v>
      </c>
      <c r="C99" s="49">
        <v>1</v>
      </c>
      <c r="D99" s="49" t="s">
        <v>658</v>
      </c>
      <c r="E99" s="51" t="s">
        <v>2652</v>
      </c>
      <c r="F99" s="52">
        <v>388666.67</v>
      </c>
      <c r="G99" s="52">
        <v>-388665.67</v>
      </c>
      <c r="H99" s="53">
        <v>1</v>
      </c>
    </row>
    <row r="100" spans="1:8">
      <c r="A100" s="49">
        <v>9</v>
      </c>
      <c r="B100" s="50">
        <v>100000176075</v>
      </c>
      <c r="C100" s="49">
        <v>0</v>
      </c>
      <c r="D100" s="49" t="s">
        <v>658</v>
      </c>
      <c r="E100" s="51" t="s">
        <v>2653</v>
      </c>
      <c r="F100" s="52">
        <v>374581.11</v>
      </c>
      <c r="G100" s="52">
        <v>-69173.52</v>
      </c>
      <c r="H100" s="53">
        <v>305407.59000000003</v>
      </c>
    </row>
    <row r="101" spans="1:8">
      <c r="A101" s="49"/>
      <c r="B101" s="50">
        <v>100000176075</v>
      </c>
      <c r="C101" s="49">
        <v>1</v>
      </c>
      <c r="D101" s="49" t="s">
        <v>658</v>
      </c>
      <c r="E101" s="51" t="s">
        <v>2653</v>
      </c>
      <c r="F101" s="52">
        <v>114002.94</v>
      </c>
      <c r="G101" s="52">
        <v>-114001.94</v>
      </c>
      <c r="H101" s="53">
        <v>1</v>
      </c>
    </row>
    <row r="102" spans="1:8">
      <c r="A102" s="49">
        <v>10</v>
      </c>
      <c r="B102" s="50">
        <v>100000229623</v>
      </c>
      <c r="C102" s="49">
        <v>0</v>
      </c>
      <c r="D102" s="49" t="s">
        <v>34</v>
      </c>
      <c r="E102" s="51" t="s">
        <v>2654</v>
      </c>
      <c r="F102" s="52">
        <v>13232185.1</v>
      </c>
      <c r="G102" s="52">
        <v>-1268142.25</v>
      </c>
      <c r="H102" s="53">
        <v>11964042.85</v>
      </c>
    </row>
    <row r="103" spans="1:8">
      <c r="A103" s="49">
        <v>11</v>
      </c>
      <c r="B103" s="50">
        <v>100000239310</v>
      </c>
      <c r="C103" s="49">
        <v>0</v>
      </c>
      <c r="D103" s="49" t="s">
        <v>2655</v>
      </c>
      <c r="E103" s="51" t="s">
        <v>2656</v>
      </c>
      <c r="F103" s="52">
        <v>40965191.020000003</v>
      </c>
      <c r="G103" s="52">
        <v>-3573365.74</v>
      </c>
      <c r="H103" s="53">
        <v>37391825.280000001</v>
      </c>
    </row>
    <row r="104" spans="1:8">
      <c r="A104" s="49">
        <v>12</v>
      </c>
      <c r="B104" s="50">
        <v>100000239846</v>
      </c>
      <c r="C104" s="49">
        <v>0</v>
      </c>
      <c r="D104" s="49" t="s">
        <v>2657</v>
      </c>
      <c r="E104" s="51" t="s">
        <v>2658</v>
      </c>
      <c r="F104" s="52">
        <v>20951375.280000001</v>
      </c>
      <c r="G104" s="52">
        <v>-1777475.01</v>
      </c>
      <c r="H104" s="53">
        <v>19173900.27</v>
      </c>
    </row>
    <row r="105" spans="1:8">
      <c r="A105" s="49">
        <v>13</v>
      </c>
      <c r="B105" s="50">
        <v>100000371652</v>
      </c>
      <c r="C105" s="49">
        <v>0</v>
      </c>
      <c r="D105" s="49" t="s">
        <v>2659</v>
      </c>
      <c r="E105" s="51" t="s">
        <v>2660</v>
      </c>
      <c r="F105" s="52">
        <v>6267681.8799999999</v>
      </c>
      <c r="G105" s="52">
        <v>-328443.01</v>
      </c>
      <c r="H105" s="53">
        <v>5939238.8700000001</v>
      </c>
    </row>
    <row r="106" spans="1:8">
      <c r="A106" s="49"/>
      <c r="B106" s="50">
        <v>100000371652</v>
      </c>
      <c r="C106" s="49">
        <v>1</v>
      </c>
      <c r="D106" s="49" t="s">
        <v>2659</v>
      </c>
      <c r="E106" s="51" t="s">
        <v>2660</v>
      </c>
      <c r="F106" s="52">
        <v>2989202.12</v>
      </c>
      <c r="G106" s="52">
        <v>-2989201.12</v>
      </c>
      <c r="H106" s="53">
        <v>1</v>
      </c>
    </row>
    <row r="107" spans="1:8" s="43" customFormat="1">
      <c r="A107" s="41"/>
      <c r="B107" s="42"/>
      <c r="C107" s="41"/>
      <c r="D107" s="41"/>
      <c r="E107" s="46" t="s">
        <v>763</v>
      </c>
      <c r="F107" s="58">
        <f>SUM(F87:F106)</f>
        <v>119171675.45</v>
      </c>
      <c r="G107" s="58">
        <f t="shared" ref="G107:H107" si="2">SUM(G87:G106)</f>
        <v>-22719013.640000001</v>
      </c>
      <c r="H107" s="59">
        <f t="shared" si="2"/>
        <v>96452661.810000002</v>
      </c>
    </row>
    <row r="108" spans="1:8">
      <c r="B108" s="61" t="s">
        <v>2661</v>
      </c>
      <c r="F108" s="55">
        <v>119171675.45</v>
      </c>
      <c r="G108" s="55">
        <v>-22719013.640000001</v>
      </c>
      <c r="H108" s="62">
        <v>96452661.810000002</v>
      </c>
    </row>
    <row r="109" spans="1:8">
      <c r="B109" s="61"/>
      <c r="F109" s="55"/>
      <c r="G109" s="55"/>
    </row>
    <row r="110" spans="1:8" s="43" customFormat="1">
      <c r="A110" s="41"/>
      <c r="B110" s="45" t="s">
        <v>2662</v>
      </c>
      <c r="H110" s="44"/>
    </row>
    <row r="111" spans="1:8" s="43" customFormat="1">
      <c r="A111" s="46" t="s">
        <v>761</v>
      </c>
      <c r="B111" s="47" t="s">
        <v>0</v>
      </c>
      <c r="C111" s="46" t="s">
        <v>1</v>
      </c>
      <c r="D111" s="46" t="s">
        <v>2</v>
      </c>
      <c r="E111" s="46" t="s">
        <v>3</v>
      </c>
      <c r="F111" s="46" t="s">
        <v>4</v>
      </c>
      <c r="G111" s="46" t="s">
        <v>5</v>
      </c>
      <c r="H111" s="48" t="s">
        <v>78</v>
      </c>
    </row>
    <row r="112" spans="1:8">
      <c r="A112" s="49">
        <v>1</v>
      </c>
      <c r="B112" s="50">
        <v>100000229044</v>
      </c>
      <c r="C112" s="49">
        <v>0</v>
      </c>
      <c r="D112" s="49" t="s">
        <v>748</v>
      </c>
      <c r="E112" s="51" t="s">
        <v>2663</v>
      </c>
      <c r="F112" s="52">
        <v>20400</v>
      </c>
      <c r="G112" s="52">
        <v>-6406.15</v>
      </c>
      <c r="H112" s="53">
        <v>13993.85</v>
      </c>
    </row>
    <row r="113" spans="1:8">
      <c r="A113" s="49">
        <v>2</v>
      </c>
      <c r="B113" s="50">
        <v>100000229045</v>
      </c>
      <c r="C113" s="49">
        <v>0</v>
      </c>
      <c r="D113" s="49" t="s">
        <v>748</v>
      </c>
      <c r="E113" s="51" t="s">
        <v>2664</v>
      </c>
      <c r="F113" s="52">
        <v>5500</v>
      </c>
      <c r="G113" s="52">
        <v>-1727.15</v>
      </c>
      <c r="H113" s="53">
        <v>3772.85</v>
      </c>
    </row>
    <row r="114" spans="1:8">
      <c r="A114" s="49">
        <v>3</v>
      </c>
      <c r="B114" s="50">
        <v>100000322347</v>
      </c>
      <c r="C114" s="49">
        <v>0</v>
      </c>
      <c r="D114" s="49" t="s">
        <v>22</v>
      </c>
      <c r="E114" s="51" t="s">
        <v>23</v>
      </c>
      <c r="F114" s="52">
        <v>150000</v>
      </c>
      <c r="G114" s="52">
        <v>-38013.699999999997</v>
      </c>
      <c r="H114" s="53">
        <v>111986.3</v>
      </c>
    </row>
    <row r="115" spans="1:8">
      <c r="A115" s="49">
        <v>4</v>
      </c>
      <c r="B115" s="50">
        <v>100000322468</v>
      </c>
      <c r="C115" s="49">
        <v>0</v>
      </c>
      <c r="D115" s="49" t="s">
        <v>2665</v>
      </c>
      <c r="E115" s="51" t="s">
        <v>2666</v>
      </c>
      <c r="F115" s="52">
        <v>32200</v>
      </c>
      <c r="G115" s="52">
        <v>-8336.7099999999991</v>
      </c>
      <c r="H115" s="53">
        <v>23863.29</v>
      </c>
    </row>
    <row r="116" spans="1:8">
      <c r="A116" s="49">
        <v>5</v>
      </c>
      <c r="B116" s="50">
        <v>100000322469</v>
      </c>
      <c r="C116" s="49">
        <v>0</v>
      </c>
      <c r="D116" s="49" t="s">
        <v>2665</v>
      </c>
      <c r="E116" s="51" t="s">
        <v>2666</v>
      </c>
      <c r="F116" s="52">
        <v>32200</v>
      </c>
      <c r="G116" s="52">
        <v>-8336.7099999999991</v>
      </c>
      <c r="H116" s="53">
        <v>23863.29</v>
      </c>
    </row>
    <row r="117" spans="1:8">
      <c r="A117" s="49">
        <v>6</v>
      </c>
      <c r="B117" s="50">
        <v>100000322470</v>
      </c>
      <c r="C117" s="49">
        <v>0</v>
      </c>
      <c r="D117" s="49" t="s">
        <v>2665</v>
      </c>
      <c r="E117" s="51" t="s">
        <v>2667</v>
      </c>
      <c r="F117" s="52">
        <v>28600</v>
      </c>
      <c r="G117" s="52">
        <v>-7404.66</v>
      </c>
      <c r="H117" s="53">
        <v>21195.34</v>
      </c>
    </row>
    <row r="118" spans="1:8">
      <c r="A118" s="49">
        <v>7</v>
      </c>
      <c r="B118" s="50">
        <v>100000322471</v>
      </c>
      <c r="C118" s="49">
        <v>0</v>
      </c>
      <c r="D118" s="49" t="s">
        <v>2665</v>
      </c>
      <c r="E118" s="51" t="s">
        <v>2667</v>
      </c>
      <c r="F118" s="52">
        <v>28600</v>
      </c>
      <c r="G118" s="52">
        <v>-7404.66</v>
      </c>
      <c r="H118" s="53">
        <v>21195.34</v>
      </c>
    </row>
    <row r="119" spans="1:8">
      <c r="A119" s="49">
        <v>8</v>
      </c>
      <c r="B119" s="50">
        <v>100000322472</v>
      </c>
      <c r="C119" s="49">
        <v>0</v>
      </c>
      <c r="D119" s="49" t="s">
        <v>2665</v>
      </c>
      <c r="E119" s="51" t="s">
        <v>2667</v>
      </c>
      <c r="F119" s="52">
        <v>28600</v>
      </c>
      <c r="G119" s="52">
        <v>-7404.66</v>
      </c>
      <c r="H119" s="53">
        <v>21195.34</v>
      </c>
    </row>
    <row r="120" spans="1:8">
      <c r="A120" s="49">
        <v>9</v>
      </c>
      <c r="B120" s="50">
        <v>100000322473</v>
      </c>
      <c r="C120" s="49">
        <v>0</v>
      </c>
      <c r="D120" s="49" t="s">
        <v>2665</v>
      </c>
      <c r="E120" s="51" t="s">
        <v>2667</v>
      </c>
      <c r="F120" s="52">
        <v>28600</v>
      </c>
      <c r="G120" s="52">
        <v>-7404.66</v>
      </c>
      <c r="H120" s="53">
        <v>21195.34</v>
      </c>
    </row>
    <row r="121" spans="1:8">
      <c r="A121" s="49">
        <v>10</v>
      </c>
      <c r="B121" s="50">
        <v>100000322474</v>
      </c>
      <c r="C121" s="49">
        <v>0</v>
      </c>
      <c r="D121" s="49" t="s">
        <v>2665</v>
      </c>
      <c r="E121" s="51" t="s">
        <v>2667</v>
      </c>
      <c r="F121" s="52">
        <v>28600</v>
      </c>
      <c r="G121" s="52">
        <v>-7404.66</v>
      </c>
      <c r="H121" s="53">
        <v>21195.34</v>
      </c>
    </row>
    <row r="122" spans="1:8">
      <c r="A122" s="49">
        <v>11</v>
      </c>
      <c r="B122" s="50">
        <v>100000322475</v>
      </c>
      <c r="C122" s="49">
        <v>0</v>
      </c>
      <c r="D122" s="49" t="s">
        <v>2665</v>
      </c>
      <c r="E122" s="51" t="s">
        <v>2668</v>
      </c>
      <c r="F122" s="52">
        <v>23000</v>
      </c>
      <c r="G122" s="52">
        <v>-5954.79</v>
      </c>
      <c r="H122" s="53">
        <v>17045.21</v>
      </c>
    </row>
    <row r="123" spans="1:8">
      <c r="A123" s="49">
        <v>12</v>
      </c>
      <c r="B123" s="50">
        <v>100000322476</v>
      </c>
      <c r="C123" s="49">
        <v>0</v>
      </c>
      <c r="D123" s="49" t="s">
        <v>2665</v>
      </c>
      <c r="E123" s="51" t="s">
        <v>2668</v>
      </c>
      <c r="F123" s="52">
        <v>23000</v>
      </c>
      <c r="G123" s="52">
        <v>-5954.79</v>
      </c>
      <c r="H123" s="53">
        <v>17045.21</v>
      </c>
    </row>
    <row r="124" spans="1:8">
      <c r="A124" s="49">
        <v>13</v>
      </c>
      <c r="B124" s="50">
        <v>100000326979</v>
      </c>
      <c r="C124" s="49">
        <v>0</v>
      </c>
      <c r="D124" s="49" t="s">
        <v>24</v>
      </c>
      <c r="E124" s="51" t="s">
        <v>711</v>
      </c>
      <c r="F124" s="52">
        <v>15000</v>
      </c>
      <c r="G124" s="52">
        <v>-3760.27</v>
      </c>
      <c r="H124" s="53">
        <v>11239.73</v>
      </c>
    </row>
    <row r="125" spans="1:8">
      <c r="A125" s="49">
        <v>14</v>
      </c>
      <c r="B125" s="50">
        <v>100000399920</v>
      </c>
      <c r="C125" s="49">
        <v>0</v>
      </c>
      <c r="D125" s="49" t="s">
        <v>2049</v>
      </c>
      <c r="E125" s="51" t="s">
        <v>2095</v>
      </c>
      <c r="F125" s="52">
        <v>11900</v>
      </c>
      <c r="G125" s="52">
        <v>-1043.31</v>
      </c>
      <c r="H125" s="53">
        <v>10856.69</v>
      </c>
    </row>
    <row r="126" spans="1:8">
      <c r="A126" s="49">
        <v>15</v>
      </c>
      <c r="B126" s="50">
        <v>100000399921</v>
      </c>
      <c r="C126" s="49">
        <v>0</v>
      </c>
      <c r="D126" s="49" t="s">
        <v>2049</v>
      </c>
      <c r="E126" s="51" t="s">
        <v>2095</v>
      </c>
      <c r="F126" s="52">
        <v>11900</v>
      </c>
      <c r="G126" s="52">
        <v>-1043.3</v>
      </c>
      <c r="H126" s="53">
        <v>10856.7</v>
      </c>
    </row>
    <row r="127" spans="1:8">
      <c r="A127" s="49">
        <v>16</v>
      </c>
      <c r="B127" s="50">
        <v>100000399922</v>
      </c>
      <c r="C127" s="49">
        <v>0</v>
      </c>
      <c r="D127" s="49" t="s">
        <v>2049</v>
      </c>
      <c r="E127" s="51" t="s">
        <v>2095</v>
      </c>
      <c r="F127" s="52">
        <v>11900</v>
      </c>
      <c r="G127" s="52">
        <v>-1043.31</v>
      </c>
      <c r="H127" s="53">
        <v>10856.69</v>
      </c>
    </row>
    <row r="128" spans="1:8" s="43" customFormat="1">
      <c r="A128" s="41"/>
      <c r="B128" s="42"/>
      <c r="C128" s="41"/>
      <c r="D128" s="41"/>
      <c r="E128" s="46" t="s">
        <v>763</v>
      </c>
      <c r="F128" s="58">
        <f>SUM(F112:F127)</f>
        <v>480000</v>
      </c>
      <c r="G128" s="58">
        <f t="shared" ref="G128:H128" si="3">SUM(G112:G127)</f>
        <v>-118643.49</v>
      </c>
      <c r="H128" s="59">
        <f t="shared" si="3"/>
        <v>361356.51000000007</v>
      </c>
    </row>
    <row r="129" spans="1:8" s="43" customFormat="1">
      <c r="A129" s="41"/>
      <c r="B129" s="42"/>
      <c r="C129" s="41"/>
      <c r="D129" s="41"/>
      <c r="E129" s="56"/>
      <c r="F129" s="64"/>
      <c r="G129" s="64"/>
      <c r="H129" s="44"/>
    </row>
    <row r="130" spans="1:8" s="43" customFormat="1">
      <c r="A130" s="41"/>
      <c r="B130" s="45" t="s">
        <v>2669</v>
      </c>
      <c r="H130" s="44"/>
    </row>
    <row r="131" spans="1:8" s="43" customFormat="1">
      <c r="A131" s="46" t="s">
        <v>761</v>
      </c>
      <c r="B131" s="47" t="s">
        <v>0</v>
      </c>
      <c r="C131" s="46" t="s">
        <v>1</v>
      </c>
      <c r="D131" s="46" t="s">
        <v>2</v>
      </c>
      <c r="E131" s="46" t="s">
        <v>3</v>
      </c>
      <c r="F131" s="46" t="s">
        <v>4</v>
      </c>
      <c r="G131" s="46" t="s">
        <v>5</v>
      </c>
      <c r="H131" s="48" t="s">
        <v>78</v>
      </c>
    </row>
    <row r="132" spans="1:8">
      <c r="A132" s="49">
        <v>1</v>
      </c>
      <c r="B132" s="50">
        <v>100000105019</v>
      </c>
      <c r="C132" s="49">
        <v>0</v>
      </c>
      <c r="D132" s="49" t="s">
        <v>84</v>
      </c>
      <c r="E132" s="51" t="s">
        <v>2670</v>
      </c>
      <c r="F132" s="52">
        <v>11000</v>
      </c>
      <c r="G132" s="52">
        <v>-10999</v>
      </c>
      <c r="H132" s="53">
        <v>1</v>
      </c>
    </row>
    <row r="133" spans="1:8">
      <c r="A133" s="49">
        <v>2</v>
      </c>
      <c r="B133" s="50">
        <v>100000105020</v>
      </c>
      <c r="C133" s="49">
        <v>0</v>
      </c>
      <c r="D133" s="49" t="s">
        <v>84</v>
      </c>
      <c r="E133" s="51" t="s">
        <v>2671</v>
      </c>
      <c r="F133" s="52">
        <v>21400</v>
      </c>
      <c r="G133" s="52">
        <v>-21399</v>
      </c>
      <c r="H133" s="53">
        <v>1</v>
      </c>
    </row>
    <row r="134" spans="1:8">
      <c r="A134" s="49">
        <v>3</v>
      </c>
      <c r="B134" s="50">
        <v>100000105036</v>
      </c>
      <c r="C134" s="49">
        <v>0</v>
      </c>
      <c r="D134" s="49" t="s">
        <v>84</v>
      </c>
      <c r="E134" s="51" t="s">
        <v>2672</v>
      </c>
      <c r="F134" s="52">
        <v>219200</v>
      </c>
      <c r="G134" s="52">
        <v>-219199</v>
      </c>
      <c r="H134" s="53">
        <v>1</v>
      </c>
    </row>
    <row r="135" spans="1:8">
      <c r="A135" s="49">
        <v>4</v>
      </c>
      <c r="B135" s="50">
        <v>100000141760</v>
      </c>
      <c r="C135" s="49">
        <v>0</v>
      </c>
      <c r="D135" s="49" t="s">
        <v>2673</v>
      </c>
      <c r="E135" s="51" t="s">
        <v>195</v>
      </c>
      <c r="F135" s="52">
        <v>13000</v>
      </c>
      <c r="G135" s="52">
        <v>-12999</v>
      </c>
      <c r="H135" s="53">
        <v>1</v>
      </c>
    </row>
    <row r="136" spans="1:8" s="43" customFormat="1">
      <c r="A136" s="41"/>
      <c r="B136" s="42"/>
      <c r="C136" s="41"/>
      <c r="D136" s="41"/>
      <c r="E136" s="46" t="s">
        <v>763</v>
      </c>
      <c r="F136" s="58">
        <f>SUM(F132:F135)</f>
        <v>264600</v>
      </c>
      <c r="G136" s="58">
        <f t="shared" ref="G136:H136" si="4">SUM(G132:G135)</f>
        <v>-264596</v>
      </c>
      <c r="H136" s="59">
        <f t="shared" si="4"/>
        <v>4</v>
      </c>
    </row>
    <row r="137" spans="1:8">
      <c r="B137" s="61" t="s">
        <v>2674</v>
      </c>
      <c r="F137" s="55">
        <v>744600</v>
      </c>
      <c r="G137" s="55">
        <v>-383239.49</v>
      </c>
      <c r="H137" s="62">
        <v>361360.51</v>
      </c>
    </row>
    <row r="138" spans="1:8">
      <c r="B138" s="61"/>
      <c r="F138" s="55"/>
      <c r="G138" s="55"/>
    </row>
    <row r="139" spans="1:8" s="43" customFormat="1">
      <c r="A139" s="41"/>
      <c r="B139" s="45" t="s">
        <v>2675</v>
      </c>
      <c r="H139" s="44"/>
    </row>
    <row r="140" spans="1:8" s="43" customFormat="1">
      <c r="A140" s="46" t="s">
        <v>761</v>
      </c>
      <c r="B140" s="47" t="s">
        <v>0</v>
      </c>
      <c r="C140" s="46" t="s">
        <v>1</v>
      </c>
      <c r="D140" s="46" t="s">
        <v>2</v>
      </c>
      <c r="E140" s="46" t="s">
        <v>3</v>
      </c>
      <c r="F140" s="46" t="s">
        <v>4</v>
      </c>
      <c r="G140" s="46" t="s">
        <v>5</v>
      </c>
      <c r="H140" s="48" t="s">
        <v>78</v>
      </c>
    </row>
    <row r="141" spans="1:8">
      <c r="A141" s="49">
        <v>1</v>
      </c>
      <c r="B141" s="50">
        <v>100000363600</v>
      </c>
      <c r="C141" s="49">
        <v>0</v>
      </c>
      <c r="D141" s="49" t="s">
        <v>2676</v>
      </c>
      <c r="E141" s="51" t="s">
        <v>750</v>
      </c>
      <c r="F141" s="52">
        <v>119572.5</v>
      </c>
      <c r="G141" s="52">
        <v>-106528.56</v>
      </c>
      <c r="H141" s="53">
        <v>13043.94</v>
      </c>
    </row>
    <row r="142" spans="1:8">
      <c r="A142" s="49">
        <v>2</v>
      </c>
      <c r="B142" s="50">
        <v>100000363601</v>
      </c>
      <c r="C142" s="49">
        <v>0</v>
      </c>
      <c r="D142" s="49" t="s">
        <v>2676</v>
      </c>
      <c r="E142" s="51" t="s">
        <v>750</v>
      </c>
      <c r="F142" s="52">
        <v>119572.5</v>
      </c>
      <c r="G142" s="52">
        <v>-106528.56</v>
      </c>
      <c r="H142" s="53">
        <v>13043.94</v>
      </c>
    </row>
    <row r="143" spans="1:8">
      <c r="A143" s="49">
        <v>3</v>
      </c>
      <c r="B143" s="50">
        <v>100000363602</v>
      </c>
      <c r="C143" s="49">
        <v>0</v>
      </c>
      <c r="D143" s="49" t="s">
        <v>2676</v>
      </c>
      <c r="E143" s="51" t="s">
        <v>750</v>
      </c>
      <c r="F143" s="52">
        <v>119572.5</v>
      </c>
      <c r="G143" s="52">
        <v>-106528.56</v>
      </c>
      <c r="H143" s="53">
        <v>13043.94</v>
      </c>
    </row>
    <row r="144" spans="1:8">
      <c r="A144" s="49">
        <v>4</v>
      </c>
      <c r="B144" s="50">
        <v>100000363603</v>
      </c>
      <c r="C144" s="49">
        <v>0</v>
      </c>
      <c r="D144" s="49" t="s">
        <v>2676</v>
      </c>
      <c r="E144" s="51" t="s">
        <v>750</v>
      </c>
      <c r="F144" s="52">
        <v>119572.5</v>
      </c>
      <c r="G144" s="52">
        <v>-106528.56</v>
      </c>
      <c r="H144" s="53">
        <v>13043.94</v>
      </c>
    </row>
    <row r="145" spans="1:8">
      <c r="A145" s="49">
        <v>5</v>
      </c>
      <c r="B145" s="50">
        <v>100000363604</v>
      </c>
      <c r="C145" s="49">
        <v>0</v>
      </c>
      <c r="D145" s="49" t="s">
        <v>2676</v>
      </c>
      <c r="E145" s="51" t="s">
        <v>750</v>
      </c>
      <c r="F145" s="52">
        <v>119572.5</v>
      </c>
      <c r="G145" s="52">
        <v>-106528.56</v>
      </c>
      <c r="H145" s="53">
        <v>13043.94</v>
      </c>
    </row>
    <row r="146" spans="1:8">
      <c r="A146" s="49">
        <v>6</v>
      </c>
      <c r="B146" s="50">
        <v>100000363605</v>
      </c>
      <c r="C146" s="49">
        <v>0</v>
      </c>
      <c r="D146" s="49" t="s">
        <v>2676</v>
      </c>
      <c r="E146" s="51" t="s">
        <v>750</v>
      </c>
      <c r="F146" s="52">
        <v>119572.5</v>
      </c>
      <c r="G146" s="52">
        <v>-106528.56</v>
      </c>
      <c r="H146" s="53">
        <v>13043.94</v>
      </c>
    </row>
    <row r="147" spans="1:8">
      <c r="A147" s="49">
        <v>7</v>
      </c>
      <c r="B147" s="50">
        <v>100000363606</v>
      </c>
      <c r="C147" s="49">
        <v>0</v>
      </c>
      <c r="D147" s="49" t="s">
        <v>2676</v>
      </c>
      <c r="E147" s="51" t="s">
        <v>750</v>
      </c>
      <c r="F147" s="52">
        <v>119572.5</v>
      </c>
      <c r="G147" s="52">
        <v>-106528.56</v>
      </c>
      <c r="H147" s="53">
        <v>13043.94</v>
      </c>
    </row>
    <row r="148" spans="1:8">
      <c r="A148" s="49">
        <v>8</v>
      </c>
      <c r="B148" s="50">
        <v>100000363607</v>
      </c>
      <c r="C148" s="49">
        <v>0</v>
      </c>
      <c r="D148" s="49" t="s">
        <v>2676</v>
      </c>
      <c r="E148" s="51" t="s">
        <v>750</v>
      </c>
      <c r="F148" s="52">
        <v>119572.5</v>
      </c>
      <c r="G148" s="52">
        <v>-106528.56</v>
      </c>
      <c r="H148" s="53">
        <v>13043.94</v>
      </c>
    </row>
    <row r="149" spans="1:8">
      <c r="A149" s="49">
        <v>9</v>
      </c>
      <c r="B149" s="50">
        <v>100000363608</v>
      </c>
      <c r="C149" s="49">
        <v>0</v>
      </c>
      <c r="D149" s="49" t="s">
        <v>2676</v>
      </c>
      <c r="E149" s="51" t="s">
        <v>750</v>
      </c>
      <c r="F149" s="52">
        <v>119572.5</v>
      </c>
      <c r="G149" s="52">
        <v>-106528.56</v>
      </c>
      <c r="H149" s="53">
        <v>13043.94</v>
      </c>
    </row>
    <row r="150" spans="1:8">
      <c r="A150" s="49">
        <v>10</v>
      </c>
      <c r="B150" s="50">
        <v>100000363609</v>
      </c>
      <c r="C150" s="49">
        <v>0</v>
      </c>
      <c r="D150" s="49" t="s">
        <v>2676</v>
      </c>
      <c r="E150" s="51" t="s">
        <v>750</v>
      </c>
      <c r="F150" s="52">
        <v>119572.5</v>
      </c>
      <c r="G150" s="52">
        <v>-106528.56</v>
      </c>
      <c r="H150" s="53">
        <v>13043.94</v>
      </c>
    </row>
    <row r="151" spans="1:8">
      <c r="A151" s="49">
        <v>11</v>
      </c>
      <c r="B151" s="50">
        <v>100000363610</v>
      </c>
      <c r="C151" s="49">
        <v>0</v>
      </c>
      <c r="D151" s="49" t="s">
        <v>2676</v>
      </c>
      <c r="E151" s="51" t="s">
        <v>750</v>
      </c>
      <c r="F151" s="52">
        <v>119572.5</v>
      </c>
      <c r="G151" s="52">
        <v>-106528.56</v>
      </c>
      <c r="H151" s="53">
        <v>13043.94</v>
      </c>
    </row>
    <row r="152" spans="1:8">
      <c r="A152" s="49">
        <v>12</v>
      </c>
      <c r="B152" s="50">
        <v>100000363611</v>
      </c>
      <c r="C152" s="49">
        <v>0</v>
      </c>
      <c r="D152" s="49" t="s">
        <v>2676</v>
      </c>
      <c r="E152" s="51" t="s">
        <v>750</v>
      </c>
      <c r="F152" s="52">
        <v>119572.5</v>
      </c>
      <c r="G152" s="52">
        <v>-106528.56</v>
      </c>
      <c r="H152" s="53">
        <v>13043.94</v>
      </c>
    </row>
    <row r="153" spans="1:8">
      <c r="A153" s="49">
        <v>13</v>
      </c>
      <c r="B153" s="50">
        <v>100000363612</v>
      </c>
      <c r="C153" s="49">
        <v>0</v>
      </c>
      <c r="D153" s="49" t="s">
        <v>2676</v>
      </c>
      <c r="E153" s="51" t="s">
        <v>750</v>
      </c>
      <c r="F153" s="52">
        <v>119572.5</v>
      </c>
      <c r="G153" s="52">
        <v>-106528.56</v>
      </c>
      <c r="H153" s="53">
        <v>13043.94</v>
      </c>
    </row>
    <row r="154" spans="1:8">
      <c r="A154" s="49">
        <v>14</v>
      </c>
      <c r="B154" s="50">
        <v>100000363613</v>
      </c>
      <c r="C154" s="49">
        <v>0</v>
      </c>
      <c r="D154" s="49" t="s">
        <v>2676</v>
      </c>
      <c r="E154" s="51" t="s">
        <v>750</v>
      </c>
      <c r="F154" s="52">
        <v>119572.5</v>
      </c>
      <c r="G154" s="52">
        <v>-106528.56</v>
      </c>
      <c r="H154" s="53">
        <v>13043.94</v>
      </c>
    </row>
    <row r="155" spans="1:8">
      <c r="A155" s="49">
        <v>15</v>
      </c>
      <c r="B155" s="50">
        <v>100000363614</v>
      </c>
      <c r="C155" s="49">
        <v>0</v>
      </c>
      <c r="D155" s="49" t="s">
        <v>2676</v>
      </c>
      <c r="E155" s="51" t="s">
        <v>750</v>
      </c>
      <c r="F155" s="52">
        <v>119572.5</v>
      </c>
      <c r="G155" s="52">
        <v>-106528.56</v>
      </c>
      <c r="H155" s="53">
        <v>13043.94</v>
      </c>
    </row>
    <row r="156" spans="1:8">
      <c r="A156" s="49">
        <v>16</v>
      </c>
      <c r="B156" s="50">
        <v>100000363615</v>
      </c>
      <c r="C156" s="49">
        <v>0</v>
      </c>
      <c r="D156" s="49" t="s">
        <v>2676</v>
      </c>
      <c r="E156" s="51" t="s">
        <v>750</v>
      </c>
      <c r="F156" s="52">
        <v>119572.5</v>
      </c>
      <c r="G156" s="52">
        <v>-106528.56</v>
      </c>
      <c r="H156" s="53">
        <v>13043.94</v>
      </c>
    </row>
    <row r="157" spans="1:8">
      <c r="A157" s="49">
        <v>17</v>
      </c>
      <c r="B157" s="50">
        <v>100000363616</v>
      </c>
      <c r="C157" s="49">
        <v>0</v>
      </c>
      <c r="D157" s="49" t="s">
        <v>2676</v>
      </c>
      <c r="E157" s="51" t="s">
        <v>750</v>
      </c>
      <c r="F157" s="52">
        <v>119572.5</v>
      </c>
      <c r="G157" s="52">
        <v>-106528.56</v>
      </c>
      <c r="H157" s="53">
        <v>13043.94</v>
      </c>
    </row>
    <row r="158" spans="1:8">
      <c r="A158" s="49">
        <v>18</v>
      </c>
      <c r="B158" s="50">
        <v>100000363617</v>
      </c>
      <c r="C158" s="49">
        <v>0</v>
      </c>
      <c r="D158" s="49" t="s">
        <v>2676</v>
      </c>
      <c r="E158" s="51" t="s">
        <v>750</v>
      </c>
      <c r="F158" s="52">
        <v>119572.5</v>
      </c>
      <c r="G158" s="52">
        <v>-106528.56</v>
      </c>
      <c r="H158" s="53">
        <v>13043.94</v>
      </c>
    </row>
    <row r="159" spans="1:8">
      <c r="A159" s="49">
        <v>19</v>
      </c>
      <c r="B159" s="50">
        <v>100000363618</v>
      </c>
      <c r="C159" s="49">
        <v>0</v>
      </c>
      <c r="D159" s="49" t="s">
        <v>2676</v>
      </c>
      <c r="E159" s="51" t="s">
        <v>750</v>
      </c>
      <c r="F159" s="52">
        <v>119572.5</v>
      </c>
      <c r="G159" s="52">
        <v>-106528.56</v>
      </c>
      <c r="H159" s="53">
        <v>13043.94</v>
      </c>
    </row>
    <row r="160" spans="1:8">
      <c r="A160" s="49">
        <v>20</v>
      </c>
      <c r="B160" s="50">
        <v>100000363619</v>
      </c>
      <c r="C160" s="49">
        <v>0</v>
      </c>
      <c r="D160" s="49" t="s">
        <v>2676</v>
      </c>
      <c r="E160" s="51" t="s">
        <v>750</v>
      </c>
      <c r="F160" s="52">
        <v>119572.5</v>
      </c>
      <c r="G160" s="52">
        <v>-106528.56</v>
      </c>
      <c r="H160" s="53">
        <v>13043.94</v>
      </c>
    </row>
    <row r="161" spans="1:8">
      <c r="A161" s="49">
        <v>21</v>
      </c>
      <c r="B161" s="50">
        <v>100000363620</v>
      </c>
      <c r="C161" s="49">
        <v>0</v>
      </c>
      <c r="D161" s="49" t="s">
        <v>2676</v>
      </c>
      <c r="E161" s="51" t="s">
        <v>750</v>
      </c>
      <c r="F161" s="52">
        <v>119572.5</v>
      </c>
      <c r="G161" s="52">
        <v>-106528.56</v>
      </c>
      <c r="H161" s="53">
        <v>13043.94</v>
      </c>
    </row>
    <row r="162" spans="1:8">
      <c r="A162" s="49">
        <v>22</v>
      </c>
      <c r="B162" s="50">
        <v>100000363621</v>
      </c>
      <c r="C162" s="49">
        <v>0</v>
      </c>
      <c r="D162" s="49" t="s">
        <v>2676</v>
      </c>
      <c r="E162" s="51" t="s">
        <v>750</v>
      </c>
      <c r="F162" s="52">
        <v>119572.5</v>
      </c>
      <c r="G162" s="52">
        <v>-106528.56</v>
      </c>
      <c r="H162" s="53">
        <v>13043.94</v>
      </c>
    </row>
    <row r="163" spans="1:8">
      <c r="A163" s="49">
        <v>23</v>
      </c>
      <c r="B163" s="50">
        <v>100000363622</v>
      </c>
      <c r="C163" s="49">
        <v>0</v>
      </c>
      <c r="D163" s="49" t="s">
        <v>2676</v>
      </c>
      <c r="E163" s="51" t="s">
        <v>750</v>
      </c>
      <c r="F163" s="52">
        <v>119572.5</v>
      </c>
      <c r="G163" s="52">
        <v>-106528.56</v>
      </c>
      <c r="H163" s="53">
        <v>13043.94</v>
      </c>
    </row>
    <row r="164" spans="1:8">
      <c r="A164" s="49">
        <v>24</v>
      </c>
      <c r="B164" s="50">
        <v>100000363623</v>
      </c>
      <c r="C164" s="49">
        <v>0</v>
      </c>
      <c r="D164" s="49" t="s">
        <v>2676</v>
      </c>
      <c r="E164" s="51" t="s">
        <v>750</v>
      </c>
      <c r="F164" s="52">
        <v>119572.5</v>
      </c>
      <c r="G164" s="52">
        <v>-106528.56</v>
      </c>
      <c r="H164" s="53">
        <v>13043.94</v>
      </c>
    </row>
    <row r="165" spans="1:8">
      <c r="A165" s="49">
        <v>25</v>
      </c>
      <c r="B165" s="50">
        <v>100000363624</v>
      </c>
      <c r="C165" s="49">
        <v>0</v>
      </c>
      <c r="D165" s="49" t="s">
        <v>2676</v>
      </c>
      <c r="E165" s="51" t="s">
        <v>750</v>
      </c>
      <c r="F165" s="52">
        <v>119572.5</v>
      </c>
      <c r="G165" s="52">
        <v>-106528.56</v>
      </c>
      <c r="H165" s="53">
        <v>13043.94</v>
      </c>
    </row>
    <row r="166" spans="1:8">
      <c r="A166" s="49">
        <v>26</v>
      </c>
      <c r="B166" s="50">
        <v>100000363625</v>
      </c>
      <c r="C166" s="49">
        <v>0</v>
      </c>
      <c r="D166" s="49" t="s">
        <v>2676</v>
      </c>
      <c r="E166" s="51" t="s">
        <v>750</v>
      </c>
      <c r="F166" s="52">
        <v>119572.5</v>
      </c>
      <c r="G166" s="52">
        <v>-106528.56</v>
      </c>
      <c r="H166" s="53">
        <v>13043.94</v>
      </c>
    </row>
    <row r="167" spans="1:8">
      <c r="A167" s="49">
        <v>27</v>
      </c>
      <c r="B167" s="50">
        <v>100000363626</v>
      </c>
      <c r="C167" s="49">
        <v>0</v>
      </c>
      <c r="D167" s="49" t="s">
        <v>2676</v>
      </c>
      <c r="E167" s="51" t="s">
        <v>750</v>
      </c>
      <c r="F167" s="52">
        <v>119572.5</v>
      </c>
      <c r="G167" s="52">
        <v>-106528.56</v>
      </c>
      <c r="H167" s="53">
        <v>13043.94</v>
      </c>
    </row>
    <row r="168" spans="1:8">
      <c r="A168" s="49">
        <v>28</v>
      </c>
      <c r="B168" s="50">
        <v>100000363627</v>
      </c>
      <c r="C168" s="49">
        <v>0</v>
      </c>
      <c r="D168" s="49" t="s">
        <v>2676</v>
      </c>
      <c r="E168" s="51" t="s">
        <v>750</v>
      </c>
      <c r="F168" s="52">
        <v>119572.5</v>
      </c>
      <c r="G168" s="52">
        <v>-106528.56</v>
      </c>
      <c r="H168" s="53">
        <v>13043.94</v>
      </c>
    </row>
    <row r="169" spans="1:8">
      <c r="A169" s="49">
        <v>29</v>
      </c>
      <c r="B169" s="50">
        <v>100000363628</v>
      </c>
      <c r="C169" s="49">
        <v>0</v>
      </c>
      <c r="D169" s="49" t="s">
        <v>2676</v>
      </c>
      <c r="E169" s="51" t="s">
        <v>750</v>
      </c>
      <c r="F169" s="52">
        <v>119572.5</v>
      </c>
      <c r="G169" s="52">
        <v>-106528.56</v>
      </c>
      <c r="H169" s="53">
        <v>13043.94</v>
      </c>
    </row>
    <row r="170" spans="1:8">
      <c r="A170" s="49">
        <v>30</v>
      </c>
      <c r="B170" s="50">
        <v>100000363629</v>
      </c>
      <c r="C170" s="49">
        <v>0</v>
      </c>
      <c r="D170" s="49" t="s">
        <v>2676</v>
      </c>
      <c r="E170" s="51" t="s">
        <v>750</v>
      </c>
      <c r="F170" s="52">
        <v>119572.5</v>
      </c>
      <c r="G170" s="52">
        <v>-106528.56</v>
      </c>
      <c r="H170" s="53">
        <v>13043.94</v>
      </c>
    </row>
    <row r="171" spans="1:8">
      <c r="A171" s="49">
        <v>31</v>
      </c>
      <c r="B171" s="50">
        <v>100000363630</v>
      </c>
      <c r="C171" s="49">
        <v>0</v>
      </c>
      <c r="D171" s="49" t="s">
        <v>2676</v>
      </c>
      <c r="E171" s="51" t="s">
        <v>750</v>
      </c>
      <c r="F171" s="52">
        <v>119572.5</v>
      </c>
      <c r="G171" s="52">
        <v>-106528.57</v>
      </c>
      <c r="H171" s="53">
        <v>13043.93</v>
      </c>
    </row>
    <row r="172" spans="1:8">
      <c r="A172" s="49">
        <v>32</v>
      </c>
      <c r="B172" s="50">
        <v>100000363631</v>
      </c>
      <c r="C172" s="49">
        <v>0</v>
      </c>
      <c r="D172" s="49" t="s">
        <v>2676</v>
      </c>
      <c r="E172" s="51" t="s">
        <v>750</v>
      </c>
      <c r="F172" s="52">
        <v>119572.5</v>
      </c>
      <c r="G172" s="52">
        <v>-106528.56</v>
      </c>
      <c r="H172" s="53">
        <v>13043.94</v>
      </c>
    </row>
    <row r="173" spans="1:8">
      <c r="A173" s="49">
        <v>33</v>
      </c>
      <c r="B173" s="50">
        <v>100000363632</v>
      </c>
      <c r="C173" s="49">
        <v>0</v>
      </c>
      <c r="D173" s="49" t="s">
        <v>2676</v>
      </c>
      <c r="E173" s="51" t="s">
        <v>750</v>
      </c>
      <c r="F173" s="52">
        <v>119572.5</v>
      </c>
      <c r="G173" s="52">
        <v>-106528.56</v>
      </c>
      <c r="H173" s="53">
        <v>13043.94</v>
      </c>
    </row>
    <row r="174" spans="1:8">
      <c r="A174" s="49">
        <v>34</v>
      </c>
      <c r="B174" s="50">
        <v>100000363633</v>
      </c>
      <c r="C174" s="49">
        <v>0</v>
      </c>
      <c r="D174" s="49" t="s">
        <v>2676</v>
      </c>
      <c r="E174" s="51" t="s">
        <v>750</v>
      </c>
      <c r="F174" s="52">
        <v>119572.5</v>
      </c>
      <c r="G174" s="52">
        <v>-106528.57</v>
      </c>
      <c r="H174" s="53">
        <v>13043.93</v>
      </c>
    </row>
    <row r="175" spans="1:8">
      <c r="A175" s="49">
        <v>35</v>
      </c>
      <c r="B175" s="50">
        <v>100000363634</v>
      </c>
      <c r="C175" s="49">
        <v>0</v>
      </c>
      <c r="D175" s="49" t="s">
        <v>2676</v>
      </c>
      <c r="E175" s="51" t="s">
        <v>750</v>
      </c>
      <c r="F175" s="52">
        <v>119572.5</v>
      </c>
      <c r="G175" s="52">
        <v>-106528.57</v>
      </c>
      <c r="H175" s="53">
        <v>13043.93</v>
      </c>
    </row>
    <row r="176" spans="1:8">
      <c r="A176" s="49">
        <v>36</v>
      </c>
      <c r="B176" s="50">
        <v>100000363635</v>
      </c>
      <c r="C176" s="49">
        <v>0</v>
      </c>
      <c r="D176" s="49" t="s">
        <v>2676</v>
      </c>
      <c r="E176" s="51" t="s">
        <v>750</v>
      </c>
      <c r="F176" s="52">
        <v>119572.5</v>
      </c>
      <c r="G176" s="52">
        <v>-106528.56</v>
      </c>
      <c r="H176" s="53">
        <v>13043.94</v>
      </c>
    </row>
    <row r="177" spans="1:8">
      <c r="A177" s="49">
        <v>37</v>
      </c>
      <c r="B177" s="50">
        <v>100000363636</v>
      </c>
      <c r="C177" s="49">
        <v>0</v>
      </c>
      <c r="D177" s="49" t="s">
        <v>2676</v>
      </c>
      <c r="E177" s="51" t="s">
        <v>750</v>
      </c>
      <c r="F177" s="52">
        <v>119572.5</v>
      </c>
      <c r="G177" s="52">
        <v>-106528.56</v>
      </c>
      <c r="H177" s="53">
        <v>13043.94</v>
      </c>
    </row>
    <row r="178" spans="1:8">
      <c r="A178" s="49">
        <v>38</v>
      </c>
      <c r="B178" s="50">
        <v>100000363637</v>
      </c>
      <c r="C178" s="49">
        <v>0</v>
      </c>
      <c r="D178" s="49" t="s">
        <v>2676</v>
      </c>
      <c r="E178" s="51" t="s">
        <v>750</v>
      </c>
      <c r="F178" s="52">
        <v>119572.5</v>
      </c>
      <c r="G178" s="52">
        <v>-106528.57</v>
      </c>
      <c r="H178" s="53">
        <v>13043.93</v>
      </c>
    </row>
    <row r="179" spans="1:8">
      <c r="A179" s="49">
        <v>39</v>
      </c>
      <c r="B179" s="50">
        <v>100000363638</v>
      </c>
      <c r="C179" s="49">
        <v>0</v>
      </c>
      <c r="D179" s="49" t="s">
        <v>2676</v>
      </c>
      <c r="E179" s="51" t="s">
        <v>750</v>
      </c>
      <c r="F179" s="52">
        <v>119572.5</v>
      </c>
      <c r="G179" s="52">
        <v>-106528.57</v>
      </c>
      <c r="H179" s="53">
        <v>13043.93</v>
      </c>
    </row>
    <row r="180" spans="1:8">
      <c r="A180" s="49">
        <v>40</v>
      </c>
      <c r="B180" s="50">
        <v>100000363639</v>
      </c>
      <c r="C180" s="49">
        <v>0</v>
      </c>
      <c r="D180" s="49" t="s">
        <v>2676</v>
      </c>
      <c r="E180" s="51" t="s">
        <v>750</v>
      </c>
      <c r="F180" s="52">
        <v>119572.5</v>
      </c>
      <c r="G180" s="52">
        <v>-106528.56</v>
      </c>
      <c r="H180" s="53">
        <v>13043.94</v>
      </c>
    </row>
    <row r="181" spans="1:8">
      <c r="A181" s="49">
        <v>41</v>
      </c>
      <c r="B181" s="50">
        <v>100000363640</v>
      </c>
      <c r="C181" s="49">
        <v>0</v>
      </c>
      <c r="D181" s="49" t="s">
        <v>2676</v>
      </c>
      <c r="E181" s="51" t="s">
        <v>750</v>
      </c>
      <c r="F181" s="52">
        <v>119572.5</v>
      </c>
      <c r="G181" s="52">
        <v>-106528.57</v>
      </c>
      <c r="H181" s="53">
        <v>13043.93</v>
      </c>
    </row>
    <row r="182" spans="1:8">
      <c r="A182" s="49">
        <v>42</v>
      </c>
      <c r="B182" s="50">
        <v>100000363641</v>
      </c>
      <c r="C182" s="49">
        <v>0</v>
      </c>
      <c r="D182" s="49" t="s">
        <v>2676</v>
      </c>
      <c r="E182" s="51" t="s">
        <v>750</v>
      </c>
      <c r="F182" s="52">
        <v>119572.5</v>
      </c>
      <c r="G182" s="52">
        <v>-106528.56</v>
      </c>
      <c r="H182" s="53">
        <v>13043.94</v>
      </c>
    </row>
    <row r="183" spans="1:8">
      <c r="A183" s="49">
        <v>43</v>
      </c>
      <c r="B183" s="50">
        <v>100000363642</v>
      </c>
      <c r="C183" s="49">
        <v>0</v>
      </c>
      <c r="D183" s="49" t="s">
        <v>2676</v>
      </c>
      <c r="E183" s="51" t="s">
        <v>750</v>
      </c>
      <c r="F183" s="52">
        <v>119572.5</v>
      </c>
      <c r="G183" s="52">
        <v>-106528.57</v>
      </c>
      <c r="H183" s="53">
        <v>13043.93</v>
      </c>
    </row>
    <row r="184" spans="1:8">
      <c r="A184" s="49">
        <v>44</v>
      </c>
      <c r="B184" s="50">
        <v>100000363643</v>
      </c>
      <c r="C184" s="49">
        <v>0</v>
      </c>
      <c r="D184" s="49" t="s">
        <v>2676</v>
      </c>
      <c r="E184" s="51" t="s">
        <v>750</v>
      </c>
      <c r="F184" s="52">
        <v>119572.5</v>
      </c>
      <c r="G184" s="52">
        <v>-106528.56</v>
      </c>
      <c r="H184" s="53">
        <v>13043.94</v>
      </c>
    </row>
    <row r="185" spans="1:8">
      <c r="A185" s="49">
        <v>45</v>
      </c>
      <c r="B185" s="50">
        <v>100000363644</v>
      </c>
      <c r="C185" s="49">
        <v>0</v>
      </c>
      <c r="D185" s="49" t="s">
        <v>2676</v>
      </c>
      <c r="E185" s="51" t="s">
        <v>750</v>
      </c>
      <c r="F185" s="52">
        <v>119572.5</v>
      </c>
      <c r="G185" s="52">
        <v>-106528.57</v>
      </c>
      <c r="H185" s="53">
        <v>13043.93</v>
      </c>
    </row>
    <row r="186" spans="1:8">
      <c r="A186" s="49">
        <v>46</v>
      </c>
      <c r="B186" s="50">
        <v>100000363645</v>
      </c>
      <c r="C186" s="49">
        <v>0</v>
      </c>
      <c r="D186" s="49" t="s">
        <v>2676</v>
      </c>
      <c r="E186" s="51" t="s">
        <v>750</v>
      </c>
      <c r="F186" s="52">
        <v>119572.5</v>
      </c>
      <c r="G186" s="52">
        <v>-106528.56</v>
      </c>
      <c r="H186" s="53">
        <v>13043.94</v>
      </c>
    </row>
    <row r="187" spans="1:8">
      <c r="A187" s="49">
        <v>47</v>
      </c>
      <c r="B187" s="50">
        <v>100000363646</v>
      </c>
      <c r="C187" s="49">
        <v>0</v>
      </c>
      <c r="D187" s="49" t="s">
        <v>2676</v>
      </c>
      <c r="E187" s="51" t="s">
        <v>750</v>
      </c>
      <c r="F187" s="52">
        <v>119572.5</v>
      </c>
      <c r="G187" s="52">
        <v>-106528.57</v>
      </c>
      <c r="H187" s="53">
        <v>13043.93</v>
      </c>
    </row>
    <row r="188" spans="1:8">
      <c r="A188" s="49">
        <v>48</v>
      </c>
      <c r="B188" s="50">
        <v>100000363647</v>
      </c>
      <c r="C188" s="49">
        <v>0</v>
      </c>
      <c r="D188" s="49" t="s">
        <v>2676</v>
      </c>
      <c r="E188" s="51" t="s">
        <v>750</v>
      </c>
      <c r="F188" s="52">
        <v>119572.5</v>
      </c>
      <c r="G188" s="52">
        <v>-106528.57</v>
      </c>
      <c r="H188" s="53">
        <v>13043.93</v>
      </c>
    </row>
    <row r="189" spans="1:8">
      <c r="A189" s="49">
        <v>49</v>
      </c>
      <c r="B189" s="50">
        <v>100000363648</v>
      </c>
      <c r="C189" s="49">
        <v>0</v>
      </c>
      <c r="D189" s="49" t="s">
        <v>2676</v>
      </c>
      <c r="E189" s="51" t="s">
        <v>750</v>
      </c>
      <c r="F189" s="52">
        <v>119572.5</v>
      </c>
      <c r="G189" s="52">
        <v>-106528.57</v>
      </c>
      <c r="H189" s="53">
        <v>13043.93</v>
      </c>
    </row>
    <row r="190" spans="1:8">
      <c r="A190" s="49">
        <v>50</v>
      </c>
      <c r="B190" s="50">
        <v>100000363649</v>
      </c>
      <c r="C190" s="49">
        <v>0</v>
      </c>
      <c r="D190" s="49" t="s">
        <v>2676</v>
      </c>
      <c r="E190" s="51" t="s">
        <v>750</v>
      </c>
      <c r="F190" s="52">
        <v>119572.5</v>
      </c>
      <c r="G190" s="52">
        <v>-106528.56</v>
      </c>
      <c r="H190" s="53">
        <v>13043.94</v>
      </c>
    </row>
    <row r="191" spans="1:8">
      <c r="A191" s="49">
        <v>51</v>
      </c>
      <c r="B191" s="50">
        <v>100000363650</v>
      </c>
      <c r="C191" s="49">
        <v>0</v>
      </c>
      <c r="D191" s="49" t="s">
        <v>2676</v>
      </c>
      <c r="E191" s="51" t="s">
        <v>750</v>
      </c>
      <c r="F191" s="52">
        <v>119572.5</v>
      </c>
      <c r="G191" s="52">
        <v>-106528.57</v>
      </c>
      <c r="H191" s="53">
        <v>13043.93</v>
      </c>
    </row>
    <row r="192" spans="1:8">
      <c r="A192" s="49">
        <v>52</v>
      </c>
      <c r="B192" s="50">
        <v>100000363651</v>
      </c>
      <c r="C192" s="49">
        <v>0</v>
      </c>
      <c r="D192" s="49" t="s">
        <v>2676</v>
      </c>
      <c r="E192" s="51" t="s">
        <v>750</v>
      </c>
      <c r="F192" s="52">
        <v>119572.5</v>
      </c>
      <c r="G192" s="52">
        <v>-106528.56</v>
      </c>
      <c r="H192" s="53">
        <v>13043.94</v>
      </c>
    </row>
    <row r="193" spans="1:8">
      <c r="A193" s="49">
        <v>53</v>
      </c>
      <c r="B193" s="50">
        <v>100000363652</v>
      </c>
      <c r="C193" s="49">
        <v>0</v>
      </c>
      <c r="D193" s="49" t="s">
        <v>2676</v>
      </c>
      <c r="E193" s="51" t="s">
        <v>750</v>
      </c>
      <c r="F193" s="52">
        <v>119572.5</v>
      </c>
      <c r="G193" s="52">
        <v>-106528.56</v>
      </c>
      <c r="H193" s="53">
        <v>13043.94</v>
      </c>
    </row>
    <row r="194" spans="1:8">
      <c r="A194" s="49">
        <v>54</v>
      </c>
      <c r="B194" s="50">
        <v>100000376202</v>
      </c>
      <c r="C194" s="49">
        <v>0</v>
      </c>
      <c r="D194" s="49" t="s">
        <v>30</v>
      </c>
      <c r="E194" s="51" t="s">
        <v>72</v>
      </c>
      <c r="F194" s="52">
        <v>2636480</v>
      </c>
      <c r="G194" s="52">
        <v>-1325755.52</v>
      </c>
      <c r="H194" s="53">
        <v>1310724.48</v>
      </c>
    </row>
    <row r="195" spans="1:8">
      <c r="A195" s="49">
        <v>55</v>
      </c>
      <c r="B195" s="50">
        <v>100000401455</v>
      </c>
      <c r="C195" s="49">
        <v>0</v>
      </c>
      <c r="D195" s="49" t="s">
        <v>2027</v>
      </c>
      <c r="E195" s="51" t="s">
        <v>2489</v>
      </c>
      <c r="F195" s="52">
        <v>9356508</v>
      </c>
      <c r="G195" s="52">
        <v>-4206708.79</v>
      </c>
      <c r="H195" s="53">
        <v>5149799.21</v>
      </c>
    </row>
    <row r="196" spans="1:8">
      <c r="A196" s="49">
        <v>56</v>
      </c>
      <c r="B196" s="50">
        <v>100000447449</v>
      </c>
      <c r="C196" s="49">
        <v>0</v>
      </c>
      <c r="D196" s="49" t="s">
        <v>2054</v>
      </c>
      <c r="E196" s="51" t="s">
        <v>2097</v>
      </c>
      <c r="F196" s="52">
        <v>1570225</v>
      </c>
      <c r="G196" s="52">
        <v>-275067.69</v>
      </c>
      <c r="H196" s="53">
        <v>1295157.31</v>
      </c>
    </row>
    <row r="197" spans="1:8">
      <c r="A197" s="49">
        <v>57</v>
      </c>
      <c r="B197" s="50">
        <v>100000447556</v>
      </c>
      <c r="C197" s="49">
        <v>0</v>
      </c>
      <c r="D197" s="49" t="s">
        <v>2054</v>
      </c>
      <c r="E197" s="51" t="s">
        <v>2099</v>
      </c>
      <c r="F197" s="52">
        <v>746325</v>
      </c>
      <c r="G197" s="52">
        <v>-108533.08</v>
      </c>
      <c r="H197" s="53">
        <v>637791.92000000004</v>
      </c>
    </row>
    <row r="198" spans="1:8">
      <c r="A198" s="49">
        <v>58</v>
      </c>
      <c r="B198" s="50">
        <v>100000447557</v>
      </c>
      <c r="C198" s="49">
        <v>0</v>
      </c>
      <c r="D198" s="49" t="s">
        <v>2054</v>
      </c>
      <c r="E198" s="51" t="s">
        <v>2099</v>
      </c>
      <c r="F198" s="52">
        <v>746325</v>
      </c>
      <c r="G198" s="52">
        <v>-108533.09</v>
      </c>
      <c r="H198" s="53">
        <v>637791.91</v>
      </c>
    </row>
    <row r="199" spans="1:8">
      <c r="A199" s="49">
        <v>59</v>
      </c>
      <c r="B199" s="50">
        <v>100000447558</v>
      </c>
      <c r="C199" s="49">
        <v>0</v>
      </c>
      <c r="D199" s="49" t="s">
        <v>2054</v>
      </c>
      <c r="E199" s="51" t="s">
        <v>2099</v>
      </c>
      <c r="F199" s="52">
        <v>746325</v>
      </c>
      <c r="G199" s="52">
        <v>-108533.09</v>
      </c>
      <c r="H199" s="53">
        <v>637791.91</v>
      </c>
    </row>
    <row r="200" spans="1:8">
      <c r="A200" s="49">
        <v>60</v>
      </c>
      <c r="B200" s="50">
        <v>100000447559</v>
      </c>
      <c r="C200" s="49">
        <v>0</v>
      </c>
      <c r="D200" s="49" t="s">
        <v>2054</v>
      </c>
      <c r="E200" s="51" t="s">
        <v>2099</v>
      </c>
      <c r="F200" s="52">
        <v>746325</v>
      </c>
      <c r="G200" s="52">
        <v>-108533.08</v>
      </c>
      <c r="H200" s="53">
        <v>637791.92000000004</v>
      </c>
    </row>
    <row r="201" spans="1:8">
      <c r="A201" s="49">
        <v>61</v>
      </c>
      <c r="B201" s="50">
        <v>100000447560</v>
      </c>
      <c r="C201" s="49">
        <v>0</v>
      </c>
      <c r="D201" s="49" t="s">
        <v>2054</v>
      </c>
      <c r="E201" s="51" t="s">
        <v>2099</v>
      </c>
      <c r="F201" s="52">
        <v>746325</v>
      </c>
      <c r="G201" s="52">
        <v>-108533.08</v>
      </c>
      <c r="H201" s="53">
        <v>637791.92000000004</v>
      </c>
    </row>
    <row r="202" spans="1:8">
      <c r="A202" s="49">
        <v>62</v>
      </c>
      <c r="B202" s="50">
        <v>100000447561</v>
      </c>
      <c r="C202" s="49">
        <v>0</v>
      </c>
      <c r="D202" s="49" t="s">
        <v>2054</v>
      </c>
      <c r="E202" s="51" t="s">
        <v>2099</v>
      </c>
      <c r="F202" s="52">
        <v>746325</v>
      </c>
      <c r="G202" s="52">
        <v>-108533.09</v>
      </c>
      <c r="H202" s="53">
        <v>637791.91</v>
      </c>
    </row>
    <row r="203" spans="1:8">
      <c r="A203" s="49">
        <v>63</v>
      </c>
      <c r="B203" s="50">
        <v>100000447562</v>
      </c>
      <c r="C203" s="49">
        <v>0</v>
      </c>
      <c r="D203" s="49" t="s">
        <v>2054</v>
      </c>
      <c r="E203" s="51" t="s">
        <v>2099</v>
      </c>
      <c r="F203" s="52">
        <v>746325</v>
      </c>
      <c r="G203" s="52">
        <v>-108533.09</v>
      </c>
      <c r="H203" s="53">
        <v>637791.91</v>
      </c>
    </row>
    <row r="204" spans="1:8">
      <c r="A204" s="49">
        <v>64</v>
      </c>
      <c r="B204" s="50">
        <v>100000447563</v>
      </c>
      <c r="C204" s="49">
        <v>0</v>
      </c>
      <c r="D204" s="49" t="s">
        <v>2054</v>
      </c>
      <c r="E204" s="51" t="s">
        <v>2099</v>
      </c>
      <c r="F204" s="52">
        <v>746325</v>
      </c>
      <c r="G204" s="52">
        <v>-108533.08</v>
      </c>
      <c r="H204" s="53">
        <v>637791.92000000004</v>
      </c>
    </row>
    <row r="205" spans="1:8">
      <c r="A205" s="49">
        <v>65</v>
      </c>
      <c r="B205" s="50">
        <v>100000447564</v>
      </c>
      <c r="C205" s="49">
        <v>0</v>
      </c>
      <c r="D205" s="49" t="s">
        <v>2054</v>
      </c>
      <c r="E205" s="51" t="s">
        <v>2099</v>
      </c>
      <c r="F205" s="52">
        <v>746325</v>
      </c>
      <c r="G205" s="52">
        <v>-108533.08</v>
      </c>
      <c r="H205" s="53">
        <v>637791.92000000004</v>
      </c>
    </row>
    <row r="206" spans="1:8">
      <c r="A206" s="49">
        <v>66</v>
      </c>
      <c r="B206" s="50">
        <v>100000447565</v>
      </c>
      <c r="C206" s="49">
        <v>0</v>
      </c>
      <c r="D206" s="49" t="s">
        <v>2054</v>
      </c>
      <c r="E206" s="51" t="s">
        <v>2099</v>
      </c>
      <c r="F206" s="52">
        <v>746325</v>
      </c>
      <c r="G206" s="52">
        <v>-108533.09</v>
      </c>
      <c r="H206" s="53">
        <v>637791.91</v>
      </c>
    </row>
    <row r="207" spans="1:8">
      <c r="A207" s="49">
        <v>67</v>
      </c>
      <c r="B207" s="50">
        <v>100000447566</v>
      </c>
      <c r="C207" s="49">
        <v>0</v>
      </c>
      <c r="D207" s="49" t="s">
        <v>2054</v>
      </c>
      <c r="E207" s="51" t="s">
        <v>2099</v>
      </c>
      <c r="F207" s="52">
        <v>746325</v>
      </c>
      <c r="G207" s="52">
        <v>-108533.09</v>
      </c>
      <c r="H207" s="53">
        <v>637791.91</v>
      </c>
    </row>
    <row r="208" spans="1:8">
      <c r="A208" s="49">
        <v>68</v>
      </c>
      <c r="B208" s="50">
        <v>100000447567</v>
      </c>
      <c r="C208" s="49">
        <v>0</v>
      </c>
      <c r="D208" s="49" t="s">
        <v>2054</v>
      </c>
      <c r="E208" s="51" t="s">
        <v>2099</v>
      </c>
      <c r="F208" s="52">
        <v>746325</v>
      </c>
      <c r="G208" s="52">
        <v>-108533.08</v>
      </c>
      <c r="H208" s="53">
        <v>637791.92000000004</v>
      </c>
    </row>
    <row r="209" spans="1:8">
      <c r="A209" s="49">
        <v>69</v>
      </c>
      <c r="B209" s="50">
        <v>100000447568</v>
      </c>
      <c r="C209" s="49">
        <v>0</v>
      </c>
      <c r="D209" s="49" t="s">
        <v>2054</v>
      </c>
      <c r="E209" s="51" t="s">
        <v>2099</v>
      </c>
      <c r="F209" s="52">
        <v>746325</v>
      </c>
      <c r="G209" s="52">
        <v>-108533.08</v>
      </c>
      <c r="H209" s="53">
        <v>637791.92000000004</v>
      </c>
    </row>
    <row r="210" spans="1:8">
      <c r="A210" s="49">
        <v>70</v>
      </c>
      <c r="B210" s="50">
        <v>100000447569</v>
      </c>
      <c r="C210" s="49">
        <v>0</v>
      </c>
      <c r="D210" s="49" t="s">
        <v>2054</v>
      </c>
      <c r="E210" s="51" t="s">
        <v>2099</v>
      </c>
      <c r="F210" s="52">
        <v>746325</v>
      </c>
      <c r="G210" s="52">
        <v>-108533.09</v>
      </c>
      <c r="H210" s="53">
        <v>637791.91</v>
      </c>
    </row>
    <row r="211" spans="1:8">
      <c r="A211" s="49">
        <v>71</v>
      </c>
      <c r="B211" s="50">
        <v>100000447570</v>
      </c>
      <c r="C211" s="49">
        <v>0</v>
      </c>
      <c r="D211" s="49" t="s">
        <v>2054</v>
      </c>
      <c r="E211" s="51" t="s">
        <v>2099</v>
      </c>
      <c r="F211" s="52">
        <v>746325</v>
      </c>
      <c r="G211" s="52">
        <v>-108533.09</v>
      </c>
      <c r="H211" s="53">
        <v>637791.91</v>
      </c>
    </row>
    <row r="212" spans="1:8">
      <c r="A212" s="49">
        <v>72</v>
      </c>
      <c r="B212" s="50">
        <v>100000447767</v>
      </c>
      <c r="C212" s="49">
        <v>0</v>
      </c>
      <c r="D212" s="49" t="s">
        <v>2054</v>
      </c>
      <c r="E212" s="51" t="s">
        <v>2490</v>
      </c>
      <c r="F212" s="52">
        <v>94050</v>
      </c>
      <c r="G212" s="52">
        <v>-20218.79</v>
      </c>
      <c r="H212" s="53">
        <v>73831.210000000006</v>
      </c>
    </row>
    <row r="213" spans="1:8">
      <c r="A213" s="49">
        <v>73</v>
      </c>
      <c r="B213" s="50">
        <v>100000447768</v>
      </c>
      <c r="C213" s="49">
        <v>0</v>
      </c>
      <c r="D213" s="49" t="s">
        <v>2054</v>
      </c>
      <c r="E213" s="51" t="s">
        <v>2490</v>
      </c>
      <c r="F213" s="52">
        <v>94050</v>
      </c>
      <c r="G213" s="52">
        <v>-20218.79</v>
      </c>
      <c r="H213" s="53">
        <v>73831.210000000006</v>
      </c>
    </row>
    <row r="214" spans="1:8">
      <c r="A214" s="49">
        <v>74</v>
      </c>
      <c r="B214" s="50">
        <v>100000447769</v>
      </c>
      <c r="C214" s="49">
        <v>0</v>
      </c>
      <c r="D214" s="49" t="s">
        <v>2054</v>
      </c>
      <c r="E214" s="51" t="s">
        <v>2490</v>
      </c>
      <c r="F214" s="52">
        <v>94050</v>
      </c>
      <c r="G214" s="52">
        <v>-20218.79</v>
      </c>
      <c r="H214" s="53">
        <v>73831.210000000006</v>
      </c>
    </row>
    <row r="215" spans="1:8">
      <c r="A215" s="49">
        <v>75</v>
      </c>
      <c r="B215" s="50">
        <v>100000447770</v>
      </c>
      <c r="C215" s="49">
        <v>0</v>
      </c>
      <c r="D215" s="49" t="s">
        <v>2054</v>
      </c>
      <c r="E215" s="51" t="s">
        <v>2490</v>
      </c>
      <c r="F215" s="52">
        <v>94050</v>
      </c>
      <c r="G215" s="52">
        <v>-20218.79</v>
      </c>
      <c r="H215" s="53">
        <v>73831.210000000006</v>
      </c>
    </row>
    <row r="216" spans="1:8">
      <c r="A216" s="49">
        <v>76</v>
      </c>
      <c r="B216" s="50">
        <v>100000447771</v>
      </c>
      <c r="C216" s="49">
        <v>0</v>
      </c>
      <c r="D216" s="49" t="s">
        <v>2054</v>
      </c>
      <c r="E216" s="51" t="s">
        <v>2490</v>
      </c>
      <c r="F216" s="52">
        <v>94050</v>
      </c>
      <c r="G216" s="52">
        <v>-20218.79</v>
      </c>
      <c r="H216" s="53">
        <v>73831.210000000006</v>
      </c>
    </row>
    <row r="217" spans="1:8">
      <c r="A217" s="49">
        <v>77</v>
      </c>
      <c r="B217" s="50">
        <v>100000447772</v>
      </c>
      <c r="C217" s="49">
        <v>0</v>
      </c>
      <c r="D217" s="49" t="s">
        <v>2054</v>
      </c>
      <c r="E217" s="51" t="s">
        <v>2490</v>
      </c>
      <c r="F217" s="52">
        <v>94050</v>
      </c>
      <c r="G217" s="52">
        <v>-20218.79</v>
      </c>
      <c r="H217" s="53">
        <v>73831.210000000006</v>
      </c>
    </row>
    <row r="218" spans="1:8">
      <c r="A218" s="49">
        <v>78</v>
      </c>
      <c r="B218" s="50">
        <v>100000447773</v>
      </c>
      <c r="C218" s="49">
        <v>0</v>
      </c>
      <c r="D218" s="49" t="s">
        <v>2054</v>
      </c>
      <c r="E218" s="51" t="s">
        <v>2490</v>
      </c>
      <c r="F218" s="52">
        <v>94050</v>
      </c>
      <c r="G218" s="52">
        <v>-20218.79</v>
      </c>
      <c r="H218" s="53">
        <v>73831.210000000006</v>
      </c>
    </row>
    <row r="219" spans="1:8">
      <c r="A219" s="49">
        <v>79</v>
      </c>
      <c r="B219" s="50">
        <v>100000447774</v>
      </c>
      <c r="C219" s="49">
        <v>0</v>
      </c>
      <c r="D219" s="49" t="s">
        <v>2054</v>
      </c>
      <c r="E219" s="51" t="s">
        <v>2490</v>
      </c>
      <c r="F219" s="52">
        <v>94050</v>
      </c>
      <c r="G219" s="52">
        <v>-20218.79</v>
      </c>
      <c r="H219" s="53">
        <v>73831.210000000006</v>
      </c>
    </row>
    <row r="220" spans="1:8">
      <c r="A220" s="49">
        <v>80</v>
      </c>
      <c r="B220" s="50">
        <v>100000447775</v>
      </c>
      <c r="C220" s="49">
        <v>0</v>
      </c>
      <c r="D220" s="49" t="s">
        <v>2054</v>
      </c>
      <c r="E220" s="51" t="s">
        <v>2490</v>
      </c>
      <c r="F220" s="52">
        <v>94050</v>
      </c>
      <c r="G220" s="52">
        <v>-20218.79</v>
      </c>
      <c r="H220" s="53">
        <v>73831.210000000006</v>
      </c>
    </row>
    <row r="221" spans="1:8">
      <c r="A221" s="49">
        <v>81</v>
      </c>
      <c r="B221" s="50">
        <v>100000447776</v>
      </c>
      <c r="C221" s="49">
        <v>0</v>
      </c>
      <c r="D221" s="49" t="s">
        <v>2054</v>
      </c>
      <c r="E221" s="51" t="s">
        <v>2490</v>
      </c>
      <c r="F221" s="52">
        <v>94050</v>
      </c>
      <c r="G221" s="52">
        <v>-20218.79</v>
      </c>
      <c r="H221" s="53">
        <v>73831.210000000006</v>
      </c>
    </row>
    <row r="222" spans="1:8">
      <c r="A222" s="49">
        <v>82</v>
      </c>
      <c r="B222" s="50">
        <v>100000447777</v>
      </c>
      <c r="C222" s="49">
        <v>0</v>
      </c>
      <c r="D222" s="49" t="s">
        <v>2054</v>
      </c>
      <c r="E222" s="51" t="s">
        <v>2490</v>
      </c>
      <c r="F222" s="52">
        <v>94050</v>
      </c>
      <c r="G222" s="52">
        <v>-20218.79</v>
      </c>
      <c r="H222" s="53">
        <v>73831.210000000006</v>
      </c>
    </row>
    <row r="223" spans="1:8">
      <c r="A223" s="49">
        <v>83</v>
      </c>
      <c r="B223" s="50">
        <v>100000447778</v>
      </c>
      <c r="C223" s="49">
        <v>0</v>
      </c>
      <c r="D223" s="49" t="s">
        <v>2054</v>
      </c>
      <c r="E223" s="51" t="s">
        <v>2490</v>
      </c>
      <c r="F223" s="52">
        <v>94050</v>
      </c>
      <c r="G223" s="52">
        <v>-20218.79</v>
      </c>
      <c r="H223" s="53">
        <v>73831.210000000006</v>
      </c>
    </row>
    <row r="224" spans="1:8">
      <c r="A224" s="49">
        <v>84</v>
      </c>
      <c r="B224" s="50">
        <v>100000447779</v>
      </c>
      <c r="C224" s="49">
        <v>0</v>
      </c>
      <c r="D224" s="49" t="s">
        <v>2054</v>
      </c>
      <c r="E224" s="51" t="s">
        <v>2490</v>
      </c>
      <c r="F224" s="52">
        <v>94050</v>
      </c>
      <c r="G224" s="52">
        <v>-20218.78</v>
      </c>
      <c r="H224" s="53">
        <v>73831.22</v>
      </c>
    </row>
    <row r="225" spans="1:8">
      <c r="A225" s="49">
        <v>85</v>
      </c>
      <c r="B225" s="50">
        <v>100000447780</v>
      </c>
      <c r="C225" s="49">
        <v>0</v>
      </c>
      <c r="D225" s="49" t="s">
        <v>2054</v>
      </c>
      <c r="E225" s="51" t="s">
        <v>2490</v>
      </c>
      <c r="F225" s="52">
        <v>94050</v>
      </c>
      <c r="G225" s="52">
        <v>-20218.79</v>
      </c>
      <c r="H225" s="53">
        <v>73831.210000000006</v>
      </c>
    </row>
    <row r="226" spans="1:8">
      <c r="A226" s="49">
        <v>86</v>
      </c>
      <c r="B226" s="50">
        <v>100000447781</v>
      </c>
      <c r="C226" s="49">
        <v>0</v>
      </c>
      <c r="D226" s="49" t="s">
        <v>2054</v>
      </c>
      <c r="E226" s="51" t="s">
        <v>2490</v>
      </c>
      <c r="F226" s="52">
        <v>94050</v>
      </c>
      <c r="G226" s="52">
        <v>-20218.78</v>
      </c>
      <c r="H226" s="53">
        <v>73831.22</v>
      </c>
    </row>
    <row r="227" spans="1:8">
      <c r="A227" s="49">
        <v>87</v>
      </c>
      <c r="B227" s="50">
        <v>100000447782</v>
      </c>
      <c r="C227" s="49">
        <v>0</v>
      </c>
      <c r="D227" s="49" t="s">
        <v>2054</v>
      </c>
      <c r="E227" s="51" t="s">
        <v>2490</v>
      </c>
      <c r="F227" s="52">
        <v>94050</v>
      </c>
      <c r="G227" s="52">
        <v>-20218.79</v>
      </c>
      <c r="H227" s="53">
        <v>73831.210000000006</v>
      </c>
    </row>
    <row r="228" spans="1:8">
      <c r="A228" s="49">
        <v>88</v>
      </c>
      <c r="B228" s="50">
        <v>100000447783</v>
      </c>
      <c r="C228" s="49">
        <v>0</v>
      </c>
      <c r="D228" s="49" t="s">
        <v>2054</v>
      </c>
      <c r="E228" s="51" t="s">
        <v>2490</v>
      </c>
      <c r="F228" s="52">
        <v>94050</v>
      </c>
      <c r="G228" s="52">
        <v>-20218.79</v>
      </c>
      <c r="H228" s="53">
        <v>73831.210000000006</v>
      </c>
    </row>
    <row r="229" spans="1:8">
      <c r="A229" s="49">
        <v>89</v>
      </c>
      <c r="B229" s="50">
        <v>100000447784</v>
      </c>
      <c r="C229" s="49">
        <v>0</v>
      </c>
      <c r="D229" s="49" t="s">
        <v>2054</v>
      </c>
      <c r="E229" s="51" t="s">
        <v>2490</v>
      </c>
      <c r="F229" s="52">
        <v>94050</v>
      </c>
      <c r="G229" s="52">
        <v>-20218.78</v>
      </c>
      <c r="H229" s="53">
        <v>73831.22</v>
      </c>
    </row>
    <row r="230" spans="1:8">
      <c r="A230" s="49">
        <v>90</v>
      </c>
      <c r="B230" s="50">
        <v>100000447785</v>
      </c>
      <c r="C230" s="49">
        <v>0</v>
      </c>
      <c r="D230" s="49" t="s">
        <v>2054</v>
      </c>
      <c r="E230" s="51" t="s">
        <v>2490</v>
      </c>
      <c r="F230" s="52">
        <v>94050</v>
      </c>
      <c r="G230" s="52">
        <v>-20218.79</v>
      </c>
      <c r="H230" s="53">
        <v>73831.210000000006</v>
      </c>
    </row>
    <row r="231" spans="1:8">
      <c r="A231" s="49">
        <v>91</v>
      </c>
      <c r="B231" s="50">
        <v>100000447786</v>
      </c>
      <c r="C231" s="49">
        <v>0</v>
      </c>
      <c r="D231" s="49" t="s">
        <v>2054</v>
      </c>
      <c r="E231" s="51" t="s">
        <v>2490</v>
      </c>
      <c r="F231" s="52">
        <v>94050</v>
      </c>
      <c r="G231" s="52">
        <v>-20218.78</v>
      </c>
      <c r="H231" s="53">
        <v>73831.22</v>
      </c>
    </row>
    <row r="232" spans="1:8">
      <c r="A232" s="49">
        <v>92</v>
      </c>
      <c r="B232" s="50">
        <v>100000447787</v>
      </c>
      <c r="C232" s="49">
        <v>0</v>
      </c>
      <c r="D232" s="49" t="s">
        <v>2054</v>
      </c>
      <c r="E232" s="51" t="s">
        <v>2490</v>
      </c>
      <c r="F232" s="52">
        <v>94050</v>
      </c>
      <c r="G232" s="52">
        <v>-20218.79</v>
      </c>
      <c r="H232" s="53">
        <v>73831.210000000006</v>
      </c>
    </row>
    <row r="233" spans="1:8">
      <c r="A233" s="49">
        <v>93</v>
      </c>
      <c r="B233" s="50">
        <v>100000447788</v>
      </c>
      <c r="C233" s="49">
        <v>0</v>
      </c>
      <c r="D233" s="49" t="s">
        <v>2054</v>
      </c>
      <c r="E233" s="51" t="s">
        <v>2490</v>
      </c>
      <c r="F233" s="52">
        <v>94050</v>
      </c>
      <c r="G233" s="52">
        <v>-20218.78</v>
      </c>
      <c r="H233" s="53">
        <v>73831.22</v>
      </c>
    </row>
    <row r="234" spans="1:8">
      <c r="A234" s="49">
        <v>94</v>
      </c>
      <c r="B234" s="50">
        <v>100000447789</v>
      </c>
      <c r="C234" s="49">
        <v>0</v>
      </c>
      <c r="D234" s="49" t="s">
        <v>2054</v>
      </c>
      <c r="E234" s="51" t="s">
        <v>2490</v>
      </c>
      <c r="F234" s="52">
        <v>94050</v>
      </c>
      <c r="G234" s="52">
        <v>-20218.79</v>
      </c>
      <c r="H234" s="53">
        <v>73831.210000000006</v>
      </c>
    </row>
    <row r="235" spans="1:8">
      <c r="A235" s="49">
        <v>95</v>
      </c>
      <c r="B235" s="50">
        <v>100000447790</v>
      </c>
      <c r="C235" s="49">
        <v>0</v>
      </c>
      <c r="D235" s="49" t="s">
        <v>2054</v>
      </c>
      <c r="E235" s="51" t="s">
        <v>2490</v>
      </c>
      <c r="F235" s="52">
        <v>94050</v>
      </c>
      <c r="G235" s="52">
        <v>-20218.78</v>
      </c>
      <c r="H235" s="53">
        <v>73831.22</v>
      </c>
    </row>
    <row r="236" spans="1:8">
      <c r="A236" s="49">
        <v>96</v>
      </c>
      <c r="B236" s="50">
        <v>100000447791</v>
      </c>
      <c r="C236" s="49">
        <v>0</v>
      </c>
      <c r="D236" s="49" t="s">
        <v>2054</v>
      </c>
      <c r="E236" s="51" t="s">
        <v>2490</v>
      </c>
      <c r="F236" s="52">
        <v>94050</v>
      </c>
      <c r="G236" s="52">
        <v>-20218.79</v>
      </c>
      <c r="H236" s="53">
        <v>73831.210000000006</v>
      </c>
    </row>
    <row r="237" spans="1:8">
      <c r="A237" s="49">
        <v>97</v>
      </c>
      <c r="B237" s="50">
        <v>100000447792</v>
      </c>
      <c r="C237" s="49">
        <v>0</v>
      </c>
      <c r="D237" s="49" t="s">
        <v>2054</v>
      </c>
      <c r="E237" s="51" t="s">
        <v>2490</v>
      </c>
      <c r="F237" s="52">
        <v>94050</v>
      </c>
      <c r="G237" s="52">
        <v>-20218.78</v>
      </c>
      <c r="H237" s="53">
        <v>73831.22</v>
      </c>
    </row>
    <row r="238" spans="1:8" s="43" customFormat="1">
      <c r="A238" s="41"/>
      <c r="B238" s="42"/>
      <c r="C238" s="41"/>
      <c r="D238" s="41"/>
      <c r="E238" s="46" t="s">
        <v>763</v>
      </c>
      <c r="F238" s="58">
        <f>SUM(F141:F237)</f>
        <v>33540730.5</v>
      </c>
      <c r="G238" s="58">
        <f t="shared" ref="G238:H238" si="5">SUM(G141:G237)</f>
        <v>-13607230.549999977</v>
      </c>
      <c r="H238" s="59">
        <f t="shared" si="5"/>
        <v>19933499.950000007</v>
      </c>
    </row>
    <row r="239" spans="1:8" s="43" customFormat="1">
      <c r="A239" s="41"/>
      <c r="B239" s="42"/>
      <c r="C239" s="41"/>
      <c r="D239" s="41"/>
      <c r="E239" s="41"/>
      <c r="F239" s="64"/>
      <c r="G239" s="64"/>
      <c r="H239" s="44"/>
    </row>
    <row r="240" spans="1:8" s="43" customFormat="1">
      <c r="A240" s="41"/>
      <c r="B240" s="45" t="s">
        <v>2669</v>
      </c>
      <c r="H240" s="44"/>
    </row>
    <row r="241" spans="1:8" s="43" customFormat="1">
      <c r="A241" s="46" t="s">
        <v>761</v>
      </c>
      <c r="B241" s="47" t="s">
        <v>0</v>
      </c>
      <c r="C241" s="46" t="s">
        <v>1</v>
      </c>
      <c r="D241" s="46" t="s">
        <v>2</v>
      </c>
      <c r="E241" s="46" t="s">
        <v>3</v>
      </c>
      <c r="F241" s="46" t="s">
        <v>4</v>
      </c>
      <c r="G241" s="46" t="s">
        <v>5</v>
      </c>
      <c r="H241" s="48" t="s">
        <v>78</v>
      </c>
    </row>
    <row r="242" spans="1:8">
      <c r="A242" s="49">
        <v>1</v>
      </c>
      <c r="B242" s="50">
        <v>100000079338</v>
      </c>
      <c r="C242" s="49">
        <v>0</v>
      </c>
      <c r="D242" s="49" t="s">
        <v>749</v>
      </c>
      <c r="E242" s="51" t="s">
        <v>2677</v>
      </c>
      <c r="F242" s="52">
        <v>1300000</v>
      </c>
      <c r="G242" s="52">
        <v>-1299999</v>
      </c>
      <c r="H242" s="53">
        <v>1</v>
      </c>
    </row>
    <row r="243" spans="1:8" s="43" customFormat="1">
      <c r="A243" s="56"/>
      <c r="B243" s="57"/>
      <c r="C243" s="56"/>
      <c r="D243" s="56"/>
      <c r="E243" s="46" t="s">
        <v>763</v>
      </c>
      <c r="F243" s="58">
        <f>SUM(F242)</f>
        <v>1300000</v>
      </c>
      <c r="G243" s="58">
        <f t="shared" ref="G243:H243" si="6">SUM(G242)</f>
        <v>-1299999</v>
      </c>
      <c r="H243" s="59">
        <f t="shared" si="6"/>
        <v>1</v>
      </c>
    </row>
    <row r="244" spans="1:8">
      <c r="B244" s="61" t="s">
        <v>2678</v>
      </c>
      <c r="F244" s="55">
        <v>34840730.5</v>
      </c>
      <c r="G244" s="55">
        <v>-14907229.550000001</v>
      </c>
      <c r="H244" s="62">
        <v>19933500.949999999</v>
      </c>
    </row>
    <row r="245" spans="1:8">
      <c r="F245" s="55"/>
      <c r="G245" s="55"/>
    </row>
    <row r="246" spans="1:8" s="43" customFormat="1">
      <c r="A246" s="41"/>
      <c r="B246" s="45" t="s">
        <v>2679</v>
      </c>
      <c r="H246" s="44"/>
    </row>
    <row r="247" spans="1:8" s="43" customFormat="1">
      <c r="A247" s="46" t="s">
        <v>761</v>
      </c>
      <c r="B247" s="47" t="s">
        <v>0</v>
      </c>
      <c r="C247" s="46" t="s">
        <v>1</v>
      </c>
      <c r="D247" s="46" t="s">
        <v>2</v>
      </c>
      <c r="E247" s="46" t="s">
        <v>3</v>
      </c>
      <c r="F247" s="46" t="s">
        <v>4</v>
      </c>
      <c r="G247" s="46" t="s">
        <v>5</v>
      </c>
      <c r="H247" s="48" t="s">
        <v>78</v>
      </c>
    </row>
    <row r="248" spans="1:8">
      <c r="A248" s="49">
        <v>1</v>
      </c>
      <c r="B248" s="50">
        <v>100000289066</v>
      </c>
      <c r="C248" s="49">
        <v>0</v>
      </c>
      <c r="D248" s="49" t="s">
        <v>76</v>
      </c>
      <c r="E248" s="51" t="s">
        <v>36</v>
      </c>
      <c r="F248" s="52">
        <v>88810</v>
      </c>
      <c r="G248" s="52">
        <v>-48906.33</v>
      </c>
      <c r="H248" s="53">
        <v>39903.67</v>
      </c>
    </row>
    <row r="249" spans="1:8">
      <c r="A249" s="49">
        <v>2</v>
      </c>
      <c r="B249" s="50">
        <v>100000289067</v>
      </c>
      <c r="C249" s="49">
        <v>0</v>
      </c>
      <c r="D249" s="49" t="s">
        <v>76</v>
      </c>
      <c r="E249" s="51" t="s">
        <v>36</v>
      </c>
      <c r="F249" s="52">
        <v>88810</v>
      </c>
      <c r="G249" s="52">
        <v>-48906.33</v>
      </c>
      <c r="H249" s="53">
        <v>39903.67</v>
      </c>
    </row>
    <row r="250" spans="1:8">
      <c r="A250" s="49">
        <v>3</v>
      </c>
      <c r="B250" s="50">
        <v>100000289068</v>
      </c>
      <c r="C250" s="49">
        <v>0</v>
      </c>
      <c r="D250" s="49" t="s">
        <v>76</v>
      </c>
      <c r="E250" s="51" t="s">
        <v>36</v>
      </c>
      <c r="F250" s="52">
        <v>88810</v>
      </c>
      <c r="G250" s="52">
        <v>-48906.33</v>
      </c>
      <c r="H250" s="53">
        <v>39903.67</v>
      </c>
    </row>
    <row r="251" spans="1:8">
      <c r="A251" s="49">
        <v>4</v>
      </c>
      <c r="B251" s="50">
        <v>100000289069</v>
      </c>
      <c r="C251" s="49">
        <v>0</v>
      </c>
      <c r="D251" s="49" t="s">
        <v>76</v>
      </c>
      <c r="E251" s="51" t="s">
        <v>36</v>
      </c>
      <c r="F251" s="52">
        <v>88810</v>
      </c>
      <c r="G251" s="52">
        <v>-48906.33</v>
      </c>
      <c r="H251" s="53">
        <v>39903.67</v>
      </c>
    </row>
    <row r="252" spans="1:8">
      <c r="A252" s="49">
        <v>5</v>
      </c>
      <c r="B252" s="50">
        <v>100000289070</v>
      </c>
      <c r="C252" s="49">
        <v>0</v>
      </c>
      <c r="D252" s="49" t="s">
        <v>76</v>
      </c>
      <c r="E252" s="51" t="s">
        <v>36</v>
      </c>
      <c r="F252" s="52">
        <v>88810</v>
      </c>
      <c r="G252" s="52">
        <v>-48906.33</v>
      </c>
      <c r="H252" s="53">
        <v>39903.67</v>
      </c>
    </row>
    <row r="253" spans="1:8">
      <c r="A253" s="49">
        <v>6</v>
      </c>
      <c r="B253" s="50">
        <v>100000289071</v>
      </c>
      <c r="C253" s="49">
        <v>0</v>
      </c>
      <c r="D253" s="49" t="s">
        <v>76</v>
      </c>
      <c r="E253" s="51" t="s">
        <v>36</v>
      </c>
      <c r="F253" s="52">
        <v>88810</v>
      </c>
      <c r="G253" s="52">
        <v>-48906.33</v>
      </c>
      <c r="H253" s="53">
        <v>39903.67</v>
      </c>
    </row>
    <row r="254" spans="1:8">
      <c r="A254" s="49">
        <v>7</v>
      </c>
      <c r="B254" s="50">
        <v>100000289072</v>
      </c>
      <c r="C254" s="49">
        <v>0</v>
      </c>
      <c r="D254" s="49" t="s">
        <v>76</v>
      </c>
      <c r="E254" s="51" t="s">
        <v>36</v>
      </c>
      <c r="F254" s="52">
        <v>88810</v>
      </c>
      <c r="G254" s="52">
        <v>-48906.33</v>
      </c>
      <c r="H254" s="53">
        <v>39903.67</v>
      </c>
    </row>
    <row r="255" spans="1:8" s="43" customFormat="1">
      <c r="A255" s="56"/>
      <c r="B255" s="57"/>
      <c r="C255" s="56"/>
      <c r="D255" s="56"/>
      <c r="E255" s="46" t="s">
        <v>763</v>
      </c>
      <c r="F255" s="58">
        <f>SUM(F248:F254)</f>
        <v>621670</v>
      </c>
      <c r="G255" s="58">
        <f>SUM(G248:G254)</f>
        <v>-342344.31000000006</v>
      </c>
      <c r="H255" s="59">
        <f>SUM(H248:H254)</f>
        <v>279325.68999999994</v>
      </c>
    </row>
    <row r="256" spans="1:8">
      <c r="F256" s="55"/>
      <c r="G256" s="55"/>
    </row>
    <row r="257" spans="1:8" s="43" customFormat="1">
      <c r="A257" s="41"/>
      <c r="B257" s="45" t="s">
        <v>2680</v>
      </c>
      <c r="H257" s="44"/>
    </row>
    <row r="258" spans="1:8" s="43" customFormat="1">
      <c r="A258" s="46" t="s">
        <v>761</v>
      </c>
      <c r="B258" s="47" t="s">
        <v>0</v>
      </c>
      <c r="C258" s="46" t="s">
        <v>1</v>
      </c>
      <c r="D258" s="46" t="s">
        <v>2</v>
      </c>
      <c r="E258" s="46" t="s">
        <v>3</v>
      </c>
      <c r="F258" s="46" t="s">
        <v>4</v>
      </c>
      <c r="G258" s="46" t="s">
        <v>5</v>
      </c>
      <c r="H258" s="48" t="s">
        <v>78</v>
      </c>
    </row>
    <row r="259" spans="1:8">
      <c r="A259" s="49">
        <v>1</v>
      </c>
      <c r="B259" s="50">
        <v>100000091129</v>
      </c>
      <c r="C259" s="49">
        <v>0</v>
      </c>
      <c r="D259" s="49" t="s">
        <v>2644</v>
      </c>
      <c r="E259" s="51" t="s">
        <v>2681</v>
      </c>
      <c r="F259" s="52">
        <v>45569.99</v>
      </c>
      <c r="G259" s="52">
        <v>-45568.99</v>
      </c>
      <c r="H259" s="53">
        <v>1</v>
      </c>
    </row>
    <row r="260" spans="1:8">
      <c r="A260" s="49">
        <v>2</v>
      </c>
      <c r="B260" s="50">
        <v>100000105030</v>
      </c>
      <c r="C260" s="49">
        <v>0</v>
      </c>
      <c r="D260" s="49" t="s">
        <v>84</v>
      </c>
      <c r="E260" s="51" t="s">
        <v>2682</v>
      </c>
      <c r="F260" s="52">
        <v>30000</v>
      </c>
      <c r="G260" s="52">
        <v>-29999</v>
      </c>
      <c r="H260" s="53">
        <v>1</v>
      </c>
    </row>
    <row r="261" spans="1:8">
      <c r="A261" s="49">
        <v>3</v>
      </c>
      <c r="B261" s="50">
        <v>100000105031</v>
      </c>
      <c r="C261" s="49">
        <v>0</v>
      </c>
      <c r="D261" s="49" t="s">
        <v>84</v>
      </c>
      <c r="E261" s="51" t="s">
        <v>2683</v>
      </c>
      <c r="F261" s="52">
        <v>11984</v>
      </c>
      <c r="G261" s="52">
        <v>-11983</v>
      </c>
      <c r="H261" s="53">
        <v>1</v>
      </c>
    </row>
    <row r="262" spans="1:8">
      <c r="A262" s="49">
        <v>4</v>
      </c>
      <c r="B262" s="50">
        <v>100000105032</v>
      </c>
      <c r="C262" s="49">
        <v>0</v>
      </c>
      <c r="D262" s="49" t="s">
        <v>84</v>
      </c>
      <c r="E262" s="51" t="s">
        <v>2683</v>
      </c>
      <c r="F262" s="52">
        <v>11984</v>
      </c>
      <c r="G262" s="52">
        <v>-11983</v>
      </c>
      <c r="H262" s="53">
        <v>1</v>
      </c>
    </row>
    <row r="263" spans="1:8">
      <c r="A263" s="49">
        <v>5</v>
      </c>
      <c r="B263" s="50">
        <v>100000105033</v>
      </c>
      <c r="C263" s="49">
        <v>0</v>
      </c>
      <c r="D263" s="49" t="s">
        <v>84</v>
      </c>
      <c r="E263" s="51" t="s">
        <v>2683</v>
      </c>
      <c r="F263" s="52">
        <v>11984</v>
      </c>
      <c r="G263" s="52">
        <v>-11983</v>
      </c>
      <c r="H263" s="53">
        <v>1</v>
      </c>
    </row>
    <row r="264" spans="1:8">
      <c r="A264" s="49">
        <v>6</v>
      </c>
      <c r="B264" s="50">
        <v>100000105034</v>
      </c>
      <c r="C264" s="49">
        <v>0</v>
      </c>
      <c r="D264" s="49" t="s">
        <v>84</v>
      </c>
      <c r="E264" s="51" t="s">
        <v>2684</v>
      </c>
      <c r="F264" s="52">
        <v>99831</v>
      </c>
      <c r="G264" s="52">
        <v>-99830</v>
      </c>
      <c r="H264" s="53">
        <v>1</v>
      </c>
    </row>
    <row r="265" spans="1:8">
      <c r="A265" s="49">
        <v>7</v>
      </c>
      <c r="B265" s="50">
        <v>100000224772</v>
      </c>
      <c r="C265" s="49">
        <v>0</v>
      </c>
      <c r="D265" s="49" t="s">
        <v>34</v>
      </c>
      <c r="E265" s="51" t="s">
        <v>35</v>
      </c>
      <c r="F265" s="52">
        <v>4497.5</v>
      </c>
      <c r="G265" s="52">
        <v>-4496.5</v>
      </c>
      <c r="H265" s="53">
        <v>1</v>
      </c>
    </row>
    <row r="266" spans="1:8">
      <c r="A266" s="49"/>
      <c r="B266" s="50">
        <v>100000224772</v>
      </c>
      <c r="C266" s="49">
        <v>1</v>
      </c>
      <c r="D266" s="49" t="s">
        <v>34</v>
      </c>
      <c r="E266" s="51" t="s">
        <v>35</v>
      </c>
      <c r="F266" s="52">
        <v>4497.5</v>
      </c>
      <c r="G266" s="52">
        <v>-4496.5</v>
      </c>
      <c r="H266" s="53">
        <v>1</v>
      </c>
    </row>
    <row r="267" spans="1:8">
      <c r="A267" s="49">
        <v>8</v>
      </c>
      <c r="B267" s="50">
        <v>100000224773</v>
      </c>
      <c r="C267" s="49">
        <v>0</v>
      </c>
      <c r="D267" s="49" t="s">
        <v>34</v>
      </c>
      <c r="E267" s="51" t="s">
        <v>35</v>
      </c>
      <c r="F267" s="52">
        <v>4497.5</v>
      </c>
      <c r="G267" s="52">
        <v>-4496.5</v>
      </c>
      <c r="H267" s="53">
        <v>1</v>
      </c>
    </row>
    <row r="268" spans="1:8">
      <c r="A268" s="49"/>
      <c r="B268" s="50">
        <v>100000224773</v>
      </c>
      <c r="C268" s="49">
        <v>1</v>
      </c>
      <c r="D268" s="49" t="s">
        <v>34</v>
      </c>
      <c r="E268" s="51" t="s">
        <v>35</v>
      </c>
      <c r="F268" s="52">
        <v>4497.5</v>
      </c>
      <c r="G268" s="52">
        <v>-4496.5</v>
      </c>
      <c r="H268" s="53">
        <v>1</v>
      </c>
    </row>
    <row r="269" spans="1:8">
      <c r="A269" s="49">
        <v>9</v>
      </c>
      <c r="B269" s="50">
        <v>100000224774</v>
      </c>
      <c r="C269" s="49">
        <v>0</v>
      </c>
      <c r="D269" s="49" t="s">
        <v>34</v>
      </c>
      <c r="E269" s="51" t="s">
        <v>35</v>
      </c>
      <c r="F269" s="52">
        <v>4497.5</v>
      </c>
      <c r="G269" s="52">
        <v>-4496.5</v>
      </c>
      <c r="H269" s="53">
        <v>1</v>
      </c>
    </row>
    <row r="270" spans="1:8">
      <c r="A270" s="49"/>
      <c r="B270" s="50">
        <v>100000224774</v>
      </c>
      <c r="C270" s="49">
        <v>1</v>
      </c>
      <c r="D270" s="49" t="s">
        <v>34</v>
      </c>
      <c r="E270" s="51" t="s">
        <v>35</v>
      </c>
      <c r="F270" s="52">
        <v>4497.5</v>
      </c>
      <c r="G270" s="52">
        <v>-4496.5</v>
      </c>
      <c r="H270" s="53">
        <v>1</v>
      </c>
    </row>
    <row r="271" spans="1:8">
      <c r="A271" s="49">
        <v>10</v>
      </c>
      <c r="B271" s="50">
        <v>100000224775</v>
      </c>
      <c r="C271" s="49">
        <v>0</v>
      </c>
      <c r="D271" s="49" t="s">
        <v>34</v>
      </c>
      <c r="E271" s="51" t="s">
        <v>35</v>
      </c>
      <c r="F271" s="52">
        <v>4497.5</v>
      </c>
      <c r="G271" s="52">
        <v>-4496.5</v>
      </c>
      <c r="H271" s="53">
        <v>1</v>
      </c>
    </row>
    <row r="272" spans="1:8">
      <c r="A272" s="49"/>
      <c r="B272" s="50">
        <v>100000224775</v>
      </c>
      <c r="C272" s="49">
        <v>1</v>
      </c>
      <c r="D272" s="49" t="s">
        <v>34</v>
      </c>
      <c r="E272" s="51" t="s">
        <v>35</v>
      </c>
      <c r="F272" s="52">
        <v>4497.5</v>
      </c>
      <c r="G272" s="52">
        <v>-4496.5</v>
      </c>
      <c r="H272" s="53">
        <v>1</v>
      </c>
    </row>
    <row r="273" spans="1:8">
      <c r="A273" s="49">
        <v>11</v>
      </c>
      <c r="B273" s="50">
        <v>100000309982</v>
      </c>
      <c r="C273" s="49">
        <v>0</v>
      </c>
      <c r="D273" s="49" t="s">
        <v>37</v>
      </c>
      <c r="E273" s="51" t="s">
        <v>38</v>
      </c>
      <c r="F273" s="52">
        <v>743008</v>
      </c>
      <c r="G273" s="52">
        <v>-743007</v>
      </c>
      <c r="H273" s="53">
        <v>1</v>
      </c>
    </row>
    <row r="274" spans="1:8">
      <c r="A274" s="49">
        <v>12</v>
      </c>
      <c r="B274" s="50">
        <v>100000309983</v>
      </c>
      <c r="C274" s="49">
        <v>0</v>
      </c>
      <c r="D274" s="49" t="s">
        <v>37</v>
      </c>
      <c r="E274" s="51" t="s">
        <v>38</v>
      </c>
      <c r="F274" s="52">
        <v>743008</v>
      </c>
      <c r="G274" s="52">
        <v>-743007</v>
      </c>
      <c r="H274" s="53">
        <v>1</v>
      </c>
    </row>
    <row r="275" spans="1:8" s="43" customFormat="1">
      <c r="A275" s="56"/>
      <c r="B275" s="57"/>
      <c r="C275" s="56"/>
      <c r="D275" s="56"/>
      <c r="E275" s="46" t="s">
        <v>763</v>
      </c>
      <c r="F275" s="58">
        <f>SUM(F259:F274)</f>
        <v>1733348.99</v>
      </c>
      <c r="G275" s="58">
        <f t="shared" ref="G275:H275" si="7">SUM(G259:G274)</f>
        <v>-1733332.99</v>
      </c>
      <c r="H275" s="59">
        <f t="shared" si="7"/>
        <v>16</v>
      </c>
    </row>
    <row r="276" spans="1:8">
      <c r="B276" s="61" t="s">
        <v>2685</v>
      </c>
      <c r="F276" s="55">
        <v>2355018.9900000002</v>
      </c>
      <c r="G276" s="55">
        <v>-2075677.3</v>
      </c>
      <c r="H276" s="62">
        <v>279341.69</v>
      </c>
    </row>
    <row r="277" spans="1:8">
      <c r="F277" s="55"/>
      <c r="G277" s="55"/>
    </row>
    <row r="278" spans="1:8" s="43" customFormat="1">
      <c r="A278" s="41"/>
      <c r="B278" s="45" t="s">
        <v>2686</v>
      </c>
      <c r="H278" s="44"/>
    </row>
    <row r="279" spans="1:8" s="43" customFormat="1">
      <c r="A279" s="46" t="s">
        <v>761</v>
      </c>
      <c r="B279" s="47" t="s">
        <v>0</v>
      </c>
      <c r="C279" s="46" t="s">
        <v>1</v>
      </c>
      <c r="D279" s="46" t="s">
        <v>2</v>
      </c>
      <c r="E279" s="46" t="s">
        <v>3</v>
      </c>
      <c r="F279" s="46" t="s">
        <v>4</v>
      </c>
      <c r="G279" s="46" t="s">
        <v>5</v>
      </c>
      <c r="H279" s="48" t="s">
        <v>78</v>
      </c>
    </row>
    <row r="280" spans="1:8">
      <c r="A280" s="49">
        <v>1</v>
      </c>
      <c r="B280" s="50">
        <v>100000254915</v>
      </c>
      <c r="C280" s="49">
        <v>0</v>
      </c>
      <c r="D280" s="49" t="s">
        <v>44</v>
      </c>
      <c r="E280" s="51" t="s">
        <v>45</v>
      </c>
      <c r="F280" s="52">
        <v>9000</v>
      </c>
      <c r="G280" s="52">
        <v>-5414.78</v>
      </c>
      <c r="H280" s="53">
        <v>3585.22</v>
      </c>
    </row>
    <row r="281" spans="1:8">
      <c r="A281" s="49">
        <v>2</v>
      </c>
      <c r="B281" s="50">
        <v>100000326925</v>
      </c>
      <c r="C281" s="49">
        <v>0</v>
      </c>
      <c r="D281" s="49" t="s">
        <v>24</v>
      </c>
      <c r="E281" s="51" t="s">
        <v>741</v>
      </c>
      <c r="F281" s="52">
        <v>25000</v>
      </c>
      <c r="G281" s="52">
        <v>-10027.4</v>
      </c>
      <c r="H281" s="53">
        <v>14972.6</v>
      </c>
    </row>
    <row r="282" spans="1:8">
      <c r="A282" s="49">
        <v>3</v>
      </c>
      <c r="B282" s="50">
        <v>100000326926</v>
      </c>
      <c r="C282" s="49">
        <v>0</v>
      </c>
      <c r="D282" s="49" t="s">
        <v>24</v>
      </c>
      <c r="E282" s="51" t="s">
        <v>741</v>
      </c>
      <c r="F282" s="52">
        <v>25000</v>
      </c>
      <c r="G282" s="52">
        <v>-10027.4</v>
      </c>
      <c r="H282" s="53">
        <v>14972.6</v>
      </c>
    </row>
    <row r="283" spans="1:8">
      <c r="A283" s="49">
        <v>4</v>
      </c>
      <c r="B283" s="50">
        <v>100000326927</v>
      </c>
      <c r="C283" s="49">
        <v>0</v>
      </c>
      <c r="D283" s="49" t="s">
        <v>24</v>
      </c>
      <c r="E283" s="51" t="s">
        <v>741</v>
      </c>
      <c r="F283" s="52">
        <v>25000</v>
      </c>
      <c r="G283" s="52">
        <v>-10027.4</v>
      </c>
      <c r="H283" s="53">
        <v>14972.6</v>
      </c>
    </row>
    <row r="284" spans="1:8">
      <c r="A284" s="49">
        <v>5</v>
      </c>
      <c r="B284" s="50">
        <v>100000326928</v>
      </c>
      <c r="C284" s="49">
        <v>0</v>
      </c>
      <c r="D284" s="49" t="s">
        <v>24</v>
      </c>
      <c r="E284" s="51" t="s">
        <v>741</v>
      </c>
      <c r="F284" s="52">
        <v>25000</v>
      </c>
      <c r="G284" s="52">
        <v>-10027.4</v>
      </c>
      <c r="H284" s="53">
        <v>14972.6</v>
      </c>
    </row>
    <row r="285" spans="1:8">
      <c r="A285" s="49">
        <v>6</v>
      </c>
      <c r="B285" s="50">
        <v>100000326929</v>
      </c>
      <c r="C285" s="49">
        <v>0</v>
      </c>
      <c r="D285" s="49" t="s">
        <v>24</v>
      </c>
      <c r="E285" s="51" t="s">
        <v>741</v>
      </c>
      <c r="F285" s="52">
        <v>25000</v>
      </c>
      <c r="G285" s="52">
        <v>-10027.4</v>
      </c>
      <c r="H285" s="53">
        <v>14972.6</v>
      </c>
    </row>
    <row r="286" spans="1:8">
      <c r="A286" s="49">
        <v>7</v>
      </c>
      <c r="B286" s="50">
        <v>100000326930</v>
      </c>
      <c r="C286" s="49">
        <v>0</v>
      </c>
      <c r="D286" s="49" t="s">
        <v>24</v>
      </c>
      <c r="E286" s="51" t="s">
        <v>741</v>
      </c>
      <c r="F286" s="52">
        <v>25000</v>
      </c>
      <c r="G286" s="52">
        <v>-10027.4</v>
      </c>
      <c r="H286" s="53">
        <v>14972.6</v>
      </c>
    </row>
    <row r="287" spans="1:8">
      <c r="A287" s="49">
        <v>8</v>
      </c>
      <c r="B287" s="50">
        <v>100000326931</v>
      </c>
      <c r="C287" s="49">
        <v>0</v>
      </c>
      <c r="D287" s="49" t="s">
        <v>24</v>
      </c>
      <c r="E287" s="51" t="s">
        <v>741</v>
      </c>
      <c r="F287" s="52">
        <v>25000</v>
      </c>
      <c r="G287" s="52">
        <v>-10027.4</v>
      </c>
      <c r="H287" s="53">
        <v>14972.6</v>
      </c>
    </row>
    <row r="288" spans="1:8">
      <c r="A288" s="49">
        <v>9</v>
      </c>
      <c r="B288" s="50">
        <v>100000326932</v>
      </c>
      <c r="C288" s="49">
        <v>0</v>
      </c>
      <c r="D288" s="49" t="s">
        <v>24</v>
      </c>
      <c r="E288" s="51" t="s">
        <v>741</v>
      </c>
      <c r="F288" s="52">
        <v>25000</v>
      </c>
      <c r="G288" s="52">
        <v>-10027.4</v>
      </c>
      <c r="H288" s="53">
        <v>14972.6</v>
      </c>
    </row>
    <row r="289" spans="1:8">
      <c r="A289" s="49">
        <v>10</v>
      </c>
      <c r="B289" s="50">
        <v>100000326933</v>
      </c>
      <c r="C289" s="49">
        <v>0</v>
      </c>
      <c r="D289" s="49" t="s">
        <v>24</v>
      </c>
      <c r="E289" s="51" t="s">
        <v>741</v>
      </c>
      <c r="F289" s="52">
        <v>25000</v>
      </c>
      <c r="G289" s="52">
        <v>-10027.4</v>
      </c>
      <c r="H289" s="53">
        <v>14972.6</v>
      </c>
    </row>
    <row r="290" spans="1:8">
      <c r="A290" s="49">
        <v>11</v>
      </c>
      <c r="B290" s="50">
        <v>100000326934</v>
      </c>
      <c r="C290" s="49">
        <v>0</v>
      </c>
      <c r="D290" s="49" t="s">
        <v>24</v>
      </c>
      <c r="E290" s="51" t="s">
        <v>741</v>
      </c>
      <c r="F290" s="52">
        <v>25000</v>
      </c>
      <c r="G290" s="52">
        <v>-10027.4</v>
      </c>
      <c r="H290" s="53">
        <v>14972.6</v>
      </c>
    </row>
    <row r="291" spans="1:8">
      <c r="A291" s="49">
        <v>12</v>
      </c>
      <c r="B291" s="50">
        <v>100000326935</v>
      </c>
      <c r="C291" s="49">
        <v>0</v>
      </c>
      <c r="D291" s="49" t="s">
        <v>24</v>
      </c>
      <c r="E291" s="51" t="s">
        <v>741</v>
      </c>
      <c r="F291" s="52">
        <v>25000</v>
      </c>
      <c r="G291" s="52">
        <v>-10027.4</v>
      </c>
      <c r="H291" s="53">
        <v>14972.6</v>
      </c>
    </row>
    <row r="292" spans="1:8">
      <c r="A292" s="49">
        <v>13</v>
      </c>
      <c r="B292" s="50">
        <v>100000326936</v>
      </c>
      <c r="C292" s="49">
        <v>0</v>
      </c>
      <c r="D292" s="49" t="s">
        <v>24</v>
      </c>
      <c r="E292" s="51" t="s">
        <v>741</v>
      </c>
      <c r="F292" s="52">
        <v>25000</v>
      </c>
      <c r="G292" s="52">
        <v>-10027.4</v>
      </c>
      <c r="H292" s="53">
        <v>14972.6</v>
      </c>
    </row>
    <row r="293" spans="1:8">
      <c r="A293" s="49">
        <v>14</v>
      </c>
      <c r="B293" s="50">
        <v>100000326937</v>
      </c>
      <c r="C293" s="49">
        <v>0</v>
      </c>
      <c r="D293" s="49" t="s">
        <v>24</v>
      </c>
      <c r="E293" s="51" t="s">
        <v>741</v>
      </c>
      <c r="F293" s="52">
        <v>25000</v>
      </c>
      <c r="G293" s="52">
        <v>-10027.4</v>
      </c>
      <c r="H293" s="53">
        <v>14972.6</v>
      </c>
    </row>
    <row r="294" spans="1:8">
      <c r="A294" s="49">
        <v>15</v>
      </c>
      <c r="B294" s="50">
        <v>100000326938</v>
      </c>
      <c r="C294" s="49">
        <v>0</v>
      </c>
      <c r="D294" s="49" t="s">
        <v>24</v>
      </c>
      <c r="E294" s="51" t="s">
        <v>741</v>
      </c>
      <c r="F294" s="52">
        <v>25000</v>
      </c>
      <c r="G294" s="52">
        <v>-10027.4</v>
      </c>
      <c r="H294" s="53">
        <v>14972.6</v>
      </c>
    </row>
    <row r="295" spans="1:8">
      <c r="A295" s="49">
        <v>16</v>
      </c>
      <c r="B295" s="50">
        <v>100000326939</v>
      </c>
      <c r="C295" s="49">
        <v>0</v>
      </c>
      <c r="D295" s="49" t="s">
        <v>24</v>
      </c>
      <c r="E295" s="51" t="s">
        <v>741</v>
      </c>
      <c r="F295" s="52">
        <v>25000</v>
      </c>
      <c r="G295" s="52">
        <v>-10027.4</v>
      </c>
      <c r="H295" s="53">
        <v>14972.6</v>
      </c>
    </row>
    <row r="296" spans="1:8">
      <c r="A296" s="49">
        <v>17</v>
      </c>
      <c r="B296" s="50">
        <v>100000326940</v>
      </c>
      <c r="C296" s="49">
        <v>0</v>
      </c>
      <c r="D296" s="49" t="s">
        <v>24</v>
      </c>
      <c r="E296" s="51" t="s">
        <v>741</v>
      </c>
      <c r="F296" s="52">
        <v>25000</v>
      </c>
      <c r="G296" s="52">
        <v>-10027.4</v>
      </c>
      <c r="H296" s="53">
        <v>14972.6</v>
      </c>
    </row>
    <row r="297" spans="1:8">
      <c r="A297" s="49">
        <v>18</v>
      </c>
      <c r="B297" s="50">
        <v>100000326973</v>
      </c>
      <c r="C297" s="49">
        <v>0</v>
      </c>
      <c r="D297" s="49" t="s">
        <v>24</v>
      </c>
      <c r="E297" s="51" t="s">
        <v>742</v>
      </c>
      <c r="F297" s="52">
        <v>45000</v>
      </c>
      <c r="G297" s="52">
        <v>-18049.32</v>
      </c>
      <c r="H297" s="53">
        <v>26950.68</v>
      </c>
    </row>
    <row r="298" spans="1:8" s="43" customFormat="1">
      <c r="A298" s="56"/>
      <c r="B298" s="57"/>
      <c r="C298" s="56"/>
      <c r="D298" s="56"/>
      <c r="E298" s="46" t="s">
        <v>763</v>
      </c>
      <c r="F298" s="58">
        <f>SUM(F280:F297)</f>
        <v>454000</v>
      </c>
      <c r="G298" s="58">
        <f t="shared" ref="G298:H298" si="8">SUM(G280:G297)</f>
        <v>-183902.49999999997</v>
      </c>
      <c r="H298" s="59">
        <f t="shared" si="8"/>
        <v>270097.50000000006</v>
      </c>
    </row>
    <row r="299" spans="1:8" s="43" customFormat="1">
      <c r="A299" s="41"/>
      <c r="B299" s="42"/>
      <c r="C299" s="41"/>
      <c r="D299" s="41"/>
      <c r="F299" s="64"/>
      <c r="G299" s="64"/>
      <c r="H299" s="44"/>
    </row>
    <row r="300" spans="1:8" s="43" customFormat="1">
      <c r="A300" s="41"/>
      <c r="B300" s="45" t="s">
        <v>2687</v>
      </c>
      <c r="H300" s="44"/>
    </row>
    <row r="301" spans="1:8" s="43" customFormat="1">
      <c r="A301" s="46" t="s">
        <v>761</v>
      </c>
      <c r="B301" s="47" t="s">
        <v>0</v>
      </c>
      <c r="C301" s="46" t="s">
        <v>1</v>
      </c>
      <c r="D301" s="46" t="s">
        <v>2</v>
      </c>
      <c r="E301" s="46" t="s">
        <v>3</v>
      </c>
      <c r="F301" s="46" t="s">
        <v>4</v>
      </c>
      <c r="G301" s="46" t="s">
        <v>5</v>
      </c>
      <c r="H301" s="48" t="s">
        <v>78</v>
      </c>
    </row>
    <row r="302" spans="1:8">
      <c r="A302" s="49">
        <v>1</v>
      </c>
      <c r="B302" s="50">
        <v>100000079330</v>
      </c>
      <c r="C302" s="49">
        <v>0</v>
      </c>
      <c r="D302" s="49" t="s">
        <v>749</v>
      </c>
      <c r="E302" s="51" t="s">
        <v>2688</v>
      </c>
      <c r="F302" s="52">
        <v>90000</v>
      </c>
      <c r="G302" s="52">
        <v>-89999</v>
      </c>
      <c r="H302" s="53">
        <v>1</v>
      </c>
    </row>
    <row r="303" spans="1:8">
      <c r="A303" s="49">
        <v>2</v>
      </c>
      <c r="B303" s="50">
        <v>100000079344</v>
      </c>
      <c r="C303" s="49">
        <v>0</v>
      </c>
      <c r="D303" s="49" t="s">
        <v>749</v>
      </c>
      <c r="E303" s="51" t="s">
        <v>2689</v>
      </c>
      <c r="F303" s="52">
        <v>13214.5</v>
      </c>
      <c r="G303" s="52">
        <v>-13213.5</v>
      </c>
      <c r="H303" s="53">
        <v>1</v>
      </c>
    </row>
    <row r="304" spans="1:8">
      <c r="A304" s="49">
        <v>3</v>
      </c>
      <c r="B304" s="50">
        <v>100000105028</v>
      </c>
      <c r="C304" s="49">
        <v>0</v>
      </c>
      <c r="D304" s="49" t="s">
        <v>84</v>
      </c>
      <c r="E304" s="51" t="s">
        <v>2690</v>
      </c>
      <c r="F304" s="52">
        <v>5990</v>
      </c>
      <c r="G304" s="52">
        <v>-5989</v>
      </c>
      <c r="H304" s="53">
        <v>1</v>
      </c>
    </row>
    <row r="305" spans="1:8" s="43" customFormat="1">
      <c r="A305" s="41"/>
      <c r="B305" s="42"/>
      <c r="C305" s="41"/>
      <c r="D305" s="41"/>
      <c r="E305" s="46" t="s">
        <v>763</v>
      </c>
      <c r="F305" s="58">
        <f>SUM(F302:F304)</f>
        <v>109204.5</v>
      </c>
      <c r="G305" s="58">
        <f t="shared" ref="G305:H305" si="9">SUM(G302:G304)</f>
        <v>-109201.5</v>
      </c>
      <c r="H305" s="59">
        <f t="shared" si="9"/>
        <v>3</v>
      </c>
    </row>
    <row r="306" spans="1:8">
      <c r="B306" s="61" t="s">
        <v>2691</v>
      </c>
      <c r="F306" s="55">
        <v>563204.5</v>
      </c>
      <c r="G306" s="55">
        <v>-293104</v>
      </c>
      <c r="H306" s="62">
        <v>270100.5</v>
      </c>
    </row>
    <row r="308" spans="1:8" s="43" customFormat="1">
      <c r="A308" s="41"/>
      <c r="B308" s="45" t="s">
        <v>2692</v>
      </c>
      <c r="H308" s="44"/>
    </row>
    <row r="309" spans="1:8" s="43" customFormat="1">
      <c r="A309" s="46" t="s">
        <v>761</v>
      </c>
      <c r="B309" s="47" t="s">
        <v>0</v>
      </c>
      <c r="C309" s="46" t="s">
        <v>1</v>
      </c>
      <c r="D309" s="46" t="s">
        <v>2</v>
      </c>
      <c r="E309" s="46" t="s">
        <v>3</v>
      </c>
      <c r="F309" s="46" t="s">
        <v>4</v>
      </c>
      <c r="G309" s="46" t="s">
        <v>5</v>
      </c>
      <c r="H309" s="48" t="s">
        <v>78</v>
      </c>
    </row>
    <row r="310" spans="1:8">
      <c r="A310" s="49">
        <v>1</v>
      </c>
      <c r="B310" s="50">
        <v>100000105029</v>
      </c>
      <c r="C310" s="49">
        <v>0</v>
      </c>
      <c r="D310" s="49" t="s">
        <v>84</v>
      </c>
      <c r="E310" s="51" t="s">
        <v>2693</v>
      </c>
      <c r="F310" s="52">
        <v>8000</v>
      </c>
      <c r="G310" s="52">
        <v>-7999</v>
      </c>
      <c r="H310" s="53">
        <v>1</v>
      </c>
    </row>
    <row r="311" spans="1:8" s="43" customFormat="1">
      <c r="A311" s="41"/>
      <c r="B311" s="42"/>
      <c r="C311" s="41"/>
      <c r="D311" s="41"/>
      <c r="E311" s="46" t="s">
        <v>763</v>
      </c>
      <c r="F311" s="58">
        <f>SUM(F310)</f>
        <v>8000</v>
      </c>
      <c r="G311" s="58">
        <f t="shared" ref="G311:H311" si="10">SUM(G310)</f>
        <v>-7999</v>
      </c>
      <c r="H311" s="59">
        <f t="shared" si="10"/>
        <v>1</v>
      </c>
    </row>
    <row r="312" spans="1:8">
      <c r="B312" s="61" t="s">
        <v>2694</v>
      </c>
      <c r="F312" s="55">
        <v>8000</v>
      </c>
      <c r="G312" s="55">
        <v>-7999</v>
      </c>
      <c r="H312" s="62">
        <v>1</v>
      </c>
    </row>
    <row r="313" spans="1:8">
      <c r="B313" s="61"/>
      <c r="F313" s="55"/>
      <c r="G313" s="55"/>
    </row>
    <row r="314" spans="1:8" s="43" customFormat="1">
      <c r="A314" s="41"/>
      <c r="B314" s="45" t="s">
        <v>2695</v>
      </c>
      <c r="H314" s="44"/>
    </row>
    <row r="315" spans="1:8" s="43" customFormat="1">
      <c r="A315" s="46" t="s">
        <v>761</v>
      </c>
      <c r="B315" s="47" t="s">
        <v>0</v>
      </c>
      <c r="C315" s="46" t="s">
        <v>1</v>
      </c>
      <c r="D315" s="46" t="s">
        <v>2</v>
      </c>
      <c r="E315" s="46" t="s">
        <v>3</v>
      </c>
      <c r="F315" s="46" t="s">
        <v>4</v>
      </c>
      <c r="G315" s="46" t="s">
        <v>5</v>
      </c>
      <c r="H315" s="48" t="s">
        <v>78</v>
      </c>
    </row>
    <row r="316" spans="1:8">
      <c r="A316" s="49">
        <v>1</v>
      </c>
      <c r="B316" s="50">
        <v>100000229043</v>
      </c>
      <c r="C316" s="49">
        <v>0</v>
      </c>
      <c r="D316" s="49" t="s">
        <v>748</v>
      </c>
      <c r="E316" s="51" t="s">
        <v>2696</v>
      </c>
      <c r="F316" s="52">
        <v>23000</v>
      </c>
      <c r="G316" s="52">
        <v>-17338.560000000001</v>
      </c>
      <c r="H316" s="53">
        <v>5661.44</v>
      </c>
    </row>
    <row r="317" spans="1:8">
      <c r="A317" s="49">
        <v>2</v>
      </c>
      <c r="B317" s="50">
        <v>100000302116</v>
      </c>
      <c r="C317" s="49">
        <v>0</v>
      </c>
      <c r="D317" s="49" t="s">
        <v>80</v>
      </c>
      <c r="E317" s="51" t="s">
        <v>453</v>
      </c>
      <c r="F317" s="52">
        <v>12918.19</v>
      </c>
      <c r="G317" s="52">
        <v>-11871.54</v>
      </c>
      <c r="H317" s="53">
        <v>1046.6500000000001</v>
      </c>
    </row>
    <row r="318" spans="1:8">
      <c r="A318" s="49">
        <v>3</v>
      </c>
      <c r="B318" s="50">
        <v>100000322068</v>
      </c>
      <c r="C318" s="49">
        <v>0</v>
      </c>
      <c r="D318" s="49" t="s">
        <v>22</v>
      </c>
      <c r="E318" s="51" t="s">
        <v>58</v>
      </c>
      <c r="F318" s="52">
        <v>240000</v>
      </c>
      <c r="G318" s="52">
        <v>-162191.78</v>
      </c>
      <c r="H318" s="53">
        <v>77808.22</v>
      </c>
    </row>
    <row r="319" spans="1:8">
      <c r="A319" s="49">
        <v>4</v>
      </c>
      <c r="B319" s="50">
        <v>100000328744</v>
      </c>
      <c r="C319" s="49">
        <v>0</v>
      </c>
      <c r="D319" s="49" t="s">
        <v>24</v>
      </c>
      <c r="E319" s="51" t="s">
        <v>59</v>
      </c>
      <c r="F319" s="52">
        <v>5500</v>
      </c>
      <c r="G319" s="52">
        <v>-3676.71</v>
      </c>
      <c r="H319" s="53">
        <v>1823.29</v>
      </c>
    </row>
    <row r="320" spans="1:8" s="43" customFormat="1">
      <c r="A320" s="56"/>
      <c r="B320" s="57"/>
      <c r="C320" s="56"/>
      <c r="D320" s="56"/>
      <c r="E320" s="46" t="s">
        <v>763</v>
      </c>
      <c r="F320" s="58">
        <f>SUM(F316:F319)</f>
        <v>281418.19</v>
      </c>
      <c r="G320" s="58">
        <f t="shared" ref="G320:H320" si="11">SUM(G316:G319)</f>
        <v>-195078.59</v>
      </c>
      <c r="H320" s="59">
        <f t="shared" si="11"/>
        <v>86339.599999999991</v>
      </c>
    </row>
    <row r="321" spans="1:8">
      <c r="F321" s="55"/>
      <c r="G321" s="55"/>
    </row>
    <row r="322" spans="1:8" s="43" customFormat="1">
      <c r="A322" s="41"/>
      <c r="B322" s="45" t="s">
        <v>2697</v>
      </c>
      <c r="H322" s="44"/>
    </row>
    <row r="323" spans="1:8" s="43" customFormat="1">
      <c r="A323" s="46" t="s">
        <v>761</v>
      </c>
      <c r="B323" s="47" t="s">
        <v>0</v>
      </c>
      <c r="C323" s="46" t="s">
        <v>1</v>
      </c>
      <c r="D323" s="46" t="s">
        <v>2</v>
      </c>
      <c r="E323" s="46" t="s">
        <v>3</v>
      </c>
      <c r="F323" s="46" t="s">
        <v>4</v>
      </c>
      <c r="G323" s="46" t="s">
        <v>5</v>
      </c>
      <c r="H323" s="48" t="s">
        <v>78</v>
      </c>
    </row>
    <row r="324" spans="1:8">
      <c r="A324" s="49">
        <v>1</v>
      </c>
      <c r="B324" s="50">
        <v>100000101955</v>
      </c>
      <c r="C324" s="49">
        <v>0</v>
      </c>
      <c r="D324" s="49" t="s">
        <v>2698</v>
      </c>
      <c r="E324" s="51" t="s">
        <v>2699</v>
      </c>
      <c r="F324" s="52">
        <v>133000</v>
      </c>
      <c r="G324" s="52">
        <v>-132999</v>
      </c>
      <c r="H324" s="53">
        <v>1</v>
      </c>
    </row>
    <row r="325" spans="1:8">
      <c r="A325" s="49">
        <v>2</v>
      </c>
      <c r="B325" s="50">
        <v>100000105023</v>
      </c>
      <c r="C325" s="49">
        <v>0</v>
      </c>
      <c r="D325" s="49" t="s">
        <v>84</v>
      </c>
      <c r="E325" s="51" t="s">
        <v>635</v>
      </c>
      <c r="F325" s="52">
        <v>11770</v>
      </c>
      <c r="G325" s="52">
        <v>-11769</v>
      </c>
      <c r="H325" s="53">
        <v>1</v>
      </c>
    </row>
    <row r="326" spans="1:8">
      <c r="A326" s="49">
        <v>3</v>
      </c>
      <c r="B326" s="50">
        <v>100000105065</v>
      </c>
      <c r="C326" s="49">
        <v>0</v>
      </c>
      <c r="D326" s="49" t="s">
        <v>84</v>
      </c>
      <c r="E326" s="51" t="s">
        <v>2700</v>
      </c>
      <c r="F326" s="52">
        <v>24610</v>
      </c>
      <c r="G326" s="52">
        <v>-24609</v>
      </c>
      <c r="H326" s="53">
        <v>1</v>
      </c>
    </row>
    <row r="327" spans="1:8">
      <c r="A327" s="49">
        <v>4</v>
      </c>
      <c r="B327" s="50">
        <v>100000211181</v>
      </c>
      <c r="C327" s="49">
        <v>0</v>
      </c>
      <c r="D327" s="49" t="s">
        <v>77</v>
      </c>
      <c r="E327" s="51" t="s">
        <v>2701</v>
      </c>
      <c r="F327" s="52">
        <v>1764000</v>
      </c>
      <c r="G327" s="52">
        <v>-1763999</v>
      </c>
      <c r="H327" s="53">
        <v>1</v>
      </c>
    </row>
    <row r="328" spans="1:8">
      <c r="A328" s="49">
        <v>5</v>
      </c>
      <c r="B328" s="50">
        <v>100000212775</v>
      </c>
      <c r="C328" s="49">
        <v>0</v>
      </c>
      <c r="D328" s="49" t="s">
        <v>55</v>
      </c>
      <c r="E328" s="51" t="s">
        <v>56</v>
      </c>
      <c r="F328" s="52">
        <v>34882.199999999997</v>
      </c>
      <c r="G328" s="52">
        <v>-34881.199999999997</v>
      </c>
      <c r="H328" s="53">
        <v>1</v>
      </c>
    </row>
    <row r="329" spans="1:8">
      <c r="A329" s="49">
        <v>6</v>
      </c>
      <c r="B329" s="50">
        <v>100000254914</v>
      </c>
      <c r="C329" s="49">
        <v>0</v>
      </c>
      <c r="D329" s="49" t="s">
        <v>44</v>
      </c>
      <c r="E329" s="51" t="s">
        <v>57</v>
      </c>
      <c r="F329" s="52">
        <v>28000</v>
      </c>
      <c r="G329" s="52">
        <v>-27999</v>
      </c>
      <c r="H329" s="53">
        <v>1</v>
      </c>
    </row>
    <row r="330" spans="1:8" s="43" customFormat="1">
      <c r="A330" s="41"/>
      <c r="B330" s="42"/>
      <c r="C330" s="41"/>
      <c r="D330" s="41"/>
      <c r="E330" s="46" t="s">
        <v>763</v>
      </c>
      <c r="F330" s="58">
        <f>SUM(F324:F329)</f>
        <v>1996262.2</v>
      </c>
      <c r="G330" s="58">
        <f t="shared" ref="G330:H330" si="12">SUM(G324:G329)</f>
        <v>-1996256.2</v>
      </c>
      <c r="H330" s="59">
        <f t="shared" si="12"/>
        <v>6</v>
      </c>
    </row>
    <row r="331" spans="1:8">
      <c r="B331" s="61" t="s">
        <v>2702</v>
      </c>
      <c r="F331" s="55">
        <v>2277680.39</v>
      </c>
      <c r="G331" s="55">
        <v>-2191334.79</v>
      </c>
      <c r="H331" s="62">
        <v>86345.600000000006</v>
      </c>
    </row>
    <row r="332" spans="1:8">
      <c r="F332" s="55"/>
      <c r="G332" s="55"/>
    </row>
    <row r="333" spans="1:8" s="43" customFormat="1">
      <c r="A333" s="41"/>
      <c r="B333" s="45" t="s">
        <v>2703</v>
      </c>
      <c r="H333" s="44"/>
    </row>
    <row r="334" spans="1:8" s="43" customFormat="1">
      <c r="A334" s="46" t="s">
        <v>761</v>
      </c>
      <c r="B334" s="47" t="s">
        <v>0</v>
      </c>
      <c r="C334" s="46" t="s">
        <v>1</v>
      </c>
      <c r="D334" s="46" t="s">
        <v>2</v>
      </c>
      <c r="E334" s="46" t="s">
        <v>3</v>
      </c>
      <c r="F334" s="46" t="s">
        <v>4</v>
      </c>
      <c r="G334" s="46" t="s">
        <v>5</v>
      </c>
      <c r="H334" s="48" t="s">
        <v>78</v>
      </c>
    </row>
    <row r="335" spans="1:8">
      <c r="A335" s="49">
        <v>1</v>
      </c>
      <c r="B335" s="50">
        <v>100000105035</v>
      </c>
      <c r="C335" s="49">
        <v>0</v>
      </c>
      <c r="D335" s="49" t="s">
        <v>84</v>
      </c>
      <c r="E335" s="51" t="s">
        <v>2704</v>
      </c>
      <c r="F335" s="52">
        <v>5990</v>
      </c>
      <c r="G335" s="52">
        <v>-5989</v>
      </c>
      <c r="H335" s="53">
        <v>1</v>
      </c>
    </row>
    <row r="336" spans="1:8" s="43" customFormat="1">
      <c r="A336" s="41"/>
      <c r="B336" s="42"/>
      <c r="C336" s="41"/>
      <c r="D336" s="41"/>
      <c r="E336" s="46" t="s">
        <v>763</v>
      </c>
      <c r="F336" s="58">
        <f>SUM(F335)</f>
        <v>5990</v>
      </c>
      <c r="G336" s="58">
        <f t="shared" ref="G336:H336" si="13">SUM(G335)</f>
        <v>-5989</v>
      </c>
      <c r="H336" s="59">
        <f t="shared" si="13"/>
        <v>1</v>
      </c>
    </row>
    <row r="337" spans="1:8">
      <c r="B337" s="61" t="s">
        <v>2705</v>
      </c>
      <c r="F337" s="55">
        <v>5990</v>
      </c>
      <c r="G337" s="55">
        <v>-5989</v>
      </c>
      <c r="H337" s="62">
        <v>1</v>
      </c>
    </row>
    <row r="338" spans="1:8">
      <c r="F338" s="55"/>
      <c r="G338" s="55"/>
    </row>
    <row r="339" spans="1:8" s="43" customFormat="1">
      <c r="A339" s="41"/>
      <c r="B339" s="45" t="s">
        <v>2706</v>
      </c>
      <c r="H339" s="44"/>
    </row>
    <row r="340" spans="1:8" s="43" customFormat="1">
      <c r="A340" s="46" t="s">
        <v>761</v>
      </c>
      <c r="B340" s="47" t="s">
        <v>0</v>
      </c>
      <c r="C340" s="46" t="s">
        <v>1</v>
      </c>
      <c r="D340" s="46" t="s">
        <v>2</v>
      </c>
      <c r="E340" s="46" t="s">
        <v>3</v>
      </c>
      <c r="F340" s="46" t="s">
        <v>4</v>
      </c>
      <c r="G340" s="46" t="s">
        <v>5</v>
      </c>
      <c r="H340" s="48" t="s">
        <v>78</v>
      </c>
    </row>
    <row r="341" spans="1:8">
      <c r="A341" s="49">
        <v>1</v>
      </c>
      <c r="B341" s="50">
        <v>100000223881</v>
      </c>
      <c r="C341" s="49">
        <v>0</v>
      </c>
      <c r="D341" s="49" t="s">
        <v>34</v>
      </c>
      <c r="E341" s="51" t="s">
        <v>2707</v>
      </c>
      <c r="F341" s="52">
        <v>13375</v>
      </c>
      <c r="G341" s="52">
        <v>-10258.57</v>
      </c>
      <c r="H341" s="53">
        <v>3116.43</v>
      </c>
    </row>
    <row r="342" spans="1:8">
      <c r="A342" s="49"/>
      <c r="B342" s="50">
        <v>100000223881</v>
      </c>
      <c r="C342" s="49">
        <v>1</v>
      </c>
      <c r="D342" s="49" t="s">
        <v>34</v>
      </c>
      <c r="E342" s="51" t="s">
        <v>2707</v>
      </c>
      <c r="F342" s="52">
        <v>8025</v>
      </c>
      <c r="G342" s="52">
        <v>-8024</v>
      </c>
      <c r="H342" s="53">
        <v>1</v>
      </c>
    </row>
    <row r="343" spans="1:8">
      <c r="A343" s="49">
        <v>2</v>
      </c>
      <c r="B343" s="50">
        <v>100000223882</v>
      </c>
      <c r="C343" s="49">
        <v>0</v>
      </c>
      <c r="D343" s="49" t="s">
        <v>34</v>
      </c>
      <c r="E343" s="51" t="s">
        <v>2707</v>
      </c>
      <c r="F343" s="52">
        <v>13375</v>
      </c>
      <c r="G343" s="52">
        <v>-10258.57</v>
      </c>
      <c r="H343" s="53">
        <v>3116.43</v>
      </c>
    </row>
    <row r="344" spans="1:8">
      <c r="A344" s="49"/>
      <c r="B344" s="50">
        <v>100000223882</v>
      </c>
      <c r="C344" s="49">
        <v>1</v>
      </c>
      <c r="D344" s="49" t="s">
        <v>34</v>
      </c>
      <c r="E344" s="51" t="s">
        <v>2707</v>
      </c>
      <c r="F344" s="52">
        <v>8025</v>
      </c>
      <c r="G344" s="52">
        <v>-8024</v>
      </c>
      <c r="H344" s="53">
        <v>1</v>
      </c>
    </row>
    <row r="345" spans="1:8">
      <c r="A345" s="49">
        <v>3</v>
      </c>
      <c r="B345" s="50">
        <v>100000223883</v>
      </c>
      <c r="C345" s="49">
        <v>0</v>
      </c>
      <c r="D345" s="49" t="s">
        <v>34</v>
      </c>
      <c r="E345" s="51" t="s">
        <v>2707</v>
      </c>
      <c r="F345" s="52">
        <v>13375</v>
      </c>
      <c r="G345" s="52">
        <v>-10258.57</v>
      </c>
      <c r="H345" s="53">
        <v>3116.43</v>
      </c>
    </row>
    <row r="346" spans="1:8">
      <c r="A346" s="49"/>
      <c r="B346" s="50">
        <v>100000223883</v>
      </c>
      <c r="C346" s="49">
        <v>1</v>
      </c>
      <c r="D346" s="49" t="s">
        <v>34</v>
      </c>
      <c r="E346" s="51" t="s">
        <v>2707</v>
      </c>
      <c r="F346" s="52">
        <v>8025</v>
      </c>
      <c r="G346" s="52">
        <v>-8024</v>
      </c>
      <c r="H346" s="53">
        <v>1</v>
      </c>
    </row>
    <row r="347" spans="1:8">
      <c r="A347" s="49">
        <v>4</v>
      </c>
      <c r="B347" s="50">
        <v>100000223884</v>
      </c>
      <c r="C347" s="49">
        <v>0</v>
      </c>
      <c r="D347" s="49" t="s">
        <v>34</v>
      </c>
      <c r="E347" s="51" t="s">
        <v>2707</v>
      </c>
      <c r="F347" s="52">
        <v>13375</v>
      </c>
      <c r="G347" s="52">
        <v>-10258.57</v>
      </c>
      <c r="H347" s="53">
        <v>3116.43</v>
      </c>
    </row>
    <row r="348" spans="1:8">
      <c r="A348" s="49"/>
      <c r="B348" s="50">
        <v>100000223884</v>
      </c>
      <c r="C348" s="49">
        <v>1</v>
      </c>
      <c r="D348" s="49" t="s">
        <v>34</v>
      </c>
      <c r="E348" s="51" t="s">
        <v>2707</v>
      </c>
      <c r="F348" s="52">
        <v>8025</v>
      </c>
      <c r="G348" s="52">
        <v>-8024</v>
      </c>
      <c r="H348" s="53">
        <v>1</v>
      </c>
    </row>
    <row r="349" spans="1:8">
      <c r="A349" s="49">
        <v>5</v>
      </c>
      <c r="B349" s="50">
        <v>100000223885</v>
      </c>
      <c r="C349" s="49">
        <v>0</v>
      </c>
      <c r="D349" s="49" t="s">
        <v>34</v>
      </c>
      <c r="E349" s="51" t="s">
        <v>2707</v>
      </c>
      <c r="F349" s="52">
        <v>13375</v>
      </c>
      <c r="G349" s="52">
        <v>-10258.57</v>
      </c>
      <c r="H349" s="53">
        <v>3116.43</v>
      </c>
    </row>
    <row r="350" spans="1:8">
      <c r="A350" s="49"/>
      <c r="B350" s="50">
        <v>100000223885</v>
      </c>
      <c r="C350" s="49">
        <v>1</v>
      </c>
      <c r="D350" s="49" t="s">
        <v>34</v>
      </c>
      <c r="E350" s="51" t="s">
        <v>2707</v>
      </c>
      <c r="F350" s="52">
        <v>8025</v>
      </c>
      <c r="G350" s="52">
        <v>-8024</v>
      </c>
      <c r="H350" s="53">
        <v>1</v>
      </c>
    </row>
    <row r="351" spans="1:8">
      <c r="A351" s="49">
        <v>6</v>
      </c>
      <c r="B351" s="50">
        <v>100000223886</v>
      </c>
      <c r="C351" s="49">
        <v>0</v>
      </c>
      <c r="D351" s="49" t="s">
        <v>34</v>
      </c>
      <c r="E351" s="51" t="s">
        <v>2707</v>
      </c>
      <c r="F351" s="52">
        <v>13375</v>
      </c>
      <c r="G351" s="52">
        <v>-10258.57</v>
      </c>
      <c r="H351" s="53">
        <v>3116.43</v>
      </c>
    </row>
    <row r="352" spans="1:8">
      <c r="A352" s="49"/>
      <c r="B352" s="50">
        <v>100000223886</v>
      </c>
      <c r="C352" s="49">
        <v>1</v>
      </c>
      <c r="D352" s="49" t="s">
        <v>34</v>
      </c>
      <c r="E352" s="51" t="s">
        <v>2707</v>
      </c>
      <c r="F352" s="52">
        <v>8025</v>
      </c>
      <c r="G352" s="52">
        <v>-8024</v>
      </c>
      <c r="H352" s="53">
        <v>1</v>
      </c>
    </row>
    <row r="353" spans="1:8">
      <c r="A353" s="49">
        <v>7</v>
      </c>
      <c r="B353" s="50">
        <v>100000302161</v>
      </c>
      <c r="C353" s="49">
        <v>0</v>
      </c>
      <c r="D353" s="49" t="s">
        <v>80</v>
      </c>
      <c r="E353" s="51" t="s">
        <v>2602</v>
      </c>
      <c r="F353" s="52">
        <v>64200</v>
      </c>
      <c r="G353" s="52">
        <v>-34175.96</v>
      </c>
      <c r="H353" s="53">
        <v>30024.04</v>
      </c>
    </row>
    <row r="354" spans="1:8">
      <c r="A354" s="49">
        <v>8</v>
      </c>
      <c r="B354" s="50">
        <v>100000302233</v>
      </c>
      <c r="C354" s="49">
        <v>0</v>
      </c>
      <c r="D354" s="49" t="s">
        <v>80</v>
      </c>
      <c r="E354" s="51" t="s">
        <v>88</v>
      </c>
      <c r="F354" s="52">
        <v>48900</v>
      </c>
      <c r="G354" s="52">
        <v>-21178.53</v>
      </c>
      <c r="H354" s="53">
        <v>27721.47</v>
      </c>
    </row>
    <row r="355" spans="1:8">
      <c r="A355" s="49">
        <v>9</v>
      </c>
      <c r="B355" s="50">
        <v>100000302234</v>
      </c>
      <c r="C355" s="49">
        <v>0</v>
      </c>
      <c r="D355" s="49" t="s">
        <v>80</v>
      </c>
      <c r="E355" s="51" t="s">
        <v>88</v>
      </c>
      <c r="F355" s="52">
        <v>48900</v>
      </c>
      <c r="G355" s="52">
        <v>-21178.53</v>
      </c>
      <c r="H355" s="53">
        <v>27721.47</v>
      </c>
    </row>
    <row r="356" spans="1:8">
      <c r="A356" s="49">
        <v>10</v>
      </c>
      <c r="B356" s="50">
        <v>100000302299</v>
      </c>
      <c r="C356" s="49">
        <v>0</v>
      </c>
      <c r="D356" s="49" t="s">
        <v>80</v>
      </c>
      <c r="E356" s="51" t="s">
        <v>89</v>
      </c>
      <c r="F356" s="52">
        <v>20254.939999999999</v>
      </c>
      <c r="G356" s="52">
        <v>-7432.54</v>
      </c>
      <c r="H356" s="53">
        <v>12822.4</v>
      </c>
    </row>
    <row r="357" spans="1:8">
      <c r="A357" s="49">
        <v>11</v>
      </c>
      <c r="B357" s="50">
        <v>100000302300</v>
      </c>
      <c r="C357" s="49">
        <v>0</v>
      </c>
      <c r="D357" s="49" t="s">
        <v>80</v>
      </c>
      <c r="E357" s="51" t="s">
        <v>89</v>
      </c>
      <c r="F357" s="52">
        <v>20254.939999999999</v>
      </c>
      <c r="G357" s="52">
        <v>-7432.54</v>
      </c>
      <c r="H357" s="53">
        <v>12822.4</v>
      </c>
    </row>
    <row r="358" spans="1:8">
      <c r="A358" s="49">
        <v>12</v>
      </c>
      <c r="B358" s="50">
        <v>100000302301</v>
      </c>
      <c r="C358" s="49">
        <v>0</v>
      </c>
      <c r="D358" s="49" t="s">
        <v>80</v>
      </c>
      <c r="E358" s="51" t="s">
        <v>89</v>
      </c>
      <c r="F358" s="52">
        <v>20254.939999999999</v>
      </c>
      <c r="G358" s="52">
        <v>-7432.54</v>
      </c>
      <c r="H358" s="53">
        <v>12822.4</v>
      </c>
    </row>
    <row r="359" spans="1:8">
      <c r="A359" s="49">
        <v>13</v>
      </c>
      <c r="B359" s="50">
        <v>100000302302</v>
      </c>
      <c r="C359" s="49">
        <v>0</v>
      </c>
      <c r="D359" s="49" t="s">
        <v>80</v>
      </c>
      <c r="E359" s="51" t="s">
        <v>89</v>
      </c>
      <c r="F359" s="52">
        <v>20254.939999999999</v>
      </c>
      <c r="G359" s="52">
        <v>-7432.54</v>
      </c>
      <c r="H359" s="53">
        <v>12822.4</v>
      </c>
    </row>
    <row r="360" spans="1:8">
      <c r="A360" s="49">
        <v>14</v>
      </c>
      <c r="B360" s="50">
        <v>100000302303</v>
      </c>
      <c r="C360" s="49">
        <v>0</v>
      </c>
      <c r="D360" s="49" t="s">
        <v>80</v>
      </c>
      <c r="E360" s="51" t="s">
        <v>89</v>
      </c>
      <c r="F360" s="52">
        <v>20254.939999999999</v>
      </c>
      <c r="G360" s="52">
        <v>-7432.54</v>
      </c>
      <c r="H360" s="53">
        <v>12822.4</v>
      </c>
    </row>
    <row r="361" spans="1:8">
      <c r="A361" s="49">
        <v>15</v>
      </c>
      <c r="B361" s="50">
        <v>100000302304</v>
      </c>
      <c r="C361" s="49">
        <v>0</v>
      </c>
      <c r="D361" s="49" t="s">
        <v>80</v>
      </c>
      <c r="E361" s="51" t="s">
        <v>89</v>
      </c>
      <c r="F361" s="52">
        <v>20254.939999999999</v>
      </c>
      <c r="G361" s="52">
        <v>-7432.54</v>
      </c>
      <c r="H361" s="53">
        <v>12822.4</v>
      </c>
    </row>
    <row r="362" spans="1:8">
      <c r="A362" s="49">
        <v>16</v>
      </c>
      <c r="B362" s="50">
        <v>100000302305</v>
      </c>
      <c r="C362" s="49">
        <v>0</v>
      </c>
      <c r="D362" s="49" t="s">
        <v>80</v>
      </c>
      <c r="E362" s="51" t="s">
        <v>89</v>
      </c>
      <c r="F362" s="52">
        <v>20254.939999999999</v>
      </c>
      <c r="G362" s="52">
        <v>-7432.54</v>
      </c>
      <c r="H362" s="53">
        <v>12822.4</v>
      </c>
    </row>
    <row r="363" spans="1:8">
      <c r="A363" s="49">
        <v>17</v>
      </c>
      <c r="B363" s="50">
        <v>100000302306</v>
      </c>
      <c r="C363" s="49">
        <v>0</v>
      </c>
      <c r="D363" s="49" t="s">
        <v>80</v>
      </c>
      <c r="E363" s="51" t="s">
        <v>89</v>
      </c>
      <c r="F363" s="52">
        <v>20254.939999999999</v>
      </c>
      <c r="G363" s="52">
        <v>-7432.54</v>
      </c>
      <c r="H363" s="53">
        <v>12822.4</v>
      </c>
    </row>
    <row r="364" spans="1:8">
      <c r="A364" s="49">
        <v>18</v>
      </c>
      <c r="B364" s="50">
        <v>100000302308</v>
      </c>
      <c r="C364" s="49">
        <v>0</v>
      </c>
      <c r="D364" s="49" t="s">
        <v>80</v>
      </c>
      <c r="E364" s="51" t="s">
        <v>89</v>
      </c>
      <c r="F364" s="52">
        <v>20254.939999999999</v>
      </c>
      <c r="G364" s="52">
        <v>-7432.54</v>
      </c>
      <c r="H364" s="53">
        <v>12822.4</v>
      </c>
    </row>
    <row r="365" spans="1:8">
      <c r="A365" s="49">
        <v>19</v>
      </c>
      <c r="B365" s="50">
        <v>100000302309</v>
      </c>
      <c r="C365" s="49">
        <v>0</v>
      </c>
      <c r="D365" s="49" t="s">
        <v>80</v>
      </c>
      <c r="E365" s="51" t="s">
        <v>89</v>
      </c>
      <c r="F365" s="52">
        <v>20254.939999999999</v>
      </c>
      <c r="G365" s="52">
        <v>-7432.54</v>
      </c>
      <c r="H365" s="53">
        <v>12822.4</v>
      </c>
    </row>
    <row r="366" spans="1:8">
      <c r="A366" s="49">
        <v>20</v>
      </c>
      <c r="B366" s="50">
        <v>100000302366</v>
      </c>
      <c r="C366" s="49">
        <v>0</v>
      </c>
      <c r="D366" s="49" t="s">
        <v>80</v>
      </c>
      <c r="E366" s="51" t="s">
        <v>89</v>
      </c>
      <c r="F366" s="52">
        <v>20254.939999999999</v>
      </c>
      <c r="G366" s="52">
        <v>-7432.54</v>
      </c>
      <c r="H366" s="53">
        <v>12822.4</v>
      </c>
    </row>
    <row r="367" spans="1:8">
      <c r="A367" s="49">
        <v>21</v>
      </c>
      <c r="B367" s="50">
        <v>100000404997</v>
      </c>
      <c r="C367" s="49">
        <v>0</v>
      </c>
      <c r="D367" s="49" t="s">
        <v>2036</v>
      </c>
      <c r="E367" s="51" t="s">
        <v>1083</v>
      </c>
      <c r="F367" s="52">
        <v>292000</v>
      </c>
      <c r="G367" s="52">
        <v>-72818.570000000007</v>
      </c>
      <c r="H367" s="53">
        <v>219181.43</v>
      </c>
    </row>
    <row r="368" spans="1:8">
      <c r="A368" s="49">
        <v>22</v>
      </c>
      <c r="B368" s="50">
        <v>100000405010</v>
      </c>
      <c r="C368" s="49">
        <v>0</v>
      </c>
      <c r="D368" s="49" t="s">
        <v>2036</v>
      </c>
      <c r="E368" s="51" t="s">
        <v>1085</v>
      </c>
      <c r="F368" s="52">
        <v>401785</v>
      </c>
      <c r="G368" s="52">
        <v>-99505.85</v>
      </c>
      <c r="H368" s="53">
        <v>302279.15000000002</v>
      </c>
    </row>
    <row r="369" spans="1:8">
      <c r="A369" s="49">
        <v>23</v>
      </c>
      <c r="B369" s="50">
        <v>100000405077</v>
      </c>
      <c r="C369" s="49">
        <v>0</v>
      </c>
      <c r="D369" s="49" t="s">
        <v>2036</v>
      </c>
      <c r="E369" s="51" t="s">
        <v>1084</v>
      </c>
      <c r="F369" s="52">
        <v>2759000</v>
      </c>
      <c r="G369" s="52">
        <v>-756163</v>
      </c>
      <c r="H369" s="53">
        <v>2002837</v>
      </c>
    </row>
    <row r="370" spans="1:8" s="43" customFormat="1">
      <c r="A370" s="56"/>
      <c r="B370" s="57"/>
      <c r="C370" s="56"/>
      <c r="D370" s="56"/>
      <c r="E370" s="46" t="s">
        <v>763</v>
      </c>
      <c r="F370" s="58">
        <f>SUM(F341:F369)</f>
        <v>3965989.34</v>
      </c>
      <c r="G370" s="58">
        <f t="shared" ref="G370:H370" si="14">SUM(G341:G369)</f>
        <v>-1196473.8</v>
      </c>
      <c r="H370" s="59">
        <f t="shared" si="14"/>
        <v>2769515.54</v>
      </c>
    </row>
    <row r="372" spans="1:8" s="43" customFormat="1">
      <c r="A372" s="41"/>
      <c r="B372" s="45" t="s">
        <v>2708</v>
      </c>
      <c r="H372" s="44"/>
    </row>
    <row r="373" spans="1:8" s="43" customFormat="1">
      <c r="A373" s="46" t="s">
        <v>761</v>
      </c>
      <c r="B373" s="47" t="s">
        <v>0</v>
      </c>
      <c r="C373" s="46" t="s">
        <v>1</v>
      </c>
      <c r="D373" s="46" t="s">
        <v>2</v>
      </c>
      <c r="E373" s="46" t="s">
        <v>3</v>
      </c>
      <c r="F373" s="46" t="s">
        <v>4</v>
      </c>
      <c r="G373" s="46" t="s">
        <v>5</v>
      </c>
      <c r="H373" s="48" t="s">
        <v>78</v>
      </c>
    </row>
    <row r="374" spans="1:8">
      <c r="A374" s="49">
        <v>1</v>
      </c>
      <c r="B374" s="50">
        <v>100000365224</v>
      </c>
      <c r="C374" s="49">
        <v>0</v>
      </c>
      <c r="D374" s="49" t="s">
        <v>162</v>
      </c>
      <c r="E374" s="51" t="s">
        <v>2709</v>
      </c>
      <c r="F374" s="52">
        <v>199020</v>
      </c>
      <c r="G374" s="52">
        <v>-199019</v>
      </c>
      <c r="H374" s="53">
        <v>1</v>
      </c>
    </row>
    <row r="375" spans="1:8" s="43" customFormat="1">
      <c r="A375" s="41"/>
      <c r="B375" s="42"/>
      <c r="C375" s="41"/>
      <c r="D375" s="41"/>
      <c r="E375" s="46" t="s">
        <v>763</v>
      </c>
      <c r="F375" s="58">
        <f>F374</f>
        <v>199020</v>
      </c>
      <c r="G375" s="58">
        <f t="shared" ref="G375:H375" si="15">G374</f>
        <v>-199019</v>
      </c>
      <c r="H375" s="59">
        <f t="shared" si="15"/>
        <v>1</v>
      </c>
    </row>
    <row r="376" spans="1:8">
      <c r="B376" s="61" t="s">
        <v>2710</v>
      </c>
      <c r="F376" s="55">
        <v>4165009.34</v>
      </c>
      <c r="G376" s="55">
        <v>-1395492.8</v>
      </c>
      <c r="H376" s="62">
        <v>2769516.54</v>
      </c>
    </row>
    <row r="377" spans="1:8">
      <c r="B377" s="61"/>
    </row>
    <row r="378" spans="1:8">
      <c r="B378" s="61" t="s">
        <v>2711</v>
      </c>
      <c r="F378" s="55">
        <v>258158135.16999999</v>
      </c>
      <c r="G378" s="55">
        <v>-98964514.620000005</v>
      </c>
      <c r="H378" s="62">
        <v>159193620.55000001</v>
      </c>
    </row>
  </sheetData>
  <mergeCells count="1">
    <mergeCell ref="A1:H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447"/>
  <sheetViews>
    <sheetView topLeftCell="A427" workbookViewId="0">
      <selection activeCell="L7" sqref="L7"/>
    </sheetView>
  </sheetViews>
  <sheetFormatPr defaultColWidth="9" defaultRowHeight="21"/>
  <cols>
    <col min="1" max="1" width="4.5703125" style="60" customWidth="1"/>
    <col min="2" max="2" width="15.5703125" style="63" bestFit="1" customWidth="1"/>
    <col min="3" max="3" width="4" style="60" bestFit="1" customWidth="1"/>
    <col min="4" max="4" width="12.42578125" style="60" customWidth="1"/>
    <col min="5" max="5" width="35.5703125" style="54" customWidth="1"/>
    <col min="6" max="7" width="13.7109375" style="54" customWidth="1"/>
    <col min="8" max="8" width="13.7109375" style="62" customWidth="1"/>
    <col min="9" max="9" width="13.85546875" style="54" bestFit="1" customWidth="1"/>
    <col min="10" max="10" width="13.42578125" style="54" bestFit="1" customWidth="1"/>
    <col min="11" max="16384" width="9" style="54"/>
  </cols>
  <sheetData>
    <row r="1" spans="1:8" s="43" customFormat="1">
      <c r="A1" s="160" t="s">
        <v>2819</v>
      </c>
      <c r="B1" s="160"/>
      <c r="C1" s="160"/>
      <c r="D1" s="160"/>
      <c r="E1" s="160"/>
      <c r="F1" s="160"/>
      <c r="G1" s="160"/>
      <c r="H1" s="160"/>
    </row>
    <row r="2" spans="1:8" s="43" customFormat="1">
      <c r="A2" s="113"/>
      <c r="B2" s="118"/>
      <c r="C2" s="113"/>
      <c r="D2" s="113"/>
      <c r="E2" s="114"/>
      <c r="F2" s="115"/>
      <c r="G2" s="116"/>
      <c r="H2" s="112" t="s">
        <v>2092</v>
      </c>
    </row>
    <row r="3" spans="1:8" s="43" customFormat="1">
      <c r="A3" s="113"/>
      <c r="B3" s="118" t="s">
        <v>10</v>
      </c>
      <c r="C3" s="113"/>
      <c r="D3" s="113"/>
      <c r="E3" s="114"/>
      <c r="F3" s="115"/>
      <c r="G3" s="116"/>
      <c r="H3" s="112"/>
    </row>
    <row r="4" spans="1:8" s="43" customFormat="1">
      <c r="A4" s="119" t="s">
        <v>761</v>
      </c>
      <c r="B4" s="120" t="s">
        <v>0</v>
      </c>
      <c r="C4" s="119" t="s">
        <v>1</v>
      </c>
      <c r="D4" s="119" t="s">
        <v>2</v>
      </c>
      <c r="E4" s="119" t="s">
        <v>3</v>
      </c>
      <c r="F4" s="119" t="s">
        <v>4</v>
      </c>
      <c r="G4" s="119" t="s">
        <v>5</v>
      </c>
      <c r="H4" s="121" t="s">
        <v>78</v>
      </c>
    </row>
    <row r="5" spans="1:8">
      <c r="A5" s="128">
        <v>1</v>
      </c>
      <c r="B5" s="127">
        <v>100000103465</v>
      </c>
      <c r="C5" s="128">
        <v>0</v>
      </c>
      <c r="D5" s="128" t="s">
        <v>2770</v>
      </c>
      <c r="E5" s="126" t="s">
        <v>2821</v>
      </c>
      <c r="F5" s="129">
        <v>3378700</v>
      </c>
      <c r="G5" s="129">
        <v>-823384.56</v>
      </c>
      <c r="H5" s="137">
        <v>2555315.44</v>
      </c>
    </row>
    <row r="6" spans="1:8">
      <c r="A6" s="128">
        <v>2</v>
      </c>
      <c r="B6" s="127">
        <v>100000103467</v>
      </c>
      <c r="C6" s="128">
        <v>0</v>
      </c>
      <c r="D6" s="128" t="s">
        <v>2770</v>
      </c>
      <c r="E6" s="126" t="s">
        <v>2822</v>
      </c>
      <c r="F6" s="129">
        <v>2790000</v>
      </c>
      <c r="G6" s="129">
        <v>-722055.54</v>
      </c>
      <c r="H6" s="137">
        <v>2067944.46</v>
      </c>
    </row>
    <row r="7" spans="1:8">
      <c r="A7" s="128">
        <v>3</v>
      </c>
      <c r="B7" s="127">
        <v>100000131507</v>
      </c>
      <c r="C7" s="128">
        <v>0</v>
      </c>
      <c r="D7" s="128" t="s">
        <v>752</v>
      </c>
      <c r="E7" s="126" t="s">
        <v>2823</v>
      </c>
      <c r="F7" s="129">
        <v>3399166.66</v>
      </c>
      <c r="G7" s="129">
        <v>-758507.3</v>
      </c>
      <c r="H7" s="137">
        <v>2640659.36</v>
      </c>
    </row>
    <row r="8" spans="1:8">
      <c r="A8" s="128">
        <v>4</v>
      </c>
      <c r="B8" s="127">
        <v>100000131522</v>
      </c>
      <c r="C8" s="128">
        <v>0</v>
      </c>
      <c r="D8" s="128" t="s">
        <v>752</v>
      </c>
      <c r="E8" s="126" t="s">
        <v>2824</v>
      </c>
      <c r="F8" s="129">
        <v>3399166.65</v>
      </c>
      <c r="G8" s="129">
        <v>-758507.3</v>
      </c>
      <c r="H8" s="137">
        <v>2640659.35</v>
      </c>
    </row>
    <row r="9" spans="1:8">
      <c r="A9" s="128">
        <v>5</v>
      </c>
      <c r="B9" s="127">
        <v>100000131523</v>
      </c>
      <c r="C9" s="128">
        <v>0</v>
      </c>
      <c r="D9" s="128" t="s">
        <v>752</v>
      </c>
      <c r="E9" s="126" t="s">
        <v>2825</v>
      </c>
      <c r="F9" s="129">
        <v>3399166.69</v>
      </c>
      <c r="G9" s="129">
        <v>-758507.3</v>
      </c>
      <c r="H9" s="137">
        <v>2640659.39</v>
      </c>
    </row>
    <row r="10" spans="1:8">
      <c r="A10" s="131"/>
      <c r="B10" s="130"/>
      <c r="C10" s="131"/>
      <c r="D10" s="131"/>
      <c r="E10" s="132" t="s">
        <v>763</v>
      </c>
      <c r="F10" s="133">
        <v>16366200</v>
      </c>
      <c r="G10" s="133">
        <v>-3820962</v>
      </c>
      <c r="H10" s="138">
        <v>12545238</v>
      </c>
    </row>
    <row r="11" spans="1:8" s="43" customFormat="1">
      <c r="A11" s="123"/>
      <c r="B11" s="125" t="s">
        <v>2642</v>
      </c>
      <c r="C11" s="123"/>
      <c r="D11" s="123"/>
      <c r="E11" s="116"/>
      <c r="F11" s="124">
        <v>16366200</v>
      </c>
      <c r="G11" s="124">
        <v>-3820962</v>
      </c>
      <c r="H11" s="136">
        <v>12545238</v>
      </c>
    </row>
    <row r="12" spans="1:8">
      <c r="A12" s="123"/>
      <c r="B12" s="125"/>
      <c r="C12" s="123"/>
      <c r="D12" s="123"/>
      <c r="E12" s="116"/>
      <c r="F12" s="124"/>
      <c r="G12" s="124"/>
      <c r="H12" s="112"/>
    </row>
    <row r="13" spans="1:8">
      <c r="A13" s="113"/>
      <c r="B13" s="118" t="s">
        <v>2643</v>
      </c>
      <c r="C13" s="113"/>
      <c r="D13" s="113"/>
      <c r="E13" s="114"/>
      <c r="F13" s="115"/>
      <c r="G13" s="116"/>
      <c r="H13" s="112"/>
    </row>
    <row r="14" spans="1:8" s="43" customFormat="1">
      <c r="A14" s="119" t="s">
        <v>761</v>
      </c>
      <c r="B14" s="120" t="s">
        <v>0</v>
      </c>
      <c r="C14" s="119" t="s">
        <v>1</v>
      </c>
      <c r="D14" s="119" t="s">
        <v>2</v>
      </c>
      <c r="E14" s="119" t="s">
        <v>3</v>
      </c>
      <c r="F14" s="119" t="s">
        <v>4</v>
      </c>
      <c r="G14" s="119" t="s">
        <v>5</v>
      </c>
      <c r="H14" s="121" t="s">
        <v>78</v>
      </c>
    </row>
    <row r="15" spans="1:8" s="43" customFormat="1">
      <c r="A15" s="128">
        <v>1</v>
      </c>
      <c r="B15" s="127">
        <v>100000103466</v>
      </c>
      <c r="C15" s="128">
        <v>0</v>
      </c>
      <c r="D15" s="128" t="s">
        <v>2770</v>
      </c>
      <c r="E15" s="126" t="s">
        <v>147</v>
      </c>
      <c r="F15" s="129">
        <v>13092529</v>
      </c>
      <c r="G15" s="129">
        <v>-3314823.77</v>
      </c>
      <c r="H15" s="137">
        <v>9777705.2300000004</v>
      </c>
    </row>
    <row r="16" spans="1:8">
      <c r="A16" s="128">
        <v>2</v>
      </c>
      <c r="B16" s="127">
        <v>100000103542</v>
      </c>
      <c r="C16" s="128">
        <v>0</v>
      </c>
      <c r="D16" s="128" t="s">
        <v>2770</v>
      </c>
      <c r="E16" s="126" t="s">
        <v>2826</v>
      </c>
      <c r="F16" s="129">
        <v>14201290</v>
      </c>
      <c r="G16" s="129">
        <v>-3460834.91</v>
      </c>
      <c r="H16" s="137">
        <v>10740455.09</v>
      </c>
    </row>
    <row r="17" spans="1:10">
      <c r="A17" s="128">
        <v>3</v>
      </c>
      <c r="B17" s="127">
        <v>100000103543</v>
      </c>
      <c r="C17" s="128">
        <v>0</v>
      </c>
      <c r="D17" s="128" t="s">
        <v>2770</v>
      </c>
      <c r="E17" s="126" t="s">
        <v>147</v>
      </c>
      <c r="F17" s="129">
        <v>13097529</v>
      </c>
      <c r="G17" s="129">
        <v>-3191849.88</v>
      </c>
      <c r="H17" s="137">
        <v>9905679.1199999992</v>
      </c>
    </row>
    <row r="18" spans="1:10" s="43" customFormat="1">
      <c r="A18" s="145">
        <v>4</v>
      </c>
      <c r="B18" s="127">
        <v>100000237438</v>
      </c>
      <c r="C18" s="128">
        <v>0</v>
      </c>
      <c r="D18" s="128" t="s">
        <v>2827</v>
      </c>
      <c r="E18" s="126" t="s">
        <v>2828</v>
      </c>
      <c r="F18" s="129">
        <v>40975050</v>
      </c>
      <c r="G18" s="129">
        <v>-6207150.2999999998</v>
      </c>
      <c r="H18" s="137">
        <v>34767899.700000003</v>
      </c>
    </row>
    <row r="19" spans="1:10">
      <c r="A19" s="128">
        <v>5</v>
      </c>
      <c r="B19" s="127">
        <v>100000252634</v>
      </c>
      <c r="C19" s="128">
        <v>0</v>
      </c>
      <c r="D19" s="128" t="s">
        <v>695</v>
      </c>
      <c r="E19" s="126" t="s">
        <v>2829</v>
      </c>
      <c r="F19" s="129">
        <v>13451314.15</v>
      </c>
      <c r="G19" s="129">
        <v>-1064907.28</v>
      </c>
      <c r="H19" s="137">
        <v>12386406.869999999</v>
      </c>
    </row>
    <row r="20" spans="1:10">
      <c r="A20" s="145">
        <v>6</v>
      </c>
      <c r="B20" s="127">
        <v>100000252646</v>
      </c>
      <c r="C20" s="128">
        <v>0</v>
      </c>
      <c r="D20" s="128" t="s">
        <v>695</v>
      </c>
      <c r="E20" s="126" t="s">
        <v>2830</v>
      </c>
      <c r="F20" s="129">
        <v>12911880.42</v>
      </c>
      <c r="G20" s="129">
        <v>-1022201.63</v>
      </c>
      <c r="H20" s="137">
        <v>11889678.789999999</v>
      </c>
    </row>
    <row r="21" spans="1:10" s="43" customFormat="1">
      <c r="A21" s="128">
        <v>7</v>
      </c>
      <c r="B21" s="127">
        <v>100000252648</v>
      </c>
      <c r="C21" s="128">
        <v>0</v>
      </c>
      <c r="D21" s="128" t="s">
        <v>695</v>
      </c>
      <c r="E21" s="126" t="s">
        <v>2831</v>
      </c>
      <c r="F21" s="129">
        <v>13155603.68</v>
      </c>
      <c r="G21" s="129">
        <v>-1041496.61</v>
      </c>
      <c r="H21" s="137">
        <v>12114107.07</v>
      </c>
    </row>
    <row r="22" spans="1:10" s="43" customFormat="1">
      <c r="A22" s="145">
        <v>8</v>
      </c>
      <c r="B22" s="127">
        <v>100000252649</v>
      </c>
      <c r="C22" s="128">
        <v>0</v>
      </c>
      <c r="D22" s="128" t="s">
        <v>695</v>
      </c>
      <c r="E22" s="126" t="s">
        <v>2832</v>
      </c>
      <c r="F22" s="129">
        <v>14070195</v>
      </c>
      <c r="G22" s="129">
        <v>-1113902.56</v>
      </c>
      <c r="H22" s="137">
        <v>12956292.439999999</v>
      </c>
    </row>
    <row r="23" spans="1:10">
      <c r="A23" s="128">
        <v>9</v>
      </c>
      <c r="B23" s="127">
        <v>100000252650</v>
      </c>
      <c r="C23" s="128">
        <v>0</v>
      </c>
      <c r="D23" s="128" t="s">
        <v>695</v>
      </c>
      <c r="E23" s="126" t="s">
        <v>2833</v>
      </c>
      <c r="F23" s="129">
        <v>21204200</v>
      </c>
      <c r="G23" s="129">
        <v>-1678684.06</v>
      </c>
      <c r="H23" s="137">
        <v>19525515.940000001</v>
      </c>
    </row>
    <row r="24" spans="1:10">
      <c r="A24" s="145">
        <v>10</v>
      </c>
      <c r="B24" s="127">
        <v>100000404134</v>
      </c>
      <c r="C24" s="128">
        <v>0</v>
      </c>
      <c r="D24" s="128" t="s">
        <v>2834</v>
      </c>
      <c r="E24" s="126" t="s">
        <v>2835</v>
      </c>
      <c r="F24" s="129">
        <v>10199000</v>
      </c>
      <c r="G24" s="129">
        <v>-199788.63</v>
      </c>
      <c r="H24" s="137">
        <v>9999211.3699999992</v>
      </c>
    </row>
    <row r="25" spans="1:10">
      <c r="A25" s="112"/>
      <c r="B25" s="122"/>
      <c r="C25" s="123"/>
      <c r="D25" s="123"/>
      <c r="E25" s="134" t="s">
        <v>763</v>
      </c>
      <c r="F25" s="135">
        <v>166358591.25</v>
      </c>
      <c r="G25" s="135">
        <v>-22295639.629999995</v>
      </c>
      <c r="H25" s="139">
        <v>144062951.62</v>
      </c>
    </row>
    <row r="26" spans="1:10">
      <c r="A26" s="112"/>
      <c r="B26" s="125" t="s">
        <v>2661</v>
      </c>
      <c r="C26" s="123"/>
      <c r="D26" s="123"/>
      <c r="E26" s="116"/>
      <c r="F26" s="124">
        <v>166358591.25</v>
      </c>
      <c r="G26" s="124">
        <v>-22295639.629999999</v>
      </c>
      <c r="H26" s="136">
        <v>144062951.62</v>
      </c>
    </row>
    <row r="27" spans="1:10">
      <c r="A27" s="112"/>
      <c r="B27" s="125"/>
      <c r="C27" s="123"/>
      <c r="D27" s="123"/>
      <c r="E27" s="116"/>
      <c r="F27" s="124"/>
      <c r="G27" s="124"/>
      <c r="H27" s="112"/>
    </row>
    <row r="28" spans="1:10">
      <c r="A28" s="113"/>
      <c r="B28" s="118" t="s">
        <v>2662</v>
      </c>
      <c r="C28" s="113"/>
      <c r="D28" s="113"/>
      <c r="E28" s="114"/>
      <c r="F28" s="115"/>
      <c r="G28" s="116"/>
      <c r="H28" s="112"/>
    </row>
    <row r="29" spans="1:10">
      <c r="A29" s="119" t="s">
        <v>761</v>
      </c>
      <c r="B29" s="120" t="s">
        <v>0</v>
      </c>
      <c r="C29" s="119" t="s">
        <v>1</v>
      </c>
      <c r="D29" s="119" t="s">
        <v>2</v>
      </c>
      <c r="E29" s="119" t="s">
        <v>3</v>
      </c>
      <c r="F29" s="119" t="s">
        <v>4</v>
      </c>
      <c r="G29" s="119" t="s">
        <v>5</v>
      </c>
      <c r="H29" s="121" t="s">
        <v>78</v>
      </c>
    </row>
    <row r="30" spans="1:10">
      <c r="A30" s="145">
        <v>1</v>
      </c>
      <c r="B30" s="127">
        <v>100000202452</v>
      </c>
      <c r="C30" s="128">
        <v>0</v>
      </c>
      <c r="D30" s="128" t="s">
        <v>21</v>
      </c>
      <c r="E30" s="126" t="s">
        <v>2836</v>
      </c>
      <c r="F30" s="129">
        <v>11561.35</v>
      </c>
      <c r="G30" s="129">
        <v>-11557.45</v>
      </c>
      <c r="H30" s="137">
        <v>3.9</v>
      </c>
    </row>
    <row r="31" spans="1:10">
      <c r="A31" s="145">
        <v>2</v>
      </c>
      <c r="B31" s="127">
        <v>100000202453</v>
      </c>
      <c r="C31" s="128">
        <v>0</v>
      </c>
      <c r="D31" s="128" t="s">
        <v>21</v>
      </c>
      <c r="E31" s="126" t="s">
        <v>2837</v>
      </c>
      <c r="F31" s="129">
        <v>7778.9</v>
      </c>
      <c r="G31" s="129">
        <v>-7776.28</v>
      </c>
      <c r="H31" s="137">
        <v>2.62</v>
      </c>
      <c r="J31" s="43"/>
    </row>
    <row r="32" spans="1:10">
      <c r="A32" s="145">
        <v>3</v>
      </c>
      <c r="B32" s="127">
        <v>100000202454</v>
      </c>
      <c r="C32" s="128">
        <v>0</v>
      </c>
      <c r="D32" s="128" t="s">
        <v>21</v>
      </c>
      <c r="E32" s="126" t="s">
        <v>2838</v>
      </c>
      <c r="F32" s="129">
        <v>36594</v>
      </c>
      <c r="G32" s="129">
        <v>-36581.65</v>
      </c>
      <c r="H32" s="137">
        <v>12.35</v>
      </c>
    </row>
    <row r="33" spans="1:8">
      <c r="A33" s="145">
        <v>4</v>
      </c>
      <c r="B33" s="127">
        <v>100000202455</v>
      </c>
      <c r="C33" s="128">
        <v>0</v>
      </c>
      <c r="D33" s="128" t="s">
        <v>21</v>
      </c>
      <c r="E33" s="126" t="s">
        <v>2839</v>
      </c>
      <c r="F33" s="129">
        <v>15568.5</v>
      </c>
      <c r="G33" s="129">
        <v>-15563.25</v>
      </c>
      <c r="H33" s="137">
        <v>5.25</v>
      </c>
    </row>
    <row r="34" spans="1:8" s="43" customFormat="1">
      <c r="A34" s="145">
        <v>5</v>
      </c>
      <c r="B34" s="127">
        <v>100000202456</v>
      </c>
      <c r="C34" s="128">
        <v>0</v>
      </c>
      <c r="D34" s="128" t="s">
        <v>21</v>
      </c>
      <c r="E34" s="126" t="s">
        <v>2840</v>
      </c>
      <c r="F34" s="129">
        <v>13696</v>
      </c>
      <c r="G34" s="129">
        <v>-13691.38</v>
      </c>
      <c r="H34" s="137">
        <v>4.62</v>
      </c>
    </row>
    <row r="35" spans="1:8">
      <c r="A35" s="145">
        <v>6</v>
      </c>
      <c r="B35" s="127">
        <v>100000253433</v>
      </c>
      <c r="C35" s="128">
        <v>0</v>
      </c>
      <c r="D35" s="128" t="s">
        <v>695</v>
      </c>
      <c r="E35" s="126" t="s">
        <v>2841</v>
      </c>
      <c r="F35" s="129">
        <v>5500</v>
      </c>
      <c r="G35" s="129">
        <v>-1451.44</v>
      </c>
      <c r="H35" s="137">
        <v>4048.56</v>
      </c>
    </row>
    <row r="36" spans="1:8" s="43" customFormat="1">
      <c r="A36" s="145">
        <v>7</v>
      </c>
      <c r="B36" s="127">
        <v>100000253434</v>
      </c>
      <c r="C36" s="128">
        <v>0</v>
      </c>
      <c r="D36" s="128" t="s">
        <v>695</v>
      </c>
      <c r="E36" s="126" t="s">
        <v>2842</v>
      </c>
      <c r="F36" s="129">
        <v>20400</v>
      </c>
      <c r="G36" s="129">
        <v>-5383.54</v>
      </c>
      <c r="H36" s="137">
        <v>15016.46</v>
      </c>
    </row>
    <row r="37" spans="1:8" s="43" customFormat="1">
      <c r="A37" s="145">
        <v>8</v>
      </c>
      <c r="B37" s="127">
        <v>100000321966</v>
      </c>
      <c r="C37" s="128">
        <v>0</v>
      </c>
      <c r="D37" s="128" t="s">
        <v>2843</v>
      </c>
      <c r="E37" s="126" t="s">
        <v>2844</v>
      </c>
      <c r="F37" s="129">
        <v>72332</v>
      </c>
      <c r="G37" s="129">
        <v>-12270.02</v>
      </c>
      <c r="H37" s="137">
        <v>60061.98</v>
      </c>
    </row>
    <row r="38" spans="1:8">
      <c r="A38" s="145">
        <v>9</v>
      </c>
      <c r="B38" s="127">
        <v>100000321967</v>
      </c>
      <c r="C38" s="128">
        <v>0</v>
      </c>
      <c r="D38" s="128" t="s">
        <v>2843</v>
      </c>
      <c r="E38" s="126" t="s">
        <v>2844</v>
      </c>
      <c r="F38" s="129">
        <v>350960</v>
      </c>
      <c r="G38" s="129">
        <v>-59535</v>
      </c>
      <c r="H38" s="137">
        <v>291425</v>
      </c>
    </row>
    <row r="39" spans="1:8" s="43" customFormat="1">
      <c r="A39" s="145">
        <v>10</v>
      </c>
      <c r="B39" s="127">
        <v>100000321968</v>
      </c>
      <c r="C39" s="128">
        <v>0</v>
      </c>
      <c r="D39" s="128" t="s">
        <v>2843</v>
      </c>
      <c r="E39" s="126" t="s">
        <v>2844</v>
      </c>
      <c r="F39" s="129">
        <v>402320</v>
      </c>
      <c r="G39" s="129">
        <v>-68247.44</v>
      </c>
      <c r="H39" s="137">
        <v>334072.56</v>
      </c>
    </row>
    <row r="40" spans="1:8">
      <c r="A40" s="145">
        <v>11</v>
      </c>
      <c r="B40" s="127">
        <v>100000321969</v>
      </c>
      <c r="C40" s="128">
        <v>0</v>
      </c>
      <c r="D40" s="128" t="s">
        <v>2843</v>
      </c>
      <c r="E40" s="126" t="s">
        <v>2844</v>
      </c>
      <c r="F40" s="129">
        <v>94160</v>
      </c>
      <c r="G40" s="129">
        <v>-15972.81</v>
      </c>
      <c r="H40" s="137">
        <v>78187.19</v>
      </c>
    </row>
    <row r="41" spans="1:8">
      <c r="A41" s="145">
        <v>12</v>
      </c>
      <c r="B41" s="127">
        <v>100000321970</v>
      </c>
      <c r="C41" s="128">
        <v>0</v>
      </c>
      <c r="D41" s="128" t="s">
        <v>2843</v>
      </c>
      <c r="E41" s="126" t="s">
        <v>2844</v>
      </c>
      <c r="F41" s="129">
        <v>100152</v>
      </c>
      <c r="G41" s="129">
        <v>-16989.25</v>
      </c>
      <c r="H41" s="137">
        <v>83162.75</v>
      </c>
    </row>
    <row r="42" spans="1:8" s="43" customFormat="1">
      <c r="A42" s="145">
        <v>13</v>
      </c>
      <c r="B42" s="127">
        <v>100000322348</v>
      </c>
      <c r="C42" s="128">
        <v>0</v>
      </c>
      <c r="D42" s="128" t="s">
        <v>22</v>
      </c>
      <c r="E42" s="126" t="s">
        <v>23</v>
      </c>
      <c r="F42" s="129">
        <v>400000</v>
      </c>
      <c r="G42" s="129">
        <v>-101369.86</v>
      </c>
      <c r="H42" s="137">
        <v>298630.14</v>
      </c>
    </row>
    <row r="43" spans="1:8" s="43" customFormat="1">
      <c r="A43" s="145">
        <v>14</v>
      </c>
      <c r="B43" s="127">
        <v>100000326981</v>
      </c>
      <c r="C43" s="128">
        <v>0</v>
      </c>
      <c r="D43" s="128" t="s">
        <v>24</v>
      </c>
      <c r="E43" s="126" t="s">
        <v>711</v>
      </c>
      <c r="F43" s="129">
        <v>15000</v>
      </c>
      <c r="G43" s="129">
        <v>-3760.27</v>
      </c>
      <c r="H43" s="137">
        <v>11239.73</v>
      </c>
    </row>
    <row r="44" spans="1:8">
      <c r="A44" s="145">
        <v>15</v>
      </c>
      <c r="B44" s="127">
        <v>100000399929</v>
      </c>
      <c r="C44" s="128">
        <v>0</v>
      </c>
      <c r="D44" s="128" t="s">
        <v>2049</v>
      </c>
      <c r="E44" s="126" t="s">
        <v>2095</v>
      </c>
      <c r="F44" s="129">
        <v>11900</v>
      </c>
      <c r="G44" s="129">
        <v>-1043.31</v>
      </c>
      <c r="H44" s="137">
        <v>10856.69</v>
      </c>
    </row>
    <row r="45" spans="1:8">
      <c r="A45" s="145">
        <v>16</v>
      </c>
      <c r="B45" s="127">
        <v>100000399930</v>
      </c>
      <c r="C45" s="128">
        <v>0</v>
      </c>
      <c r="D45" s="128" t="s">
        <v>2049</v>
      </c>
      <c r="E45" s="126" t="s">
        <v>2095</v>
      </c>
      <c r="F45" s="129">
        <v>11900</v>
      </c>
      <c r="G45" s="129">
        <v>-1043.3</v>
      </c>
      <c r="H45" s="137">
        <v>10856.7</v>
      </c>
    </row>
    <row r="46" spans="1:8">
      <c r="A46" s="145">
        <v>17</v>
      </c>
      <c r="B46" s="127">
        <v>100000399931</v>
      </c>
      <c r="C46" s="128">
        <v>0</v>
      </c>
      <c r="D46" s="128" t="s">
        <v>2049</v>
      </c>
      <c r="E46" s="126" t="s">
        <v>2095</v>
      </c>
      <c r="F46" s="129">
        <v>11900</v>
      </c>
      <c r="G46" s="129">
        <v>-1043.31</v>
      </c>
      <c r="H46" s="137">
        <v>10856.69</v>
      </c>
    </row>
    <row r="47" spans="1:8">
      <c r="A47" s="145">
        <v>18</v>
      </c>
      <c r="B47" s="127">
        <v>100000412964</v>
      </c>
      <c r="C47" s="128">
        <v>0</v>
      </c>
      <c r="D47" s="128" t="s">
        <v>2015</v>
      </c>
      <c r="E47" s="126" t="s">
        <v>2845</v>
      </c>
      <c r="F47" s="129">
        <v>44583.33</v>
      </c>
      <c r="G47" s="129">
        <v>-4434.51</v>
      </c>
      <c r="H47" s="137">
        <v>40148.82</v>
      </c>
    </row>
    <row r="48" spans="1:8">
      <c r="A48" s="145"/>
      <c r="B48" s="127">
        <v>100000412964</v>
      </c>
      <c r="C48" s="128">
        <v>1</v>
      </c>
      <c r="D48" s="128" t="s">
        <v>2015</v>
      </c>
      <c r="E48" s="126" t="s">
        <v>2845</v>
      </c>
      <c r="F48" s="129">
        <v>8916.67</v>
      </c>
      <c r="G48" s="129">
        <v>-8915.67</v>
      </c>
      <c r="H48" s="137">
        <v>1</v>
      </c>
    </row>
    <row r="49" spans="1:8">
      <c r="A49" s="112"/>
      <c r="B49" s="122"/>
      <c r="C49" s="123"/>
      <c r="D49" s="123"/>
      <c r="E49" s="134" t="s">
        <v>763</v>
      </c>
      <c r="F49" s="135">
        <v>1635222.75</v>
      </c>
      <c r="G49" s="135">
        <v>-386629.74</v>
      </c>
      <c r="H49" s="139">
        <v>1248593.0099999998</v>
      </c>
    </row>
    <row r="50" spans="1:8">
      <c r="A50" s="112"/>
      <c r="B50" s="122"/>
      <c r="C50" s="123"/>
      <c r="D50" s="123"/>
      <c r="E50" s="116"/>
      <c r="F50" s="124"/>
      <c r="G50" s="124"/>
      <c r="H50" s="112"/>
    </row>
    <row r="51" spans="1:8">
      <c r="A51" s="113"/>
      <c r="B51" s="118" t="s">
        <v>2669</v>
      </c>
      <c r="C51" s="113"/>
      <c r="D51" s="113"/>
      <c r="E51" s="114"/>
      <c r="F51" s="115"/>
      <c r="G51" s="116"/>
      <c r="H51" s="112"/>
    </row>
    <row r="52" spans="1:8">
      <c r="A52" s="119" t="s">
        <v>761</v>
      </c>
      <c r="B52" s="120" t="s">
        <v>0</v>
      </c>
      <c r="C52" s="119" t="s">
        <v>1</v>
      </c>
      <c r="D52" s="119" t="s">
        <v>2</v>
      </c>
      <c r="E52" s="119" t="s">
        <v>3</v>
      </c>
      <c r="F52" s="119" t="s">
        <v>4</v>
      </c>
      <c r="G52" s="119" t="s">
        <v>5</v>
      </c>
      <c r="H52" s="121" t="s">
        <v>78</v>
      </c>
    </row>
    <row r="53" spans="1:8">
      <c r="A53" s="145">
        <v>1</v>
      </c>
      <c r="B53" s="127">
        <v>100000043177</v>
      </c>
      <c r="C53" s="128">
        <v>0</v>
      </c>
      <c r="D53" s="128" t="s">
        <v>11</v>
      </c>
      <c r="E53" s="126" t="s">
        <v>753</v>
      </c>
      <c r="F53" s="129">
        <v>15480</v>
      </c>
      <c r="G53" s="129">
        <v>-15479</v>
      </c>
      <c r="H53" s="137">
        <v>1</v>
      </c>
    </row>
    <row r="54" spans="1:8">
      <c r="A54" s="145">
        <v>2</v>
      </c>
      <c r="B54" s="127">
        <v>100000141547</v>
      </c>
      <c r="C54" s="128">
        <v>0</v>
      </c>
      <c r="D54" s="128" t="s">
        <v>706</v>
      </c>
      <c r="E54" s="126" t="s">
        <v>195</v>
      </c>
      <c r="F54" s="129">
        <v>13000</v>
      </c>
      <c r="G54" s="129">
        <v>-12999</v>
      </c>
      <c r="H54" s="137">
        <v>1</v>
      </c>
    </row>
    <row r="55" spans="1:8">
      <c r="A55" s="145">
        <v>3</v>
      </c>
      <c r="B55" s="127">
        <v>100000141548</v>
      </c>
      <c r="C55" s="128">
        <v>0</v>
      </c>
      <c r="D55" s="128" t="s">
        <v>706</v>
      </c>
      <c r="E55" s="126" t="s">
        <v>195</v>
      </c>
      <c r="F55" s="129">
        <v>13000</v>
      </c>
      <c r="G55" s="129">
        <v>-12999</v>
      </c>
      <c r="H55" s="137">
        <v>1</v>
      </c>
    </row>
    <row r="56" spans="1:8">
      <c r="A56" s="145">
        <v>4</v>
      </c>
      <c r="B56" s="127">
        <v>100000141549</v>
      </c>
      <c r="C56" s="128">
        <v>0</v>
      </c>
      <c r="D56" s="128" t="s">
        <v>706</v>
      </c>
      <c r="E56" s="126" t="s">
        <v>195</v>
      </c>
      <c r="F56" s="129">
        <v>13000</v>
      </c>
      <c r="G56" s="129">
        <v>-12999</v>
      </c>
      <c r="H56" s="137">
        <v>1</v>
      </c>
    </row>
    <row r="57" spans="1:8">
      <c r="A57" s="112"/>
      <c r="B57" s="122"/>
      <c r="C57" s="123"/>
      <c r="D57" s="123"/>
      <c r="E57" s="132" t="s">
        <v>763</v>
      </c>
      <c r="F57" s="129">
        <v>54480</v>
      </c>
      <c r="G57" s="129">
        <v>-54476</v>
      </c>
      <c r="H57" s="137">
        <v>4</v>
      </c>
    </row>
    <row r="58" spans="1:8">
      <c r="A58" s="112"/>
      <c r="B58" s="125" t="s">
        <v>2674</v>
      </c>
      <c r="C58" s="123"/>
      <c r="D58" s="123"/>
      <c r="E58" s="116"/>
      <c r="F58" s="124">
        <v>1689702.75</v>
      </c>
      <c r="G58" s="124">
        <v>-441105.74</v>
      </c>
      <c r="H58" s="136">
        <v>1248597.01</v>
      </c>
    </row>
    <row r="59" spans="1:8">
      <c r="A59" s="112"/>
      <c r="B59" s="125"/>
      <c r="C59" s="123"/>
      <c r="D59" s="123"/>
      <c r="E59" s="116"/>
      <c r="F59" s="124"/>
      <c r="G59" s="124"/>
      <c r="H59" s="112"/>
    </row>
    <row r="60" spans="1:8">
      <c r="A60" s="113"/>
      <c r="B60" s="118" t="s">
        <v>2675</v>
      </c>
      <c r="C60" s="113"/>
      <c r="D60" s="113"/>
      <c r="E60" s="114"/>
      <c r="F60" s="115"/>
      <c r="G60" s="116"/>
      <c r="H60" s="112"/>
    </row>
    <row r="61" spans="1:8">
      <c r="A61" s="119" t="s">
        <v>761</v>
      </c>
      <c r="B61" s="120" t="s">
        <v>0</v>
      </c>
      <c r="C61" s="119" t="s">
        <v>1</v>
      </c>
      <c r="D61" s="119" t="s">
        <v>2</v>
      </c>
      <c r="E61" s="119" t="s">
        <v>3</v>
      </c>
      <c r="F61" s="119" t="s">
        <v>4</v>
      </c>
      <c r="G61" s="119" t="s">
        <v>5</v>
      </c>
      <c r="H61" s="121" t="s">
        <v>78</v>
      </c>
    </row>
    <row r="62" spans="1:8">
      <c r="A62" s="145">
        <v>1</v>
      </c>
      <c r="B62" s="127">
        <v>100000376193</v>
      </c>
      <c r="C62" s="128">
        <v>0</v>
      </c>
      <c r="D62" s="128" t="s">
        <v>30</v>
      </c>
      <c r="E62" s="126" t="s">
        <v>31</v>
      </c>
      <c r="F62" s="129">
        <v>4990480</v>
      </c>
      <c r="G62" s="129">
        <v>-2527084.25</v>
      </c>
      <c r="H62" s="137">
        <v>2463395.75</v>
      </c>
    </row>
    <row r="63" spans="1:8">
      <c r="A63" s="145">
        <v>2</v>
      </c>
      <c r="B63" s="127">
        <v>100000401452</v>
      </c>
      <c r="C63" s="128">
        <v>0</v>
      </c>
      <c r="D63" s="128" t="s">
        <v>2027</v>
      </c>
      <c r="E63" s="126" t="s">
        <v>2372</v>
      </c>
      <c r="F63" s="129">
        <v>25544752</v>
      </c>
      <c r="G63" s="129">
        <v>-11484982.710000001</v>
      </c>
      <c r="H63" s="137">
        <v>14059769.289999999</v>
      </c>
    </row>
    <row r="64" spans="1:8">
      <c r="A64" s="145">
        <v>3</v>
      </c>
      <c r="B64" s="127">
        <v>100000447450</v>
      </c>
      <c r="C64" s="128">
        <v>0</v>
      </c>
      <c r="D64" s="128" t="s">
        <v>2054</v>
      </c>
      <c r="E64" s="126" t="s">
        <v>2097</v>
      </c>
      <c r="F64" s="129">
        <v>1570225</v>
      </c>
      <c r="G64" s="129">
        <v>-275067.68</v>
      </c>
      <c r="H64" s="137">
        <v>1295157.32</v>
      </c>
    </row>
    <row r="65" spans="1:10">
      <c r="A65" s="145">
        <v>4</v>
      </c>
      <c r="B65" s="127">
        <v>100000447686</v>
      </c>
      <c r="C65" s="128">
        <v>0</v>
      </c>
      <c r="D65" s="128" t="s">
        <v>2054</v>
      </c>
      <c r="E65" s="126" t="s">
        <v>2490</v>
      </c>
      <c r="F65" s="129">
        <v>94050</v>
      </c>
      <c r="G65" s="129">
        <v>-20218.79</v>
      </c>
      <c r="H65" s="137">
        <v>73831.210000000006</v>
      </c>
    </row>
    <row r="66" spans="1:10">
      <c r="A66" s="145">
        <v>5</v>
      </c>
      <c r="B66" s="127">
        <v>100000447687</v>
      </c>
      <c r="C66" s="128">
        <v>0</v>
      </c>
      <c r="D66" s="128" t="s">
        <v>2054</v>
      </c>
      <c r="E66" s="126" t="s">
        <v>2490</v>
      </c>
      <c r="F66" s="129">
        <v>94050</v>
      </c>
      <c r="G66" s="129">
        <v>-20218.79</v>
      </c>
      <c r="H66" s="137">
        <v>73831.210000000006</v>
      </c>
    </row>
    <row r="67" spans="1:10">
      <c r="A67" s="145">
        <v>6</v>
      </c>
      <c r="B67" s="127">
        <v>100000447688</v>
      </c>
      <c r="C67" s="128">
        <v>0</v>
      </c>
      <c r="D67" s="128" t="s">
        <v>2054</v>
      </c>
      <c r="E67" s="126" t="s">
        <v>2490</v>
      </c>
      <c r="F67" s="129">
        <v>94050</v>
      </c>
      <c r="G67" s="129">
        <v>-20218.79</v>
      </c>
      <c r="H67" s="137">
        <v>73831.210000000006</v>
      </c>
    </row>
    <row r="68" spans="1:10">
      <c r="A68" s="145">
        <v>7</v>
      </c>
      <c r="B68" s="127">
        <v>100000447689</v>
      </c>
      <c r="C68" s="128">
        <v>0</v>
      </c>
      <c r="D68" s="128" t="s">
        <v>2054</v>
      </c>
      <c r="E68" s="126" t="s">
        <v>2490</v>
      </c>
      <c r="F68" s="129">
        <v>94050</v>
      </c>
      <c r="G68" s="129">
        <v>-20218.79</v>
      </c>
      <c r="H68" s="137">
        <v>73831.210000000006</v>
      </c>
    </row>
    <row r="69" spans="1:10">
      <c r="A69" s="145">
        <v>8</v>
      </c>
      <c r="B69" s="127">
        <v>100000447690</v>
      </c>
      <c r="C69" s="128">
        <v>0</v>
      </c>
      <c r="D69" s="128" t="s">
        <v>2054</v>
      </c>
      <c r="E69" s="126" t="s">
        <v>2490</v>
      </c>
      <c r="F69" s="129">
        <v>94050</v>
      </c>
      <c r="G69" s="129">
        <v>-20218.79</v>
      </c>
      <c r="H69" s="137">
        <v>73831.210000000006</v>
      </c>
    </row>
    <row r="70" spans="1:10">
      <c r="A70" s="145">
        <v>9</v>
      </c>
      <c r="B70" s="127">
        <v>100000447691</v>
      </c>
      <c r="C70" s="128">
        <v>0</v>
      </c>
      <c r="D70" s="128" t="s">
        <v>2054</v>
      </c>
      <c r="E70" s="126" t="s">
        <v>2490</v>
      </c>
      <c r="F70" s="129">
        <v>94050</v>
      </c>
      <c r="G70" s="129">
        <v>-20218.79</v>
      </c>
      <c r="H70" s="137">
        <v>73831.210000000006</v>
      </c>
    </row>
    <row r="71" spans="1:10">
      <c r="A71" s="145">
        <v>10</v>
      </c>
      <c r="B71" s="127">
        <v>100000447692</v>
      </c>
      <c r="C71" s="128">
        <v>0</v>
      </c>
      <c r="D71" s="128" t="s">
        <v>2054</v>
      </c>
      <c r="E71" s="126" t="s">
        <v>2490</v>
      </c>
      <c r="F71" s="129">
        <v>94050</v>
      </c>
      <c r="G71" s="129">
        <v>-20218.79</v>
      </c>
      <c r="H71" s="137">
        <v>73831.210000000006</v>
      </c>
    </row>
    <row r="72" spans="1:10">
      <c r="A72" s="145">
        <v>11</v>
      </c>
      <c r="B72" s="127">
        <v>100000447693</v>
      </c>
      <c r="C72" s="128">
        <v>0</v>
      </c>
      <c r="D72" s="128" t="s">
        <v>2054</v>
      </c>
      <c r="E72" s="126" t="s">
        <v>2490</v>
      </c>
      <c r="F72" s="129">
        <v>94050</v>
      </c>
      <c r="G72" s="129">
        <v>-20218.79</v>
      </c>
      <c r="H72" s="137">
        <v>73831.210000000006</v>
      </c>
    </row>
    <row r="73" spans="1:10">
      <c r="A73" s="145">
        <v>12</v>
      </c>
      <c r="B73" s="127">
        <v>100000447694</v>
      </c>
      <c r="C73" s="128">
        <v>0</v>
      </c>
      <c r="D73" s="128" t="s">
        <v>2054</v>
      </c>
      <c r="E73" s="126" t="s">
        <v>2490</v>
      </c>
      <c r="F73" s="129">
        <v>94050</v>
      </c>
      <c r="G73" s="129">
        <v>-20218.79</v>
      </c>
      <c r="H73" s="137">
        <v>73831.210000000006</v>
      </c>
    </row>
    <row r="74" spans="1:10">
      <c r="A74" s="145">
        <v>13</v>
      </c>
      <c r="B74" s="127">
        <v>100000447695</v>
      </c>
      <c r="C74" s="128">
        <v>0</v>
      </c>
      <c r="D74" s="128" t="s">
        <v>2054</v>
      </c>
      <c r="E74" s="126" t="s">
        <v>2490</v>
      </c>
      <c r="F74" s="129">
        <v>94050</v>
      </c>
      <c r="G74" s="129">
        <v>-20218.79</v>
      </c>
      <c r="H74" s="137">
        <v>73831.210000000006</v>
      </c>
      <c r="J74" s="43"/>
    </row>
    <row r="75" spans="1:10">
      <c r="A75" s="145">
        <v>14</v>
      </c>
      <c r="B75" s="127">
        <v>100000447696</v>
      </c>
      <c r="C75" s="128">
        <v>0</v>
      </c>
      <c r="D75" s="128" t="s">
        <v>2054</v>
      </c>
      <c r="E75" s="126" t="s">
        <v>2490</v>
      </c>
      <c r="F75" s="129">
        <v>94050</v>
      </c>
      <c r="G75" s="129">
        <v>-20218.79</v>
      </c>
      <c r="H75" s="137">
        <v>73831.210000000006</v>
      </c>
    </row>
    <row r="76" spans="1:10">
      <c r="A76" s="145">
        <v>15</v>
      </c>
      <c r="B76" s="127">
        <v>100000447697</v>
      </c>
      <c r="C76" s="128">
        <v>0</v>
      </c>
      <c r="D76" s="128" t="s">
        <v>2054</v>
      </c>
      <c r="E76" s="126" t="s">
        <v>2490</v>
      </c>
      <c r="F76" s="129">
        <v>94050</v>
      </c>
      <c r="G76" s="129">
        <v>-20218.79</v>
      </c>
      <c r="H76" s="137">
        <v>73831.210000000006</v>
      </c>
    </row>
    <row r="77" spans="1:10" s="43" customFormat="1">
      <c r="A77" s="145">
        <v>16</v>
      </c>
      <c r="B77" s="127">
        <v>100000447698</v>
      </c>
      <c r="C77" s="128">
        <v>0</v>
      </c>
      <c r="D77" s="128" t="s">
        <v>2054</v>
      </c>
      <c r="E77" s="126" t="s">
        <v>2490</v>
      </c>
      <c r="F77" s="129">
        <v>94050</v>
      </c>
      <c r="G77" s="129">
        <v>-20218.79</v>
      </c>
      <c r="H77" s="137">
        <v>73831.210000000006</v>
      </c>
    </row>
    <row r="78" spans="1:10">
      <c r="A78" s="145">
        <v>17</v>
      </c>
      <c r="B78" s="127">
        <v>100000447699</v>
      </c>
      <c r="C78" s="128">
        <v>0</v>
      </c>
      <c r="D78" s="128" t="s">
        <v>2054</v>
      </c>
      <c r="E78" s="126" t="s">
        <v>2490</v>
      </c>
      <c r="F78" s="129">
        <v>94050</v>
      </c>
      <c r="G78" s="129">
        <v>-20218.79</v>
      </c>
      <c r="H78" s="137">
        <v>73831.210000000006</v>
      </c>
    </row>
    <row r="79" spans="1:10" s="43" customFormat="1">
      <c r="A79" s="145">
        <v>18</v>
      </c>
      <c r="B79" s="127">
        <v>100000447700</v>
      </c>
      <c r="C79" s="128">
        <v>0</v>
      </c>
      <c r="D79" s="128" t="s">
        <v>2054</v>
      </c>
      <c r="E79" s="126" t="s">
        <v>2490</v>
      </c>
      <c r="F79" s="129">
        <v>94050</v>
      </c>
      <c r="G79" s="129">
        <v>-20218.79</v>
      </c>
      <c r="H79" s="137">
        <v>73831.210000000006</v>
      </c>
    </row>
    <row r="80" spans="1:10" s="43" customFormat="1">
      <c r="A80" s="145">
        <v>19</v>
      </c>
      <c r="B80" s="127">
        <v>100000447701</v>
      </c>
      <c r="C80" s="128">
        <v>0</v>
      </c>
      <c r="D80" s="128" t="s">
        <v>2054</v>
      </c>
      <c r="E80" s="126" t="s">
        <v>2490</v>
      </c>
      <c r="F80" s="129">
        <v>94050</v>
      </c>
      <c r="G80" s="129">
        <v>-20218.79</v>
      </c>
      <c r="H80" s="137">
        <v>73831.210000000006</v>
      </c>
    </row>
    <row r="81" spans="1:8">
      <c r="A81" s="145">
        <v>20</v>
      </c>
      <c r="B81" s="127">
        <v>100000447702</v>
      </c>
      <c r="C81" s="128">
        <v>0</v>
      </c>
      <c r="D81" s="128" t="s">
        <v>2054</v>
      </c>
      <c r="E81" s="126" t="s">
        <v>2490</v>
      </c>
      <c r="F81" s="129">
        <v>94050</v>
      </c>
      <c r="G81" s="129">
        <v>-20218.79</v>
      </c>
      <c r="H81" s="137">
        <v>73831.210000000006</v>
      </c>
    </row>
    <row r="82" spans="1:8">
      <c r="A82" s="145">
        <v>21</v>
      </c>
      <c r="B82" s="127">
        <v>100000447703</v>
      </c>
      <c r="C82" s="128">
        <v>0</v>
      </c>
      <c r="D82" s="128" t="s">
        <v>2054</v>
      </c>
      <c r="E82" s="126" t="s">
        <v>2490</v>
      </c>
      <c r="F82" s="129">
        <v>94050</v>
      </c>
      <c r="G82" s="129">
        <v>-20218.79</v>
      </c>
      <c r="H82" s="137">
        <v>73831.210000000006</v>
      </c>
    </row>
    <row r="83" spans="1:8">
      <c r="A83" s="145">
        <v>22</v>
      </c>
      <c r="B83" s="127">
        <v>100000447704</v>
      </c>
      <c r="C83" s="128">
        <v>0</v>
      </c>
      <c r="D83" s="128" t="s">
        <v>2054</v>
      </c>
      <c r="E83" s="126" t="s">
        <v>2490</v>
      </c>
      <c r="F83" s="129">
        <v>94050</v>
      </c>
      <c r="G83" s="129">
        <v>-20218.79</v>
      </c>
      <c r="H83" s="137">
        <v>73831.210000000006</v>
      </c>
    </row>
    <row r="84" spans="1:8">
      <c r="A84" s="145">
        <v>23</v>
      </c>
      <c r="B84" s="127">
        <v>100000447705</v>
      </c>
      <c r="C84" s="128">
        <v>0</v>
      </c>
      <c r="D84" s="128" t="s">
        <v>2054</v>
      </c>
      <c r="E84" s="126" t="s">
        <v>2490</v>
      </c>
      <c r="F84" s="129">
        <v>94050</v>
      </c>
      <c r="G84" s="129">
        <v>-20218.79</v>
      </c>
      <c r="H84" s="137">
        <v>73831.210000000006</v>
      </c>
    </row>
    <row r="85" spans="1:8" s="43" customFormat="1">
      <c r="A85" s="145">
        <v>24</v>
      </c>
      <c r="B85" s="127">
        <v>100000447706</v>
      </c>
      <c r="C85" s="128">
        <v>0</v>
      </c>
      <c r="D85" s="128" t="s">
        <v>2054</v>
      </c>
      <c r="E85" s="126" t="s">
        <v>2490</v>
      </c>
      <c r="F85" s="129">
        <v>94050</v>
      </c>
      <c r="G85" s="129">
        <v>-20218.79</v>
      </c>
      <c r="H85" s="137">
        <v>73831.210000000006</v>
      </c>
    </row>
    <row r="86" spans="1:8">
      <c r="A86" s="145">
        <v>25</v>
      </c>
      <c r="B86" s="127">
        <v>100000447707</v>
      </c>
      <c r="C86" s="128">
        <v>0</v>
      </c>
      <c r="D86" s="128" t="s">
        <v>2054</v>
      </c>
      <c r="E86" s="126" t="s">
        <v>2490</v>
      </c>
      <c r="F86" s="129">
        <v>94050</v>
      </c>
      <c r="G86" s="129">
        <v>-20218.79</v>
      </c>
      <c r="H86" s="137">
        <v>73831.210000000006</v>
      </c>
    </row>
    <row r="87" spans="1:8">
      <c r="A87" s="145">
        <v>26</v>
      </c>
      <c r="B87" s="127">
        <v>100000447708</v>
      </c>
      <c r="C87" s="128">
        <v>0</v>
      </c>
      <c r="D87" s="128" t="s">
        <v>2054</v>
      </c>
      <c r="E87" s="126" t="s">
        <v>2490</v>
      </c>
      <c r="F87" s="129">
        <v>94050</v>
      </c>
      <c r="G87" s="129">
        <v>-20218.79</v>
      </c>
      <c r="H87" s="137">
        <v>73831.210000000006</v>
      </c>
    </row>
    <row r="88" spans="1:8" s="43" customFormat="1">
      <c r="A88" s="145">
        <v>27</v>
      </c>
      <c r="B88" s="127">
        <v>100000447709</v>
      </c>
      <c r="C88" s="128">
        <v>0</v>
      </c>
      <c r="D88" s="128" t="s">
        <v>2054</v>
      </c>
      <c r="E88" s="126" t="s">
        <v>2490</v>
      </c>
      <c r="F88" s="129">
        <v>94050</v>
      </c>
      <c r="G88" s="129">
        <v>-20218.79</v>
      </c>
      <c r="H88" s="137">
        <v>73831.210000000006</v>
      </c>
    </row>
    <row r="89" spans="1:8" s="43" customFormat="1">
      <c r="A89" s="145">
        <v>28</v>
      </c>
      <c r="B89" s="127">
        <v>100000447710</v>
      </c>
      <c r="C89" s="128">
        <v>0</v>
      </c>
      <c r="D89" s="128" t="s">
        <v>2054</v>
      </c>
      <c r="E89" s="126" t="s">
        <v>2490</v>
      </c>
      <c r="F89" s="129">
        <v>94050</v>
      </c>
      <c r="G89" s="129">
        <v>-20218.79</v>
      </c>
      <c r="H89" s="137">
        <v>73831.210000000006</v>
      </c>
    </row>
    <row r="90" spans="1:8">
      <c r="A90" s="145">
        <v>29</v>
      </c>
      <c r="B90" s="127">
        <v>100000447711</v>
      </c>
      <c r="C90" s="128">
        <v>0</v>
      </c>
      <c r="D90" s="128" t="s">
        <v>2054</v>
      </c>
      <c r="E90" s="126" t="s">
        <v>2490</v>
      </c>
      <c r="F90" s="129">
        <v>94050</v>
      </c>
      <c r="G90" s="129">
        <v>-20218.79</v>
      </c>
      <c r="H90" s="137">
        <v>73831.210000000006</v>
      </c>
    </row>
    <row r="91" spans="1:8">
      <c r="A91" s="145">
        <v>30</v>
      </c>
      <c r="B91" s="127">
        <v>100000447712</v>
      </c>
      <c r="C91" s="128">
        <v>0</v>
      </c>
      <c r="D91" s="128" t="s">
        <v>2054</v>
      </c>
      <c r="E91" s="126" t="s">
        <v>2490</v>
      </c>
      <c r="F91" s="129">
        <v>94050</v>
      </c>
      <c r="G91" s="129">
        <v>-20218.79</v>
      </c>
      <c r="H91" s="137">
        <v>73831.210000000006</v>
      </c>
    </row>
    <row r="92" spans="1:8">
      <c r="A92" s="145">
        <v>31</v>
      </c>
      <c r="B92" s="127">
        <v>100000447713</v>
      </c>
      <c r="C92" s="128">
        <v>0</v>
      </c>
      <c r="D92" s="128" t="s">
        <v>2054</v>
      </c>
      <c r="E92" s="126" t="s">
        <v>2490</v>
      </c>
      <c r="F92" s="129">
        <v>94050</v>
      </c>
      <c r="G92" s="129">
        <v>-20218.79</v>
      </c>
      <c r="H92" s="137">
        <v>73831.210000000006</v>
      </c>
    </row>
    <row r="93" spans="1:8">
      <c r="A93" s="145">
        <v>32</v>
      </c>
      <c r="B93" s="127">
        <v>100000447714</v>
      </c>
      <c r="C93" s="128">
        <v>0</v>
      </c>
      <c r="D93" s="128" t="s">
        <v>2054</v>
      </c>
      <c r="E93" s="126" t="s">
        <v>2490</v>
      </c>
      <c r="F93" s="129">
        <v>94050</v>
      </c>
      <c r="G93" s="129">
        <v>-20218.79</v>
      </c>
      <c r="H93" s="137">
        <v>73831.210000000006</v>
      </c>
    </row>
    <row r="94" spans="1:8">
      <c r="A94" s="145">
        <v>33</v>
      </c>
      <c r="B94" s="127">
        <v>100000447715</v>
      </c>
      <c r="C94" s="128">
        <v>0</v>
      </c>
      <c r="D94" s="128" t="s">
        <v>2054</v>
      </c>
      <c r="E94" s="126" t="s">
        <v>2490</v>
      </c>
      <c r="F94" s="129">
        <v>94050</v>
      </c>
      <c r="G94" s="129">
        <v>-20218.79</v>
      </c>
      <c r="H94" s="137">
        <v>73831.210000000006</v>
      </c>
    </row>
    <row r="95" spans="1:8">
      <c r="A95" s="145">
        <v>34</v>
      </c>
      <c r="B95" s="127">
        <v>100000447716</v>
      </c>
      <c r="C95" s="128">
        <v>0</v>
      </c>
      <c r="D95" s="128" t="s">
        <v>2054</v>
      </c>
      <c r="E95" s="126" t="s">
        <v>2490</v>
      </c>
      <c r="F95" s="129">
        <v>94050</v>
      </c>
      <c r="G95" s="129">
        <v>-20218.79</v>
      </c>
      <c r="H95" s="137">
        <v>73831.210000000006</v>
      </c>
    </row>
    <row r="96" spans="1:8">
      <c r="A96" s="145">
        <v>35</v>
      </c>
      <c r="B96" s="127">
        <v>100000447717</v>
      </c>
      <c r="C96" s="128">
        <v>0</v>
      </c>
      <c r="D96" s="128" t="s">
        <v>2054</v>
      </c>
      <c r="E96" s="126" t="s">
        <v>2490</v>
      </c>
      <c r="F96" s="129">
        <v>94050</v>
      </c>
      <c r="G96" s="129">
        <v>-20218.79</v>
      </c>
      <c r="H96" s="137">
        <v>73831.210000000006</v>
      </c>
    </row>
    <row r="97" spans="1:8">
      <c r="A97" s="145">
        <v>36</v>
      </c>
      <c r="B97" s="127">
        <v>100000447718</v>
      </c>
      <c r="C97" s="128">
        <v>0</v>
      </c>
      <c r="D97" s="128" t="s">
        <v>2054</v>
      </c>
      <c r="E97" s="126" t="s">
        <v>2490</v>
      </c>
      <c r="F97" s="129">
        <v>94050</v>
      </c>
      <c r="G97" s="129">
        <v>-20218.79</v>
      </c>
      <c r="H97" s="137">
        <v>73831.210000000006</v>
      </c>
    </row>
    <row r="98" spans="1:8">
      <c r="A98" s="145">
        <v>37</v>
      </c>
      <c r="B98" s="127">
        <v>100000447719</v>
      </c>
      <c r="C98" s="128">
        <v>0</v>
      </c>
      <c r="D98" s="128" t="s">
        <v>2054</v>
      </c>
      <c r="E98" s="126" t="s">
        <v>2490</v>
      </c>
      <c r="F98" s="129">
        <v>94050</v>
      </c>
      <c r="G98" s="129">
        <v>-20218.79</v>
      </c>
      <c r="H98" s="137">
        <v>73831.210000000006</v>
      </c>
    </row>
    <row r="99" spans="1:8">
      <c r="A99" s="145">
        <v>38</v>
      </c>
      <c r="B99" s="127">
        <v>100000447720</v>
      </c>
      <c r="C99" s="128">
        <v>0</v>
      </c>
      <c r="D99" s="128" t="s">
        <v>2054</v>
      </c>
      <c r="E99" s="126" t="s">
        <v>2490</v>
      </c>
      <c r="F99" s="129">
        <v>94050</v>
      </c>
      <c r="G99" s="129">
        <v>-20218.79</v>
      </c>
      <c r="H99" s="137">
        <v>73831.210000000006</v>
      </c>
    </row>
    <row r="100" spans="1:8">
      <c r="A100" s="145">
        <v>39</v>
      </c>
      <c r="B100" s="127">
        <v>100000447721</v>
      </c>
      <c r="C100" s="128">
        <v>0</v>
      </c>
      <c r="D100" s="128" t="s">
        <v>2054</v>
      </c>
      <c r="E100" s="126" t="s">
        <v>2490</v>
      </c>
      <c r="F100" s="129">
        <v>94050</v>
      </c>
      <c r="G100" s="129">
        <v>-20218.79</v>
      </c>
      <c r="H100" s="137">
        <v>73831.210000000006</v>
      </c>
    </row>
    <row r="101" spans="1:8">
      <c r="A101" s="145">
        <v>40</v>
      </c>
      <c r="B101" s="127">
        <v>100000447722</v>
      </c>
      <c r="C101" s="128">
        <v>0</v>
      </c>
      <c r="D101" s="128" t="s">
        <v>2054</v>
      </c>
      <c r="E101" s="126" t="s">
        <v>2490</v>
      </c>
      <c r="F101" s="129">
        <v>94050</v>
      </c>
      <c r="G101" s="129">
        <v>-20218.79</v>
      </c>
      <c r="H101" s="137">
        <v>73831.210000000006</v>
      </c>
    </row>
    <row r="102" spans="1:8">
      <c r="A102" s="145">
        <v>41</v>
      </c>
      <c r="B102" s="127">
        <v>100000447880</v>
      </c>
      <c r="C102" s="128">
        <v>0</v>
      </c>
      <c r="D102" s="128" t="s">
        <v>2054</v>
      </c>
      <c r="E102" s="126" t="s">
        <v>2460</v>
      </c>
      <c r="F102" s="129">
        <v>94050</v>
      </c>
      <c r="G102" s="129">
        <v>-20218.79</v>
      </c>
      <c r="H102" s="137">
        <v>73831.210000000006</v>
      </c>
    </row>
    <row r="103" spans="1:8">
      <c r="A103" s="145">
        <v>42</v>
      </c>
      <c r="B103" s="127">
        <v>100000447881</v>
      </c>
      <c r="C103" s="128">
        <v>0</v>
      </c>
      <c r="D103" s="128" t="s">
        <v>2054</v>
      </c>
      <c r="E103" s="126" t="s">
        <v>2460</v>
      </c>
      <c r="F103" s="129">
        <v>94050</v>
      </c>
      <c r="G103" s="129">
        <v>-20218.78</v>
      </c>
      <c r="H103" s="137">
        <v>73831.22</v>
      </c>
    </row>
    <row r="104" spans="1:8">
      <c r="A104" s="145">
        <v>43</v>
      </c>
      <c r="B104" s="127">
        <v>100000447882</v>
      </c>
      <c r="C104" s="128">
        <v>0</v>
      </c>
      <c r="D104" s="128" t="s">
        <v>2054</v>
      </c>
      <c r="E104" s="126" t="s">
        <v>2460</v>
      </c>
      <c r="F104" s="129">
        <v>94050</v>
      </c>
      <c r="G104" s="129">
        <v>-20218.79</v>
      </c>
      <c r="H104" s="137">
        <v>73831.210000000006</v>
      </c>
    </row>
    <row r="105" spans="1:8">
      <c r="A105" s="145">
        <v>44</v>
      </c>
      <c r="B105" s="127">
        <v>100000447883</v>
      </c>
      <c r="C105" s="128">
        <v>0</v>
      </c>
      <c r="D105" s="128" t="s">
        <v>2054</v>
      </c>
      <c r="E105" s="126" t="s">
        <v>2460</v>
      </c>
      <c r="F105" s="129">
        <v>94050</v>
      </c>
      <c r="G105" s="129">
        <v>-20218.78</v>
      </c>
      <c r="H105" s="137">
        <v>73831.22</v>
      </c>
    </row>
    <row r="106" spans="1:8">
      <c r="A106" s="145">
        <v>45</v>
      </c>
      <c r="B106" s="127">
        <v>100000447884</v>
      </c>
      <c r="C106" s="128">
        <v>0</v>
      </c>
      <c r="D106" s="128" t="s">
        <v>2054</v>
      </c>
      <c r="E106" s="126" t="s">
        <v>2460</v>
      </c>
      <c r="F106" s="129">
        <v>94050</v>
      </c>
      <c r="G106" s="129">
        <v>-20218.79</v>
      </c>
      <c r="H106" s="137">
        <v>73831.210000000006</v>
      </c>
    </row>
    <row r="107" spans="1:8">
      <c r="A107" s="145">
        <v>46</v>
      </c>
      <c r="B107" s="127">
        <v>100000447885</v>
      </c>
      <c r="C107" s="128">
        <v>0</v>
      </c>
      <c r="D107" s="128" t="s">
        <v>2054</v>
      </c>
      <c r="E107" s="126" t="s">
        <v>2460</v>
      </c>
      <c r="F107" s="129">
        <v>94050</v>
      </c>
      <c r="G107" s="129">
        <v>-20218.78</v>
      </c>
      <c r="H107" s="137">
        <v>73831.22</v>
      </c>
    </row>
    <row r="108" spans="1:8">
      <c r="A108" s="145">
        <v>47</v>
      </c>
      <c r="B108" s="127">
        <v>100000447886</v>
      </c>
      <c r="C108" s="128">
        <v>0</v>
      </c>
      <c r="D108" s="128" t="s">
        <v>2054</v>
      </c>
      <c r="E108" s="126" t="s">
        <v>2460</v>
      </c>
      <c r="F108" s="129">
        <v>94050</v>
      </c>
      <c r="G108" s="129">
        <v>-20218.79</v>
      </c>
      <c r="H108" s="137">
        <v>73831.210000000006</v>
      </c>
    </row>
    <row r="109" spans="1:8">
      <c r="A109" s="145">
        <v>48</v>
      </c>
      <c r="B109" s="127">
        <v>100000447887</v>
      </c>
      <c r="C109" s="128">
        <v>0</v>
      </c>
      <c r="D109" s="128" t="s">
        <v>2054</v>
      </c>
      <c r="E109" s="126" t="s">
        <v>2460</v>
      </c>
      <c r="F109" s="129">
        <v>94050</v>
      </c>
      <c r="G109" s="129">
        <v>-20218.78</v>
      </c>
      <c r="H109" s="137">
        <v>73831.22</v>
      </c>
    </row>
    <row r="110" spans="1:8">
      <c r="A110" s="145">
        <v>49</v>
      </c>
      <c r="B110" s="127">
        <v>100000451870</v>
      </c>
      <c r="C110" s="128">
        <v>0</v>
      </c>
      <c r="D110" s="128" t="s">
        <v>2001</v>
      </c>
      <c r="E110" s="126" t="s">
        <v>2373</v>
      </c>
      <c r="F110" s="129">
        <v>746325</v>
      </c>
      <c r="G110" s="129">
        <v>-88597.93</v>
      </c>
      <c r="H110" s="137">
        <v>657727.06999999995</v>
      </c>
    </row>
    <row r="111" spans="1:8">
      <c r="A111" s="145">
        <v>50</v>
      </c>
      <c r="B111" s="127">
        <v>100000451871</v>
      </c>
      <c r="C111" s="128">
        <v>0</v>
      </c>
      <c r="D111" s="128" t="s">
        <v>2001</v>
      </c>
      <c r="E111" s="126" t="s">
        <v>2373</v>
      </c>
      <c r="F111" s="129">
        <v>746325</v>
      </c>
      <c r="G111" s="129">
        <v>-88597.93</v>
      </c>
      <c r="H111" s="137">
        <v>657727.06999999995</v>
      </c>
    </row>
    <row r="112" spans="1:8">
      <c r="A112" s="145">
        <v>51</v>
      </c>
      <c r="B112" s="127">
        <v>100000451872</v>
      </c>
      <c r="C112" s="128">
        <v>0</v>
      </c>
      <c r="D112" s="128" t="s">
        <v>2001</v>
      </c>
      <c r="E112" s="126" t="s">
        <v>2373</v>
      </c>
      <c r="F112" s="129">
        <v>746325</v>
      </c>
      <c r="G112" s="129">
        <v>-88597.92</v>
      </c>
      <c r="H112" s="137">
        <v>657727.07999999996</v>
      </c>
    </row>
    <row r="113" spans="1:8">
      <c r="A113" s="145">
        <v>52</v>
      </c>
      <c r="B113" s="127">
        <v>100000451873</v>
      </c>
      <c r="C113" s="128">
        <v>0</v>
      </c>
      <c r="D113" s="128" t="s">
        <v>2001</v>
      </c>
      <c r="E113" s="126" t="s">
        <v>2373</v>
      </c>
      <c r="F113" s="129">
        <v>746325</v>
      </c>
      <c r="G113" s="129">
        <v>-88597.93</v>
      </c>
      <c r="H113" s="137">
        <v>657727.06999999995</v>
      </c>
    </row>
    <row r="114" spans="1:8">
      <c r="A114" s="145">
        <v>53</v>
      </c>
      <c r="B114" s="127">
        <v>100000451874</v>
      </c>
      <c r="C114" s="128">
        <v>0</v>
      </c>
      <c r="D114" s="128" t="s">
        <v>2001</v>
      </c>
      <c r="E114" s="126" t="s">
        <v>2373</v>
      </c>
      <c r="F114" s="129">
        <v>746325</v>
      </c>
      <c r="G114" s="129">
        <v>-88597.92</v>
      </c>
      <c r="H114" s="137">
        <v>657727.07999999996</v>
      </c>
    </row>
    <row r="115" spans="1:8">
      <c r="A115" s="145">
        <v>54</v>
      </c>
      <c r="B115" s="127">
        <v>100000451875</v>
      </c>
      <c r="C115" s="128">
        <v>0</v>
      </c>
      <c r="D115" s="128" t="s">
        <v>2001</v>
      </c>
      <c r="E115" s="126" t="s">
        <v>2373</v>
      </c>
      <c r="F115" s="129">
        <v>746325</v>
      </c>
      <c r="G115" s="129">
        <v>-88597.93</v>
      </c>
      <c r="H115" s="137">
        <v>657727.06999999995</v>
      </c>
    </row>
    <row r="116" spans="1:8">
      <c r="A116" s="145">
        <v>55</v>
      </c>
      <c r="B116" s="127">
        <v>100000451876</v>
      </c>
      <c r="C116" s="128">
        <v>0</v>
      </c>
      <c r="D116" s="128" t="s">
        <v>2001</v>
      </c>
      <c r="E116" s="126" t="s">
        <v>2373</v>
      </c>
      <c r="F116" s="129">
        <v>746325</v>
      </c>
      <c r="G116" s="129">
        <v>-88597.92</v>
      </c>
      <c r="H116" s="137">
        <v>657727.07999999996</v>
      </c>
    </row>
    <row r="117" spans="1:8">
      <c r="A117" s="145">
        <v>56</v>
      </c>
      <c r="B117" s="127">
        <v>100000451877</v>
      </c>
      <c r="C117" s="128">
        <v>0</v>
      </c>
      <c r="D117" s="128" t="s">
        <v>2001</v>
      </c>
      <c r="E117" s="126" t="s">
        <v>2373</v>
      </c>
      <c r="F117" s="129">
        <v>746325</v>
      </c>
      <c r="G117" s="129">
        <v>-88597.92</v>
      </c>
      <c r="H117" s="137">
        <v>657727.07999999996</v>
      </c>
    </row>
    <row r="118" spans="1:8">
      <c r="A118" s="145">
        <v>57</v>
      </c>
      <c r="B118" s="127">
        <v>100000451878</v>
      </c>
      <c r="C118" s="128">
        <v>0</v>
      </c>
      <c r="D118" s="128" t="s">
        <v>2001</v>
      </c>
      <c r="E118" s="126" t="s">
        <v>2373</v>
      </c>
      <c r="F118" s="129">
        <v>746325</v>
      </c>
      <c r="G118" s="129">
        <v>-88597.93</v>
      </c>
      <c r="H118" s="137">
        <v>657727.06999999995</v>
      </c>
    </row>
    <row r="119" spans="1:8">
      <c r="A119" s="145">
        <v>58</v>
      </c>
      <c r="B119" s="127">
        <v>100000451879</v>
      </c>
      <c r="C119" s="128">
        <v>0</v>
      </c>
      <c r="D119" s="128" t="s">
        <v>2001</v>
      </c>
      <c r="E119" s="126" t="s">
        <v>2373</v>
      </c>
      <c r="F119" s="129">
        <v>746325</v>
      </c>
      <c r="G119" s="129">
        <v>-88597.92</v>
      </c>
      <c r="H119" s="137">
        <v>657727.07999999996</v>
      </c>
    </row>
    <row r="120" spans="1:8">
      <c r="A120" s="145">
        <v>59</v>
      </c>
      <c r="B120" s="127">
        <v>100000451880</v>
      </c>
      <c r="C120" s="128">
        <v>0</v>
      </c>
      <c r="D120" s="128" t="s">
        <v>2001</v>
      </c>
      <c r="E120" s="126" t="s">
        <v>2373</v>
      </c>
      <c r="F120" s="129">
        <v>746325</v>
      </c>
      <c r="G120" s="129">
        <v>-88597.93</v>
      </c>
      <c r="H120" s="137">
        <v>657727.06999999995</v>
      </c>
    </row>
    <row r="121" spans="1:8">
      <c r="A121" s="145">
        <v>60</v>
      </c>
      <c r="B121" s="127">
        <v>100000451881</v>
      </c>
      <c r="C121" s="128">
        <v>0</v>
      </c>
      <c r="D121" s="128" t="s">
        <v>2001</v>
      </c>
      <c r="E121" s="126" t="s">
        <v>2373</v>
      </c>
      <c r="F121" s="129">
        <v>746325</v>
      </c>
      <c r="G121" s="129">
        <v>-88597.93</v>
      </c>
      <c r="H121" s="137">
        <v>657727.06999999995</v>
      </c>
    </row>
    <row r="122" spans="1:8">
      <c r="A122" s="145">
        <v>61</v>
      </c>
      <c r="B122" s="127">
        <v>100000451882</v>
      </c>
      <c r="C122" s="128">
        <v>0</v>
      </c>
      <c r="D122" s="128" t="s">
        <v>2001</v>
      </c>
      <c r="E122" s="126" t="s">
        <v>2373</v>
      </c>
      <c r="F122" s="129">
        <v>746325</v>
      </c>
      <c r="G122" s="129">
        <v>-88597.92</v>
      </c>
      <c r="H122" s="137">
        <v>657727.07999999996</v>
      </c>
    </row>
    <row r="123" spans="1:8">
      <c r="A123" s="145">
        <v>62</v>
      </c>
      <c r="B123" s="127">
        <v>100000451883</v>
      </c>
      <c r="C123" s="128">
        <v>0</v>
      </c>
      <c r="D123" s="128" t="s">
        <v>2001</v>
      </c>
      <c r="E123" s="126" t="s">
        <v>2373</v>
      </c>
      <c r="F123" s="129">
        <v>746325</v>
      </c>
      <c r="G123" s="129">
        <v>-88597.93</v>
      </c>
      <c r="H123" s="137">
        <v>657727.06999999995</v>
      </c>
    </row>
    <row r="124" spans="1:8">
      <c r="A124" s="145">
        <v>63</v>
      </c>
      <c r="B124" s="127">
        <v>100000451884</v>
      </c>
      <c r="C124" s="128">
        <v>0</v>
      </c>
      <c r="D124" s="128" t="s">
        <v>2001</v>
      </c>
      <c r="E124" s="126" t="s">
        <v>2373</v>
      </c>
      <c r="F124" s="129">
        <v>746325</v>
      </c>
      <c r="G124" s="129">
        <v>-88597.92</v>
      </c>
      <c r="H124" s="137">
        <v>657727.07999999996</v>
      </c>
    </row>
    <row r="125" spans="1:8">
      <c r="A125" s="145">
        <v>64</v>
      </c>
      <c r="B125" s="127">
        <v>100000451885</v>
      </c>
      <c r="C125" s="128">
        <v>0</v>
      </c>
      <c r="D125" s="128" t="s">
        <v>2001</v>
      </c>
      <c r="E125" s="126" t="s">
        <v>2373</v>
      </c>
      <c r="F125" s="129">
        <v>746325</v>
      </c>
      <c r="G125" s="129">
        <v>-88597.93</v>
      </c>
      <c r="H125" s="137">
        <v>657727.06999999995</v>
      </c>
    </row>
    <row r="126" spans="1:8">
      <c r="A126" s="145">
        <v>65</v>
      </c>
      <c r="B126" s="127">
        <v>100000451886</v>
      </c>
      <c r="C126" s="128">
        <v>0</v>
      </c>
      <c r="D126" s="128" t="s">
        <v>2001</v>
      </c>
      <c r="E126" s="126" t="s">
        <v>2373</v>
      </c>
      <c r="F126" s="129">
        <v>746325</v>
      </c>
      <c r="G126" s="129">
        <v>-88597.92</v>
      </c>
      <c r="H126" s="137">
        <v>657727.07999999996</v>
      </c>
    </row>
    <row r="127" spans="1:8">
      <c r="A127" s="145">
        <v>66</v>
      </c>
      <c r="B127" s="127">
        <v>100000451887</v>
      </c>
      <c r="C127" s="128">
        <v>0</v>
      </c>
      <c r="D127" s="128" t="s">
        <v>2001</v>
      </c>
      <c r="E127" s="126" t="s">
        <v>2373</v>
      </c>
      <c r="F127" s="129">
        <v>746325</v>
      </c>
      <c r="G127" s="129">
        <v>-88597.93</v>
      </c>
      <c r="H127" s="137">
        <v>657727.06999999995</v>
      </c>
    </row>
    <row r="128" spans="1:8">
      <c r="A128" s="145">
        <v>67</v>
      </c>
      <c r="B128" s="127">
        <v>100000451888</v>
      </c>
      <c r="C128" s="128">
        <v>0</v>
      </c>
      <c r="D128" s="128" t="s">
        <v>2001</v>
      </c>
      <c r="E128" s="126" t="s">
        <v>2373</v>
      </c>
      <c r="F128" s="129">
        <v>746325</v>
      </c>
      <c r="G128" s="129">
        <v>-88597.92</v>
      </c>
      <c r="H128" s="137">
        <v>657727.07999999996</v>
      </c>
    </row>
    <row r="129" spans="1:8">
      <c r="A129" s="145">
        <v>68</v>
      </c>
      <c r="B129" s="127">
        <v>100000451889</v>
      </c>
      <c r="C129" s="128">
        <v>0</v>
      </c>
      <c r="D129" s="128" t="s">
        <v>2001</v>
      </c>
      <c r="E129" s="126" t="s">
        <v>2373</v>
      </c>
      <c r="F129" s="129">
        <v>746325</v>
      </c>
      <c r="G129" s="129">
        <v>-88597.93</v>
      </c>
      <c r="H129" s="137">
        <v>657727.06999999995</v>
      </c>
    </row>
    <row r="130" spans="1:8">
      <c r="A130" s="145">
        <v>69</v>
      </c>
      <c r="B130" s="127">
        <v>100000451890</v>
      </c>
      <c r="C130" s="128">
        <v>0</v>
      </c>
      <c r="D130" s="128" t="s">
        <v>2001</v>
      </c>
      <c r="E130" s="126" t="s">
        <v>2373</v>
      </c>
      <c r="F130" s="129">
        <v>746325</v>
      </c>
      <c r="G130" s="129">
        <v>-88597.92</v>
      </c>
      <c r="H130" s="137">
        <v>657727.07999999996</v>
      </c>
    </row>
    <row r="131" spans="1:8">
      <c r="A131" s="112"/>
      <c r="B131" s="125"/>
      <c r="C131" s="123"/>
      <c r="D131" s="123"/>
      <c r="E131" s="144" t="s">
        <v>763</v>
      </c>
      <c r="F131" s="135">
        <v>52010532</v>
      </c>
      <c r="G131" s="135">
        <v>-17057536.579999961</v>
      </c>
      <c r="H131" s="135">
        <v>34952995.420000017</v>
      </c>
    </row>
    <row r="132" spans="1:8">
      <c r="A132" s="112"/>
      <c r="B132" s="125"/>
      <c r="C132" s="123"/>
      <c r="D132" s="123"/>
      <c r="E132" s="116"/>
      <c r="F132" s="124"/>
      <c r="G132" s="124"/>
      <c r="H132" s="112"/>
    </row>
    <row r="133" spans="1:8">
      <c r="A133" s="113"/>
      <c r="B133" s="118" t="s">
        <v>2764</v>
      </c>
      <c r="C133" s="113"/>
      <c r="D133" s="113"/>
      <c r="E133" s="114"/>
      <c r="F133" s="115"/>
      <c r="G133" s="116"/>
      <c r="H133" s="112"/>
    </row>
    <row r="134" spans="1:8">
      <c r="A134" s="119" t="s">
        <v>761</v>
      </c>
      <c r="B134" s="120" t="s">
        <v>0</v>
      </c>
      <c r="C134" s="119" t="s">
        <v>1</v>
      </c>
      <c r="D134" s="119" t="s">
        <v>2</v>
      </c>
      <c r="E134" s="119" t="s">
        <v>3</v>
      </c>
      <c r="F134" s="119" t="s">
        <v>4</v>
      </c>
      <c r="G134" s="119" t="s">
        <v>5</v>
      </c>
      <c r="H134" s="121" t="s">
        <v>78</v>
      </c>
    </row>
    <row r="135" spans="1:8">
      <c r="A135" s="145">
        <v>1</v>
      </c>
      <c r="B135" s="127">
        <v>100000283477</v>
      </c>
      <c r="C135" s="128">
        <v>0</v>
      </c>
      <c r="D135" s="128" t="s">
        <v>29</v>
      </c>
      <c r="E135" s="126" t="s">
        <v>2846</v>
      </c>
      <c r="F135" s="129">
        <v>59000</v>
      </c>
      <c r="G135" s="129">
        <v>-58999</v>
      </c>
      <c r="H135" s="137">
        <v>1</v>
      </c>
    </row>
    <row r="136" spans="1:8">
      <c r="A136" s="145">
        <v>2</v>
      </c>
      <c r="B136" s="127">
        <v>100000283478</v>
      </c>
      <c r="C136" s="128">
        <v>0</v>
      </c>
      <c r="D136" s="128" t="s">
        <v>29</v>
      </c>
      <c r="E136" s="126" t="s">
        <v>2847</v>
      </c>
      <c r="F136" s="129">
        <v>59000</v>
      </c>
      <c r="G136" s="129">
        <v>-58999</v>
      </c>
      <c r="H136" s="137">
        <v>1</v>
      </c>
    </row>
    <row r="137" spans="1:8">
      <c r="A137" s="145">
        <v>3</v>
      </c>
      <c r="B137" s="127">
        <v>100000283479</v>
      </c>
      <c r="C137" s="128">
        <v>0</v>
      </c>
      <c r="D137" s="128" t="s">
        <v>29</v>
      </c>
      <c r="E137" s="126" t="s">
        <v>2848</v>
      </c>
      <c r="F137" s="129">
        <v>59000</v>
      </c>
      <c r="G137" s="129">
        <v>-58999</v>
      </c>
      <c r="H137" s="137">
        <v>1</v>
      </c>
    </row>
    <row r="138" spans="1:8" s="43" customFormat="1">
      <c r="A138" s="145">
        <v>4</v>
      </c>
      <c r="B138" s="127">
        <v>100000283480</v>
      </c>
      <c r="C138" s="128">
        <v>0</v>
      </c>
      <c r="D138" s="128" t="s">
        <v>29</v>
      </c>
      <c r="E138" s="126" t="s">
        <v>2849</v>
      </c>
      <c r="F138" s="129">
        <v>59000</v>
      </c>
      <c r="G138" s="129">
        <v>-58999</v>
      </c>
      <c r="H138" s="137">
        <v>1</v>
      </c>
    </row>
    <row r="139" spans="1:8" s="43" customFormat="1">
      <c r="A139" s="145">
        <v>5</v>
      </c>
      <c r="B139" s="127">
        <v>100000283481</v>
      </c>
      <c r="C139" s="128">
        <v>0</v>
      </c>
      <c r="D139" s="128" t="s">
        <v>29</v>
      </c>
      <c r="E139" s="126" t="s">
        <v>2850</v>
      </c>
      <c r="F139" s="129">
        <v>59000</v>
      </c>
      <c r="G139" s="129">
        <v>-58999</v>
      </c>
      <c r="H139" s="137">
        <v>1</v>
      </c>
    </row>
    <row r="140" spans="1:8" s="43" customFormat="1">
      <c r="A140" s="145">
        <v>6</v>
      </c>
      <c r="B140" s="127">
        <v>100000283482</v>
      </c>
      <c r="C140" s="128">
        <v>0</v>
      </c>
      <c r="D140" s="128" t="s">
        <v>29</v>
      </c>
      <c r="E140" s="126" t="s">
        <v>2851</v>
      </c>
      <c r="F140" s="129">
        <v>59000</v>
      </c>
      <c r="G140" s="129">
        <v>-58999</v>
      </c>
      <c r="H140" s="137">
        <v>1</v>
      </c>
    </row>
    <row r="141" spans="1:8" s="43" customFormat="1">
      <c r="A141" s="145">
        <v>7</v>
      </c>
      <c r="B141" s="127">
        <v>100000283483</v>
      </c>
      <c r="C141" s="128">
        <v>0</v>
      </c>
      <c r="D141" s="128" t="s">
        <v>29</v>
      </c>
      <c r="E141" s="126" t="s">
        <v>2852</v>
      </c>
      <c r="F141" s="129">
        <v>59000</v>
      </c>
      <c r="G141" s="129">
        <v>-58999</v>
      </c>
      <c r="H141" s="137">
        <v>1</v>
      </c>
    </row>
    <row r="142" spans="1:8">
      <c r="A142" s="145">
        <v>8</v>
      </c>
      <c r="B142" s="127">
        <v>100000283484</v>
      </c>
      <c r="C142" s="128">
        <v>0</v>
      </c>
      <c r="D142" s="128" t="s">
        <v>29</v>
      </c>
      <c r="E142" s="126" t="s">
        <v>2853</v>
      </c>
      <c r="F142" s="129">
        <v>59000</v>
      </c>
      <c r="G142" s="129">
        <v>-58999</v>
      </c>
      <c r="H142" s="137">
        <v>1</v>
      </c>
    </row>
    <row r="143" spans="1:8" s="43" customFormat="1">
      <c r="A143" s="145">
        <v>9</v>
      </c>
      <c r="B143" s="127">
        <v>100000283485</v>
      </c>
      <c r="C143" s="128">
        <v>0</v>
      </c>
      <c r="D143" s="128" t="s">
        <v>29</v>
      </c>
      <c r="E143" s="126" t="s">
        <v>2854</v>
      </c>
      <c r="F143" s="129">
        <v>59000</v>
      </c>
      <c r="G143" s="129">
        <v>-58999</v>
      </c>
      <c r="H143" s="137">
        <v>1</v>
      </c>
    </row>
    <row r="144" spans="1:8">
      <c r="A144" s="145">
        <v>10</v>
      </c>
      <c r="B144" s="127">
        <v>100000283486</v>
      </c>
      <c r="C144" s="128">
        <v>0</v>
      </c>
      <c r="D144" s="128" t="s">
        <v>29</v>
      </c>
      <c r="E144" s="126" t="s">
        <v>2855</v>
      </c>
      <c r="F144" s="129">
        <v>59000</v>
      </c>
      <c r="G144" s="129">
        <v>-58999</v>
      </c>
      <c r="H144" s="137">
        <v>1</v>
      </c>
    </row>
    <row r="145" spans="1:8">
      <c r="A145" s="145">
        <v>11</v>
      </c>
      <c r="B145" s="127">
        <v>100000283487</v>
      </c>
      <c r="C145" s="128">
        <v>0</v>
      </c>
      <c r="D145" s="128" t="s">
        <v>29</v>
      </c>
      <c r="E145" s="126" t="s">
        <v>2856</v>
      </c>
      <c r="F145" s="129">
        <v>59000</v>
      </c>
      <c r="G145" s="129">
        <v>-58999</v>
      </c>
      <c r="H145" s="137">
        <v>1</v>
      </c>
    </row>
    <row r="146" spans="1:8" s="43" customFormat="1">
      <c r="A146" s="145">
        <v>12</v>
      </c>
      <c r="B146" s="127">
        <v>100000283488</v>
      </c>
      <c r="C146" s="128">
        <v>0</v>
      </c>
      <c r="D146" s="128" t="s">
        <v>29</v>
      </c>
      <c r="E146" s="126" t="s">
        <v>2857</v>
      </c>
      <c r="F146" s="129">
        <v>59000</v>
      </c>
      <c r="G146" s="129">
        <v>-58999</v>
      </c>
      <c r="H146" s="137">
        <v>1</v>
      </c>
    </row>
    <row r="147" spans="1:8" s="43" customFormat="1">
      <c r="A147" s="145">
        <v>13</v>
      </c>
      <c r="B147" s="127">
        <v>100000283489</v>
      </c>
      <c r="C147" s="128">
        <v>0</v>
      </c>
      <c r="D147" s="128" t="s">
        <v>29</v>
      </c>
      <c r="E147" s="126" t="s">
        <v>2858</v>
      </c>
      <c r="F147" s="129">
        <v>59000</v>
      </c>
      <c r="G147" s="129">
        <v>-58999</v>
      </c>
      <c r="H147" s="137">
        <v>1</v>
      </c>
    </row>
    <row r="148" spans="1:8">
      <c r="A148" s="145">
        <v>14</v>
      </c>
      <c r="B148" s="127">
        <v>100000283490</v>
      </c>
      <c r="C148" s="128">
        <v>0</v>
      </c>
      <c r="D148" s="128" t="s">
        <v>29</v>
      </c>
      <c r="E148" s="126" t="s">
        <v>2859</v>
      </c>
      <c r="F148" s="129">
        <v>59000</v>
      </c>
      <c r="G148" s="129">
        <v>-58999</v>
      </c>
      <c r="H148" s="137">
        <v>1</v>
      </c>
    </row>
    <row r="149" spans="1:8">
      <c r="A149" s="145">
        <v>15</v>
      </c>
      <c r="B149" s="127">
        <v>100000283492</v>
      </c>
      <c r="C149" s="128">
        <v>0</v>
      </c>
      <c r="D149" s="128" t="s">
        <v>29</v>
      </c>
      <c r="E149" s="126" t="s">
        <v>2860</v>
      </c>
      <c r="F149" s="129">
        <v>59000</v>
      </c>
      <c r="G149" s="129">
        <v>-58999</v>
      </c>
      <c r="H149" s="137">
        <v>1</v>
      </c>
    </row>
    <row r="150" spans="1:8">
      <c r="A150" s="145">
        <v>16</v>
      </c>
      <c r="B150" s="127">
        <v>100000283493</v>
      </c>
      <c r="C150" s="128">
        <v>0</v>
      </c>
      <c r="D150" s="128" t="s">
        <v>29</v>
      </c>
      <c r="E150" s="126" t="s">
        <v>2861</v>
      </c>
      <c r="F150" s="129">
        <v>59000</v>
      </c>
      <c r="G150" s="129">
        <v>-58999</v>
      </c>
      <c r="H150" s="137">
        <v>1</v>
      </c>
    </row>
    <row r="151" spans="1:8" s="43" customFormat="1">
      <c r="A151" s="145">
        <v>17</v>
      </c>
      <c r="B151" s="127">
        <v>100000283494</v>
      </c>
      <c r="C151" s="128">
        <v>0</v>
      </c>
      <c r="D151" s="128" t="s">
        <v>29</v>
      </c>
      <c r="E151" s="126" t="s">
        <v>2862</v>
      </c>
      <c r="F151" s="129">
        <v>59000</v>
      </c>
      <c r="G151" s="129">
        <v>-58999</v>
      </c>
      <c r="H151" s="137">
        <v>1</v>
      </c>
    </row>
    <row r="152" spans="1:8">
      <c r="A152" s="145">
        <v>18</v>
      </c>
      <c r="B152" s="127">
        <v>100000283495</v>
      </c>
      <c r="C152" s="128">
        <v>0</v>
      </c>
      <c r="D152" s="128" t="s">
        <v>29</v>
      </c>
      <c r="E152" s="126" t="s">
        <v>2863</v>
      </c>
      <c r="F152" s="129">
        <v>59000</v>
      </c>
      <c r="G152" s="129">
        <v>-58999</v>
      </c>
      <c r="H152" s="137">
        <v>1</v>
      </c>
    </row>
    <row r="153" spans="1:8" s="43" customFormat="1">
      <c r="A153" s="145">
        <v>19</v>
      </c>
      <c r="B153" s="127">
        <v>100000283496</v>
      </c>
      <c r="C153" s="128">
        <v>0</v>
      </c>
      <c r="D153" s="128" t="s">
        <v>29</v>
      </c>
      <c r="E153" s="126" t="s">
        <v>2864</v>
      </c>
      <c r="F153" s="129">
        <v>59000</v>
      </c>
      <c r="G153" s="129">
        <v>-58999</v>
      </c>
      <c r="H153" s="137">
        <v>1</v>
      </c>
    </row>
    <row r="154" spans="1:8" s="43" customFormat="1">
      <c r="A154" s="145">
        <v>20</v>
      </c>
      <c r="B154" s="127">
        <v>100000283497</v>
      </c>
      <c r="C154" s="128">
        <v>0</v>
      </c>
      <c r="D154" s="128" t="s">
        <v>29</v>
      </c>
      <c r="E154" s="126" t="s">
        <v>2865</v>
      </c>
      <c r="F154" s="129">
        <v>59000</v>
      </c>
      <c r="G154" s="129">
        <v>-58999</v>
      </c>
      <c r="H154" s="137">
        <v>1</v>
      </c>
    </row>
    <row r="155" spans="1:8">
      <c r="A155" s="145">
        <v>21</v>
      </c>
      <c r="B155" s="127">
        <v>100000283498</v>
      </c>
      <c r="C155" s="128">
        <v>0</v>
      </c>
      <c r="D155" s="128" t="s">
        <v>29</v>
      </c>
      <c r="E155" s="126" t="s">
        <v>2866</v>
      </c>
      <c r="F155" s="129">
        <v>59000</v>
      </c>
      <c r="G155" s="129">
        <v>-58999</v>
      </c>
      <c r="H155" s="137">
        <v>1</v>
      </c>
    </row>
    <row r="156" spans="1:8">
      <c r="A156" s="145">
        <v>22</v>
      </c>
      <c r="B156" s="127">
        <v>100000283499</v>
      </c>
      <c r="C156" s="128">
        <v>0</v>
      </c>
      <c r="D156" s="128" t="s">
        <v>29</v>
      </c>
      <c r="E156" s="126" t="s">
        <v>2867</v>
      </c>
      <c r="F156" s="129">
        <v>59000</v>
      </c>
      <c r="G156" s="129">
        <v>-58999</v>
      </c>
      <c r="H156" s="137">
        <v>1</v>
      </c>
    </row>
    <row r="157" spans="1:8" s="43" customFormat="1">
      <c r="A157" s="145">
        <v>23</v>
      </c>
      <c r="B157" s="127">
        <v>100000283500</v>
      </c>
      <c r="C157" s="128">
        <v>0</v>
      </c>
      <c r="D157" s="128" t="s">
        <v>29</v>
      </c>
      <c r="E157" s="126" t="s">
        <v>2868</v>
      </c>
      <c r="F157" s="129">
        <v>59000</v>
      </c>
      <c r="G157" s="129">
        <v>-58999</v>
      </c>
      <c r="H157" s="137">
        <v>1</v>
      </c>
    </row>
    <row r="158" spans="1:8">
      <c r="A158" s="145">
        <v>24</v>
      </c>
      <c r="B158" s="127">
        <v>100000283501</v>
      </c>
      <c r="C158" s="128">
        <v>0</v>
      </c>
      <c r="D158" s="128" t="s">
        <v>29</v>
      </c>
      <c r="E158" s="126" t="s">
        <v>2869</v>
      </c>
      <c r="F158" s="129">
        <v>59000</v>
      </c>
      <c r="G158" s="129">
        <v>-58999</v>
      </c>
      <c r="H158" s="137">
        <v>1</v>
      </c>
    </row>
    <row r="159" spans="1:8">
      <c r="A159" s="145">
        <v>25</v>
      </c>
      <c r="B159" s="127">
        <v>100000283502</v>
      </c>
      <c r="C159" s="128">
        <v>0</v>
      </c>
      <c r="D159" s="128" t="s">
        <v>29</v>
      </c>
      <c r="E159" s="126" t="s">
        <v>2870</v>
      </c>
      <c r="F159" s="129">
        <v>59000</v>
      </c>
      <c r="G159" s="129">
        <v>-58999</v>
      </c>
      <c r="H159" s="137">
        <v>1</v>
      </c>
    </row>
    <row r="160" spans="1:8" s="43" customFormat="1">
      <c r="A160" s="145">
        <v>26</v>
      </c>
      <c r="B160" s="127">
        <v>100000283503</v>
      </c>
      <c r="C160" s="128">
        <v>0</v>
      </c>
      <c r="D160" s="128" t="s">
        <v>29</v>
      </c>
      <c r="E160" s="126" t="s">
        <v>2871</v>
      </c>
      <c r="F160" s="129">
        <v>59000</v>
      </c>
      <c r="G160" s="129">
        <v>-58999</v>
      </c>
      <c r="H160" s="137">
        <v>1</v>
      </c>
    </row>
    <row r="161" spans="1:10" s="43" customFormat="1">
      <c r="A161" s="145">
        <v>27</v>
      </c>
      <c r="B161" s="127">
        <v>100000283504</v>
      </c>
      <c r="C161" s="128">
        <v>0</v>
      </c>
      <c r="D161" s="128" t="s">
        <v>29</v>
      </c>
      <c r="E161" s="126" t="s">
        <v>2872</v>
      </c>
      <c r="F161" s="129">
        <v>59000</v>
      </c>
      <c r="G161" s="129">
        <v>-58999</v>
      </c>
      <c r="H161" s="137">
        <v>1</v>
      </c>
    </row>
    <row r="162" spans="1:10">
      <c r="A162" s="145">
        <v>28</v>
      </c>
      <c r="B162" s="127">
        <v>100000283505</v>
      </c>
      <c r="C162" s="128">
        <v>0</v>
      </c>
      <c r="D162" s="128" t="s">
        <v>29</v>
      </c>
      <c r="E162" s="126" t="s">
        <v>2873</v>
      </c>
      <c r="F162" s="129">
        <v>59000</v>
      </c>
      <c r="G162" s="129">
        <v>-58999</v>
      </c>
      <c r="H162" s="137">
        <v>1</v>
      </c>
    </row>
    <row r="163" spans="1:10">
      <c r="A163" s="145">
        <v>29</v>
      </c>
      <c r="B163" s="127">
        <v>100000283506</v>
      </c>
      <c r="C163" s="128">
        <v>0</v>
      </c>
      <c r="D163" s="128" t="s">
        <v>29</v>
      </c>
      <c r="E163" s="126" t="s">
        <v>2874</v>
      </c>
      <c r="F163" s="129">
        <v>59000</v>
      </c>
      <c r="G163" s="129">
        <v>-58999</v>
      </c>
      <c r="H163" s="137">
        <v>1</v>
      </c>
    </row>
    <row r="164" spans="1:10">
      <c r="A164" s="145">
        <v>30</v>
      </c>
      <c r="B164" s="127">
        <v>100000283507</v>
      </c>
      <c r="C164" s="128">
        <v>0</v>
      </c>
      <c r="D164" s="128" t="s">
        <v>29</v>
      </c>
      <c r="E164" s="126" t="s">
        <v>2875</v>
      </c>
      <c r="F164" s="129">
        <v>59000</v>
      </c>
      <c r="G164" s="129">
        <v>-58999</v>
      </c>
      <c r="H164" s="137">
        <v>1</v>
      </c>
    </row>
    <row r="165" spans="1:10">
      <c r="A165" s="145">
        <v>31</v>
      </c>
      <c r="B165" s="127">
        <v>100000283508</v>
      </c>
      <c r="C165" s="128">
        <v>0</v>
      </c>
      <c r="D165" s="128" t="s">
        <v>29</v>
      </c>
      <c r="E165" s="126" t="s">
        <v>2876</v>
      </c>
      <c r="F165" s="129">
        <v>59000</v>
      </c>
      <c r="G165" s="129">
        <v>-58999</v>
      </c>
      <c r="H165" s="137">
        <v>1</v>
      </c>
    </row>
    <row r="166" spans="1:10">
      <c r="A166" s="145">
        <v>32</v>
      </c>
      <c r="B166" s="127">
        <v>100000283509</v>
      </c>
      <c r="C166" s="128">
        <v>0</v>
      </c>
      <c r="D166" s="128" t="s">
        <v>29</v>
      </c>
      <c r="E166" s="126" t="s">
        <v>2877</v>
      </c>
      <c r="F166" s="129">
        <v>59000</v>
      </c>
      <c r="G166" s="129">
        <v>-58999</v>
      </c>
      <c r="H166" s="137">
        <v>1</v>
      </c>
    </row>
    <row r="167" spans="1:10" s="43" customFormat="1">
      <c r="A167" s="145">
        <v>33</v>
      </c>
      <c r="B167" s="127">
        <v>100000283510</v>
      </c>
      <c r="C167" s="128">
        <v>0</v>
      </c>
      <c r="D167" s="128" t="s">
        <v>29</v>
      </c>
      <c r="E167" s="126" t="s">
        <v>2878</v>
      </c>
      <c r="F167" s="129">
        <v>59000</v>
      </c>
      <c r="G167" s="129">
        <v>-58999</v>
      </c>
      <c r="H167" s="137">
        <v>1</v>
      </c>
      <c r="J167" s="64"/>
    </row>
    <row r="168" spans="1:10" s="43" customFormat="1">
      <c r="A168" s="145">
        <v>34</v>
      </c>
      <c r="B168" s="127">
        <v>100000283511</v>
      </c>
      <c r="C168" s="128">
        <v>0</v>
      </c>
      <c r="D168" s="128" t="s">
        <v>29</v>
      </c>
      <c r="E168" s="126" t="s">
        <v>2879</v>
      </c>
      <c r="F168" s="129">
        <v>59000</v>
      </c>
      <c r="G168" s="129">
        <v>-58999</v>
      </c>
      <c r="H168" s="137">
        <v>1</v>
      </c>
    </row>
    <row r="169" spans="1:10">
      <c r="A169" s="145">
        <v>35</v>
      </c>
      <c r="B169" s="127">
        <v>100000283512</v>
      </c>
      <c r="C169" s="128">
        <v>0</v>
      </c>
      <c r="D169" s="128" t="s">
        <v>29</v>
      </c>
      <c r="E169" s="126" t="s">
        <v>2880</v>
      </c>
      <c r="F169" s="129">
        <v>59000</v>
      </c>
      <c r="G169" s="129">
        <v>-58999</v>
      </c>
      <c r="H169" s="137">
        <v>1</v>
      </c>
    </row>
    <row r="170" spans="1:10">
      <c r="A170" s="145">
        <v>36</v>
      </c>
      <c r="B170" s="127">
        <v>100000283513</v>
      </c>
      <c r="C170" s="128">
        <v>0</v>
      </c>
      <c r="D170" s="128" t="s">
        <v>29</v>
      </c>
      <c r="E170" s="126" t="s">
        <v>2881</v>
      </c>
      <c r="F170" s="129">
        <v>59000</v>
      </c>
      <c r="G170" s="129">
        <v>-58999</v>
      </c>
      <c r="H170" s="137">
        <v>1</v>
      </c>
    </row>
    <row r="171" spans="1:10">
      <c r="A171" s="145">
        <v>37</v>
      </c>
      <c r="B171" s="127">
        <v>100000283514</v>
      </c>
      <c r="C171" s="128">
        <v>0</v>
      </c>
      <c r="D171" s="128" t="s">
        <v>29</v>
      </c>
      <c r="E171" s="126" t="s">
        <v>2882</v>
      </c>
      <c r="F171" s="129">
        <v>59000</v>
      </c>
      <c r="G171" s="129">
        <v>-58999</v>
      </c>
      <c r="H171" s="137">
        <v>1</v>
      </c>
    </row>
    <row r="172" spans="1:10" s="43" customFormat="1">
      <c r="A172" s="145">
        <v>38</v>
      </c>
      <c r="B172" s="127">
        <v>100000283515</v>
      </c>
      <c r="C172" s="128">
        <v>0</v>
      </c>
      <c r="D172" s="128" t="s">
        <v>29</v>
      </c>
      <c r="E172" s="126" t="s">
        <v>2883</v>
      </c>
      <c r="F172" s="129">
        <v>59000</v>
      </c>
      <c r="G172" s="129">
        <v>-58999</v>
      </c>
      <c r="H172" s="137">
        <v>1</v>
      </c>
    </row>
    <row r="173" spans="1:10">
      <c r="A173" s="145">
        <v>39</v>
      </c>
      <c r="B173" s="127">
        <v>100000283516</v>
      </c>
      <c r="C173" s="128">
        <v>0</v>
      </c>
      <c r="D173" s="128" t="s">
        <v>29</v>
      </c>
      <c r="E173" s="126" t="s">
        <v>2884</v>
      </c>
      <c r="F173" s="129">
        <v>59000</v>
      </c>
      <c r="G173" s="129">
        <v>-58999</v>
      </c>
      <c r="H173" s="137">
        <v>1</v>
      </c>
    </row>
    <row r="174" spans="1:10">
      <c r="A174" s="145">
        <v>40</v>
      </c>
      <c r="B174" s="127">
        <v>100000283517</v>
      </c>
      <c r="C174" s="128">
        <v>0</v>
      </c>
      <c r="D174" s="128" t="s">
        <v>29</v>
      </c>
      <c r="E174" s="126" t="s">
        <v>2885</v>
      </c>
      <c r="F174" s="129">
        <v>59000</v>
      </c>
      <c r="G174" s="129">
        <v>-58999</v>
      </c>
      <c r="H174" s="137">
        <v>1</v>
      </c>
    </row>
    <row r="175" spans="1:10" s="43" customFormat="1">
      <c r="A175" s="145">
        <v>41</v>
      </c>
      <c r="B175" s="127">
        <v>100000283518</v>
      </c>
      <c r="C175" s="128">
        <v>0</v>
      </c>
      <c r="D175" s="128" t="s">
        <v>29</v>
      </c>
      <c r="E175" s="126" t="s">
        <v>2886</v>
      </c>
      <c r="F175" s="129">
        <v>59000</v>
      </c>
      <c r="G175" s="129">
        <v>-58999</v>
      </c>
      <c r="H175" s="137">
        <v>1</v>
      </c>
    </row>
    <row r="176" spans="1:10" s="43" customFormat="1">
      <c r="A176" s="145">
        <v>42</v>
      </c>
      <c r="B176" s="127">
        <v>100000283519</v>
      </c>
      <c r="C176" s="128">
        <v>0</v>
      </c>
      <c r="D176" s="128" t="s">
        <v>29</v>
      </c>
      <c r="E176" s="126" t="s">
        <v>2887</v>
      </c>
      <c r="F176" s="129">
        <v>59000</v>
      </c>
      <c r="G176" s="129">
        <v>-58999</v>
      </c>
      <c r="H176" s="137">
        <v>1</v>
      </c>
    </row>
    <row r="177" spans="1:8">
      <c r="A177" s="145">
        <v>43</v>
      </c>
      <c r="B177" s="127">
        <v>100000283520</v>
      </c>
      <c r="C177" s="128">
        <v>0</v>
      </c>
      <c r="D177" s="128" t="s">
        <v>29</v>
      </c>
      <c r="E177" s="126" t="s">
        <v>2888</v>
      </c>
      <c r="F177" s="129">
        <v>59000</v>
      </c>
      <c r="G177" s="129">
        <v>-58999</v>
      </c>
      <c r="H177" s="137">
        <v>1</v>
      </c>
    </row>
    <row r="178" spans="1:8">
      <c r="A178" s="145">
        <v>44</v>
      </c>
      <c r="B178" s="127">
        <v>100000283521</v>
      </c>
      <c r="C178" s="128">
        <v>0</v>
      </c>
      <c r="D178" s="128" t="s">
        <v>29</v>
      </c>
      <c r="E178" s="126" t="s">
        <v>2889</v>
      </c>
      <c r="F178" s="129">
        <v>59000</v>
      </c>
      <c r="G178" s="129">
        <v>-58999</v>
      </c>
      <c r="H178" s="137">
        <v>1</v>
      </c>
    </row>
    <row r="179" spans="1:8">
      <c r="A179" s="145">
        <v>45</v>
      </c>
      <c r="B179" s="127">
        <v>100000283522</v>
      </c>
      <c r="C179" s="128">
        <v>0</v>
      </c>
      <c r="D179" s="128" t="s">
        <v>29</v>
      </c>
      <c r="E179" s="126" t="s">
        <v>2890</v>
      </c>
      <c r="F179" s="129">
        <v>59000</v>
      </c>
      <c r="G179" s="129">
        <v>-58999</v>
      </c>
      <c r="H179" s="137">
        <v>1</v>
      </c>
    </row>
    <row r="180" spans="1:8">
      <c r="A180" s="145">
        <v>46</v>
      </c>
      <c r="B180" s="127">
        <v>100000283523</v>
      </c>
      <c r="C180" s="128">
        <v>0</v>
      </c>
      <c r="D180" s="128" t="s">
        <v>29</v>
      </c>
      <c r="E180" s="126" t="s">
        <v>2891</v>
      </c>
      <c r="F180" s="129">
        <v>59000</v>
      </c>
      <c r="G180" s="129">
        <v>-58999</v>
      </c>
      <c r="H180" s="137">
        <v>1</v>
      </c>
    </row>
    <row r="181" spans="1:8">
      <c r="A181" s="145">
        <v>47</v>
      </c>
      <c r="B181" s="127">
        <v>100000283524</v>
      </c>
      <c r="C181" s="128">
        <v>0</v>
      </c>
      <c r="D181" s="128" t="s">
        <v>29</v>
      </c>
      <c r="E181" s="126" t="s">
        <v>2892</v>
      </c>
      <c r="F181" s="129">
        <v>59000</v>
      </c>
      <c r="G181" s="129">
        <v>-58999</v>
      </c>
      <c r="H181" s="137">
        <v>1</v>
      </c>
    </row>
    <row r="182" spans="1:8">
      <c r="A182" s="145">
        <v>48</v>
      </c>
      <c r="B182" s="127">
        <v>100000283525</v>
      </c>
      <c r="C182" s="128">
        <v>0</v>
      </c>
      <c r="D182" s="128" t="s">
        <v>29</v>
      </c>
      <c r="E182" s="126" t="s">
        <v>2893</v>
      </c>
      <c r="F182" s="129">
        <v>59000</v>
      </c>
      <c r="G182" s="129">
        <v>-58999</v>
      </c>
      <c r="H182" s="137">
        <v>1</v>
      </c>
    </row>
    <row r="183" spans="1:8">
      <c r="A183" s="145">
        <v>49</v>
      </c>
      <c r="B183" s="127">
        <v>100000283526</v>
      </c>
      <c r="C183" s="128">
        <v>0</v>
      </c>
      <c r="D183" s="128" t="s">
        <v>29</v>
      </c>
      <c r="E183" s="126" t="s">
        <v>2894</v>
      </c>
      <c r="F183" s="129">
        <v>59000</v>
      </c>
      <c r="G183" s="129">
        <v>-58999</v>
      </c>
      <c r="H183" s="137">
        <v>1</v>
      </c>
    </row>
    <row r="184" spans="1:8">
      <c r="A184" s="145">
        <v>50</v>
      </c>
      <c r="B184" s="127">
        <v>100000283527</v>
      </c>
      <c r="C184" s="128">
        <v>0</v>
      </c>
      <c r="D184" s="128" t="s">
        <v>29</v>
      </c>
      <c r="E184" s="126" t="s">
        <v>2895</v>
      </c>
      <c r="F184" s="129">
        <v>59000</v>
      </c>
      <c r="G184" s="129">
        <v>-58999</v>
      </c>
      <c r="H184" s="137">
        <v>1</v>
      </c>
    </row>
    <row r="185" spans="1:8">
      <c r="A185" s="145">
        <v>51</v>
      </c>
      <c r="B185" s="127">
        <v>100000283528</v>
      </c>
      <c r="C185" s="128">
        <v>0</v>
      </c>
      <c r="D185" s="128" t="s">
        <v>29</v>
      </c>
      <c r="E185" s="126" t="s">
        <v>2896</v>
      </c>
      <c r="F185" s="129">
        <v>59000</v>
      </c>
      <c r="G185" s="129">
        <v>-58999</v>
      </c>
      <c r="H185" s="137">
        <v>1</v>
      </c>
    </row>
    <row r="186" spans="1:8">
      <c r="A186" s="145">
        <v>52</v>
      </c>
      <c r="B186" s="127">
        <v>100000283529</v>
      </c>
      <c r="C186" s="128">
        <v>0</v>
      </c>
      <c r="D186" s="128" t="s">
        <v>29</v>
      </c>
      <c r="E186" s="126" t="s">
        <v>2897</v>
      </c>
      <c r="F186" s="129">
        <v>59000</v>
      </c>
      <c r="G186" s="129">
        <v>-58999</v>
      </c>
      <c r="H186" s="137">
        <v>1</v>
      </c>
    </row>
    <row r="187" spans="1:8">
      <c r="A187" s="145">
        <v>53</v>
      </c>
      <c r="B187" s="127">
        <v>100000283530</v>
      </c>
      <c r="C187" s="128">
        <v>0</v>
      </c>
      <c r="D187" s="128" t="s">
        <v>29</v>
      </c>
      <c r="E187" s="126" t="s">
        <v>2898</v>
      </c>
      <c r="F187" s="129">
        <v>59000</v>
      </c>
      <c r="G187" s="129">
        <v>-58999</v>
      </c>
      <c r="H187" s="137">
        <v>1</v>
      </c>
    </row>
    <row r="188" spans="1:8">
      <c r="A188" s="145">
        <v>54</v>
      </c>
      <c r="B188" s="127">
        <v>100000283531</v>
      </c>
      <c r="C188" s="128">
        <v>0</v>
      </c>
      <c r="D188" s="128" t="s">
        <v>29</v>
      </c>
      <c r="E188" s="126" t="s">
        <v>2899</v>
      </c>
      <c r="F188" s="129">
        <v>59000</v>
      </c>
      <c r="G188" s="129">
        <v>-58999</v>
      </c>
      <c r="H188" s="137">
        <v>1</v>
      </c>
    </row>
    <row r="189" spans="1:8">
      <c r="A189" s="145">
        <v>55</v>
      </c>
      <c r="B189" s="127">
        <v>100000283532</v>
      </c>
      <c r="C189" s="128">
        <v>0</v>
      </c>
      <c r="D189" s="128" t="s">
        <v>29</v>
      </c>
      <c r="E189" s="126" t="s">
        <v>2900</v>
      </c>
      <c r="F189" s="129">
        <v>59000</v>
      </c>
      <c r="G189" s="129">
        <v>-58999</v>
      </c>
      <c r="H189" s="137">
        <v>1</v>
      </c>
    </row>
    <row r="190" spans="1:8">
      <c r="A190" s="145">
        <v>56</v>
      </c>
      <c r="B190" s="127">
        <v>100000283533</v>
      </c>
      <c r="C190" s="128">
        <v>0</v>
      </c>
      <c r="D190" s="128" t="s">
        <v>29</v>
      </c>
      <c r="E190" s="126" t="s">
        <v>2901</v>
      </c>
      <c r="F190" s="129">
        <v>59000</v>
      </c>
      <c r="G190" s="129">
        <v>-58999</v>
      </c>
      <c r="H190" s="137">
        <v>1</v>
      </c>
    </row>
    <row r="191" spans="1:8">
      <c r="A191" s="145">
        <v>57</v>
      </c>
      <c r="B191" s="127">
        <v>100000283534</v>
      </c>
      <c r="C191" s="128">
        <v>0</v>
      </c>
      <c r="D191" s="128" t="s">
        <v>29</v>
      </c>
      <c r="E191" s="126" t="s">
        <v>2902</v>
      </c>
      <c r="F191" s="129">
        <v>59000</v>
      </c>
      <c r="G191" s="129">
        <v>-58999</v>
      </c>
      <c r="H191" s="137">
        <v>1</v>
      </c>
    </row>
    <row r="192" spans="1:8">
      <c r="A192" s="145">
        <v>58</v>
      </c>
      <c r="B192" s="127">
        <v>100000283535</v>
      </c>
      <c r="C192" s="128">
        <v>0</v>
      </c>
      <c r="D192" s="128" t="s">
        <v>29</v>
      </c>
      <c r="E192" s="126" t="s">
        <v>2903</v>
      </c>
      <c r="F192" s="129">
        <v>59000</v>
      </c>
      <c r="G192" s="129">
        <v>-58999</v>
      </c>
      <c r="H192" s="137">
        <v>1</v>
      </c>
    </row>
    <row r="193" spans="1:8">
      <c r="A193" s="145">
        <v>59</v>
      </c>
      <c r="B193" s="127">
        <v>100000283536</v>
      </c>
      <c r="C193" s="128">
        <v>0</v>
      </c>
      <c r="D193" s="128" t="s">
        <v>29</v>
      </c>
      <c r="E193" s="126" t="s">
        <v>2904</v>
      </c>
      <c r="F193" s="129">
        <v>59000</v>
      </c>
      <c r="G193" s="129">
        <v>-58999</v>
      </c>
      <c r="H193" s="137">
        <v>1</v>
      </c>
    </row>
    <row r="194" spans="1:8">
      <c r="A194" s="145">
        <v>60</v>
      </c>
      <c r="B194" s="127">
        <v>100000283537</v>
      </c>
      <c r="C194" s="128">
        <v>0</v>
      </c>
      <c r="D194" s="128" t="s">
        <v>29</v>
      </c>
      <c r="E194" s="126" t="s">
        <v>2905</v>
      </c>
      <c r="F194" s="129">
        <v>59000</v>
      </c>
      <c r="G194" s="129">
        <v>-58999</v>
      </c>
      <c r="H194" s="137">
        <v>1</v>
      </c>
    </row>
    <row r="195" spans="1:8">
      <c r="A195" s="145">
        <v>61</v>
      </c>
      <c r="B195" s="127">
        <v>100000283538</v>
      </c>
      <c r="C195" s="128">
        <v>0</v>
      </c>
      <c r="D195" s="128" t="s">
        <v>29</v>
      </c>
      <c r="E195" s="126" t="s">
        <v>2906</v>
      </c>
      <c r="F195" s="129">
        <v>59000</v>
      </c>
      <c r="G195" s="129">
        <v>-58999</v>
      </c>
      <c r="H195" s="137">
        <v>1</v>
      </c>
    </row>
    <row r="196" spans="1:8">
      <c r="A196" s="145">
        <v>62</v>
      </c>
      <c r="B196" s="127">
        <v>100000283539</v>
      </c>
      <c r="C196" s="128">
        <v>0</v>
      </c>
      <c r="D196" s="128" t="s">
        <v>29</v>
      </c>
      <c r="E196" s="126" t="s">
        <v>2907</v>
      </c>
      <c r="F196" s="129">
        <v>59000</v>
      </c>
      <c r="G196" s="129">
        <v>-58999</v>
      </c>
      <c r="H196" s="137">
        <v>1</v>
      </c>
    </row>
    <row r="197" spans="1:8">
      <c r="A197" s="145">
        <v>63</v>
      </c>
      <c r="B197" s="127">
        <v>100000283540</v>
      </c>
      <c r="C197" s="128">
        <v>0</v>
      </c>
      <c r="D197" s="128" t="s">
        <v>29</v>
      </c>
      <c r="E197" s="126" t="s">
        <v>2908</v>
      </c>
      <c r="F197" s="129">
        <v>59000</v>
      </c>
      <c r="G197" s="129">
        <v>-58999</v>
      </c>
      <c r="H197" s="137">
        <v>1</v>
      </c>
    </row>
    <row r="198" spans="1:8">
      <c r="A198" s="145">
        <v>64</v>
      </c>
      <c r="B198" s="127">
        <v>100000283541</v>
      </c>
      <c r="C198" s="128">
        <v>0</v>
      </c>
      <c r="D198" s="128" t="s">
        <v>29</v>
      </c>
      <c r="E198" s="126" t="s">
        <v>2909</v>
      </c>
      <c r="F198" s="129">
        <v>59000</v>
      </c>
      <c r="G198" s="129">
        <v>-58999</v>
      </c>
      <c r="H198" s="137">
        <v>1</v>
      </c>
    </row>
    <row r="199" spans="1:8">
      <c r="A199" s="145">
        <v>65</v>
      </c>
      <c r="B199" s="127">
        <v>100000283542</v>
      </c>
      <c r="C199" s="128">
        <v>0</v>
      </c>
      <c r="D199" s="128" t="s">
        <v>29</v>
      </c>
      <c r="E199" s="126" t="s">
        <v>2910</v>
      </c>
      <c r="F199" s="129">
        <v>59800</v>
      </c>
      <c r="G199" s="129">
        <v>-59799</v>
      </c>
      <c r="H199" s="137">
        <v>1</v>
      </c>
    </row>
    <row r="200" spans="1:8">
      <c r="A200" s="145">
        <v>66</v>
      </c>
      <c r="B200" s="127">
        <v>100000283543</v>
      </c>
      <c r="C200" s="128">
        <v>0</v>
      </c>
      <c r="D200" s="128" t="s">
        <v>29</v>
      </c>
      <c r="E200" s="126" t="s">
        <v>2911</v>
      </c>
      <c r="F200" s="129">
        <v>59800</v>
      </c>
      <c r="G200" s="129">
        <v>-59799</v>
      </c>
      <c r="H200" s="137">
        <v>1</v>
      </c>
    </row>
    <row r="201" spans="1:8">
      <c r="A201" s="145">
        <v>67</v>
      </c>
      <c r="B201" s="127">
        <v>100000283544</v>
      </c>
      <c r="C201" s="128">
        <v>0</v>
      </c>
      <c r="D201" s="128" t="s">
        <v>29</v>
      </c>
      <c r="E201" s="126" t="s">
        <v>2912</v>
      </c>
      <c r="F201" s="129">
        <v>59800</v>
      </c>
      <c r="G201" s="129">
        <v>-59799</v>
      </c>
      <c r="H201" s="137">
        <v>1</v>
      </c>
    </row>
    <row r="202" spans="1:8">
      <c r="A202" s="145">
        <v>68</v>
      </c>
      <c r="B202" s="127">
        <v>100000283545</v>
      </c>
      <c r="C202" s="128">
        <v>0</v>
      </c>
      <c r="D202" s="128" t="s">
        <v>29</v>
      </c>
      <c r="E202" s="126" t="s">
        <v>2913</v>
      </c>
      <c r="F202" s="129">
        <v>59800</v>
      </c>
      <c r="G202" s="129">
        <v>-59799</v>
      </c>
      <c r="H202" s="137">
        <v>1</v>
      </c>
    </row>
    <row r="203" spans="1:8">
      <c r="A203" s="145">
        <v>69</v>
      </c>
      <c r="B203" s="127">
        <v>100000283546</v>
      </c>
      <c r="C203" s="128">
        <v>0</v>
      </c>
      <c r="D203" s="128" t="s">
        <v>29</v>
      </c>
      <c r="E203" s="126" t="s">
        <v>2914</v>
      </c>
      <c r="F203" s="129">
        <v>59800</v>
      </c>
      <c r="G203" s="129">
        <v>-59799</v>
      </c>
      <c r="H203" s="137">
        <v>1</v>
      </c>
    </row>
    <row r="204" spans="1:8">
      <c r="A204" s="145">
        <v>70</v>
      </c>
      <c r="B204" s="127">
        <v>100000283547</v>
      </c>
      <c r="C204" s="128">
        <v>0</v>
      </c>
      <c r="D204" s="128" t="s">
        <v>29</v>
      </c>
      <c r="E204" s="126" t="s">
        <v>2915</v>
      </c>
      <c r="F204" s="129">
        <v>59800</v>
      </c>
      <c r="G204" s="129">
        <v>-59799</v>
      </c>
      <c r="H204" s="137">
        <v>1</v>
      </c>
    </row>
    <row r="205" spans="1:8">
      <c r="A205" s="145">
        <v>71</v>
      </c>
      <c r="B205" s="127">
        <v>100000283548</v>
      </c>
      <c r="C205" s="128">
        <v>0</v>
      </c>
      <c r="D205" s="128" t="s">
        <v>29</v>
      </c>
      <c r="E205" s="126" t="s">
        <v>2916</v>
      </c>
      <c r="F205" s="129">
        <v>59800</v>
      </c>
      <c r="G205" s="129">
        <v>-59799</v>
      </c>
      <c r="H205" s="137">
        <v>1</v>
      </c>
    </row>
    <row r="206" spans="1:8">
      <c r="A206" s="145">
        <v>72</v>
      </c>
      <c r="B206" s="127">
        <v>100000283549</v>
      </c>
      <c r="C206" s="128">
        <v>0</v>
      </c>
      <c r="D206" s="128" t="s">
        <v>29</v>
      </c>
      <c r="E206" s="126" t="s">
        <v>2917</v>
      </c>
      <c r="F206" s="129">
        <v>59800</v>
      </c>
      <c r="G206" s="129">
        <v>-59799</v>
      </c>
      <c r="H206" s="137">
        <v>1</v>
      </c>
    </row>
    <row r="207" spans="1:8">
      <c r="A207" s="145">
        <v>73</v>
      </c>
      <c r="B207" s="127">
        <v>100000283550</v>
      </c>
      <c r="C207" s="128">
        <v>0</v>
      </c>
      <c r="D207" s="128" t="s">
        <v>29</v>
      </c>
      <c r="E207" s="126" t="s">
        <v>2918</v>
      </c>
      <c r="F207" s="129">
        <v>59800</v>
      </c>
      <c r="G207" s="129">
        <v>-59799</v>
      </c>
      <c r="H207" s="137">
        <v>1</v>
      </c>
    </row>
    <row r="208" spans="1:8">
      <c r="A208" s="145">
        <v>74</v>
      </c>
      <c r="B208" s="127">
        <v>100000283551</v>
      </c>
      <c r="C208" s="128">
        <v>0</v>
      </c>
      <c r="D208" s="128" t="s">
        <v>29</v>
      </c>
      <c r="E208" s="126" t="s">
        <v>2919</v>
      </c>
      <c r="F208" s="129">
        <v>59800</v>
      </c>
      <c r="G208" s="129">
        <v>-59799</v>
      </c>
      <c r="H208" s="137">
        <v>1</v>
      </c>
    </row>
    <row r="209" spans="1:8">
      <c r="A209" s="145">
        <v>75</v>
      </c>
      <c r="B209" s="127">
        <v>100000283552</v>
      </c>
      <c r="C209" s="128">
        <v>0</v>
      </c>
      <c r="D209" s="128" t="s">
        <v>29</v>
      </c>
      <c r="E209" s="126" t="s">
        <v>2920</v>
      </c>
      <c r="F209" s="129">
        <v>59800</v>
      </c>
      <c r="G209" s="129">
        <v>-59799</v>
      </c>
      <c r="H209" s="137">
        <v>1</v>
      </c>
    </row>
    <row r="210" spans="1:8">
      <c r="A210" s="145">
        <v>76</v>
      </c>
      <c r="B210" s="127">
        <v>100000283553</v>
      </c>
      <c r="C210" s="128">
        <v>0</v>
      </c>
      <c r="D210" s="128" t="s">
        <v>29</v>
      </c>
      <c r="E210" s="126" t="s">
        <v>2921</v>
      </c>
      <c r="F210" s="129">
        <v>59800</v>
      </c>
      <c r="G210" s="129">
        <v>-59799</v>
      </c>
      <c r="H210" s="137">
        <v>1</v>
      </c>
    </row>
    <row r="211" spans="1:8">
      <c r="A211" s="145">
        <v>77</v>
      </c>
      <c r="B211" s="127">
        <v>100000283554</v>
      </c>
      <c r="C211" s="128">
        <v>0</v>
      </c>
      <c r="D211" s="128" t="s">
        <v>29</v>
      </c>
      <c r="E211" s="126" t="s">
        <v>2922</v>
      </c>
      <c r="F211" s="129">
        <v>59800</v>
      </c>
      <c r="G211" s="129">
        <v>-59799</v>
      </c>
      <c r="H211" s="137">
        <v>1</v>
      </c>
    </row>
    <row r="212" spans="1:8">
      <c r="A212" s="145">
        <v>78</v>
      </c>
      <c r="B212" s="127">
        <v>100000283555</v>
      </c>
      <c r="C212" s="128">
        <v>0</v>
      </c>
      <c r="D212" s="128" t="s">
        <v>29</v>
      </c>
      <c r="E212" s="126" t="s">
        <v>2923</v>
      </c>
      <c r="F212" s="129">
        <v>59800</v>
      </c>
      <c r="G212" s="129">
        <v>-59799</v>
      </c>
      <c r="H212" s="137">
        <v>1</v>
      </c>
    </row>
    <row r="213" spans="1:8">
      <c r="A213" s="145">
        <v>79</v>
      </c>
      <c r="B213" s="127">
        <v>100000283556</v>
      </c>
      <c r="C213" s="128">
        <v>0</v>
      </c>
      <c r="D213" s="128" t="s">
        <v>29</v>
      </c>
      <c r="E213" s="126" t="s">
        <v>2924</v>
      </c>
      <c r="F213" s="129">
        <v>59800</v>
      </c>
      <c r="G213" s="129">
        <v>-59799</v>
      </c>
      <c r="H213" s="137">
        <v>1</v>
      </c>
    </row>
    <row r="214" spans="1:8">
      <c r="A214" s="145">
        <v>80</v>
      </c>
      <c r="B214" s="127">
        <v>100000283557</v>
      </c>
      <c r="C214" s="128">
        <v>0</v>
      </c>
      <c r="D214" s="128" t="s">
        <v>29</v>
      </c>
      <c r="E214" s="126" t="s">
        <v>2925</v>
      </c>
      <c r="F214" s="129">
        <v>59800</v>
      </c>
      <c r="G214" s="129">
        <v>-59799</v>
      </c>
      <c r="H214" s="137">
        <v>1</v>
      </c>
    </row>
    <row r="215" spans="1:8">
      <c r="A215" s="145">
        <v>81</v>
      </c>
      <c r="B215" s="127">
        <v>100000283558</v>
      </c>
      <c r="C215" s="128">
        <v>0</v>
      </c>
      <c r="D215" s="128" t="s">
        <v>29</v>
      </c>
      <c r="E215" s="126" t="s">
        <v>2926</v>
      </c>
      <c r="F215" s="129">
        <v>59800</v>
      </c>
      <c r="G215" s="129">
        <v>-59799</v>
      </c>
      <c r="H215" s="137">
        <v>1</v>
      </c>
    </row>
    <row r="216" spans="1:8">
      <c r="A216" s="145">
        <v>82</v>
      </c>
      <c r="B216" s="127">
        <v>100000283559</v>
      </c>
      <c r="C216" s="128">
        <v>0</v>
      </c>
      <c r="D216" s="128" t="s">
        <v>29</v>
      </c>
      <c r="E216" s="126" t="s">
        <v>2927</v>
      </c>
      <c r="F216" s="129">
        <v>59800</v>
      </c>
      <c r="G216" s="129">
        <v>-59799</v>
      </c>
      <c r="H216" s="137">
        <v>1</v>
      </c>
    </row>
    <row r="217" spans="1:8">
      <c r="A217" s="145">
        <v>83</v>
      </c>
      <c r="B217" s="127">
        <v>100000283560</v>
      </c>
      <c r="C217" s="128">
        <v>0</v>
      </c>
      <c r="D217" s="128" t="s">
        <v>29</v>
      </c>
      <c r="E217" s="126" t="s">
        <v>2928</v>
      </c>
      <c r="F217" s="129">
        <v>59800</v>
      </c>
      <c r="G217" s="129">
        <v>-59799</v>
      </c>
      <c r="H217" s="137">
        <v>1</v>
      </c>
    </row>
    <row r="218" spans="1:8">
      <c r="A218" s="145">
        <v>84</v>
      </c>
      <c r="B218" s="127">
        <v>100000283561</v>
      </c>
      <c r="C218" s="128">
        <v>0</v>
      </c>
      <c r="D218" s="128" t="s">
        <v>29</v>
      </c>
      <c r="E218" s="126" t="s">
        <v>2929</v>
      </c>
      <c r="F218" s="129">
        <v>59800</v>
      </c>
      <c r="G218" s="129">
        <v>-59799</v>
      </c>
      <c r="H218" s="137">
        <v>1</v>
      </c>
    </row>
    <row r="219" spans="1:8">
      <c r="A219" s="145">
        <v>85</v>
      </c>
      <c r="B219" s="127">
        <v>100000283562</v>
      </c>
      <c r="C219" s="128">
        <v>0</v>
      </c>
      <c r="D219" s="128" t="s">
        <v>29</v>
      </c>
      <c r="E219" s="126" t="s">
        <v>2930</v>
      </c>
      <c r="F219" s="129">
        <v>59800</v>
      </c>
      <c r="G219" s="129">
        <v>-59799</v>
      </c>
      <c r="H219" s="137">
        <v>1</v>
      </c>
    </row>
    <row r="220" spans="1:8">
      <c r="A220" s="145">
        <v>86</v>
      </c>
      <c r="B220" s="127">
        <v>100000283563</v>
      </c>
      <c r="C220" s="128">
        <v>0</v>
      </c>
      <c r="D220" s="128" t="s">
        <v>29</v>
      </c>
      <c r="E220" s="126" t="s">
        <v>2931</v>
      </c>
      <c r="F220" s="129">
        <v>59800</v>
      </c>
      <c r="G220" s="129">
        <v>-59799</v>
      </c>
      <c r="H220" s="137">
        <v>1</v>
      </c>
    </row>
    <row r="221" spans="1:8">
      <c r="A221" s="145">
        <v>87</v>
      </c>
      <c r="B221" s="127">
        <v>100000283564</v>
      </c>
      <c r="C221" s="128">
        <v>0</v>
      </c>
      <c r="D221" s="128" t="s">
        <v>29</v>
      </c>
      <c r="E221" s="126" t="s">
        <v>2932</v>
      </c>
      <c r="F221" s="129">
        <v>59800</v>
      </c>
      <c r="G221" s="129">
        <v>-59799</v>
      </c>
      <c r="H221" s="137">
        <v>1</v>
      </c>
    </row>
    <row r="222" spans="1:8">
      <c r="A222" s="145">
        <v>88</v>
      </c>
      <c r="B222" s="127">
        <v>100000283565</v>
      </c>
      <c r="C222" s="128">
        <v>0</v>
      </c>
      <c r="D222" s="128" t="s">
        <v>29</v>
      </c>
      <c r="E222" s="126" t="s">
        <v>2933</v>
      </c>
      <c r="F222" s="129">
        <v>59800</v>
      </c>
      <c r="G222" s="129">
        <v>-59799</v>
      </c>
      <c r="H222" s="137">
        <v>1</v>
      </c>
    </row>
    <row r="223" spans="1:8">
      <c r="A223" s="145">
        <v>89</v>
      </c>
      <c r="B223" s="127">
        <v>100000283566</v>
      </c>
      <c r="C223" s="128">
        <v>0</v>
      </c>
      <c r="D223" s="128" t="s">
        <v>29</v>
      </c>
      <c r="E223" s="126" t="s">
        <v>2934</v>
      </c>
      <c r="F223" s="129">
        <v>59800</v>
      </c>
      <c r="G223" s="129">
        <v>-59799</v>
      </c>
      <c r="H223" s="137">
        <v>1</v>
      </c>
    </row>
    <row r="224" spans="1:8">
      <c r="A224" s="145">
        <v>90</v>
      </c>
      <c r="B224" s="127">
        <v>100000283567</v>
      </c>
      <c r="C224" s="128">
        <v>0</v>
      </c>
      <c r="D224" s="128" t="s">
        <v>29</v>
      </c>
      <c r="E224" s="126" t="s">
        <v>2935</v>
      </c>
      <c r="F224" s="129">
        <v>59800</v>
      </c>
      <c r="G224" s="129">
        <v>-59799</v>
      </c>
      <c r="H224" s="137">
        <v>1</v>
      </c>
    </row>
    <row r="225" spans="1:8">
      <c r="A225" s="145">
        <v>91</v>
      </c>
      <c r="B225" s="127">
        <v>100000283568</v>
      </c>
      <c r="C225" s="128">
        <v>0</v>
      </c>
      <c r="D225" s="128" t="s">
        <v>29</v>
      </c>
      <c r="E225" s="126" t="s">
        <v>2936</v>
      </c>
      <c r="F225" s="129">
        <v>59800</v>
      </c>
      <c r="G225" s="129">
        <v>-59799</v>
      </c>
      <c r="H225" s="137">
        <v>1</v>
      </c>
    </row>
    <row r="226" spans="1:8">
      <c r="A226" s="145">
        <v>92</v>
      </c>
      <c r="B226" s="127">
        <v>100000283569</v>
      </c>
      <c r="C226" s="128">
        <v>0</v>
      </c>
      <c r="D226" s="128" t="s">
        <v>29</v>
      </c>
      <c r="E226" s="126" t="s">
        <v>2937</v>
      </c>
      <c r="F226" s="129">
        <v>59800</v>
      </c>
      <c r="G226" s="129">
        <v>-59799</v>
      </c>
      <c r="H226" s="137">
        <v>1</v>
      </c>
    </row>
    <row r="227" spans="1:8" s="43" customFormat="1">
      <c r="A227" s="145">
        <v>93</v>
      </c>
      <c r="B227" s="127">
        <v>100000283570</v>
      </c>
      <c r="C227" s="128">
        <v>0</v>
      </c>
      <c r="D227" s="128" t="s">
        <v>29</v>
      </c>
      <c r="E227" s="126" t="s">
        <v>2938</v>
      </c>
      <c r="F227" s="129">
        <v>59800</v>
      </c>
      <c r="G227" s="129">
        <v>-59799</v>
      </c>
      <c r="H227" s="137">
        <v>1</v>
      </c>
    </row>
    <row r="228" spans="1:8">
      <c r="A228" s="145">
        <v>94</v>
      </c>
      <c r="B228" s="127">
        <v>100000283571</v>
      </c>
      <c r="C228" s="128">
        <v>0</v>
      </c>
      <c r="D228" s="128" t="s">
        <v>29</v>
      </c>
      <c r="E228" s="126" t="s">
        <v>2939</v>
      </c>
      <c r="F228" s="129">
        <v>59800</v>
      </c>
      <c r="G228" s="129">
        <v>-59799</v>
      </c>
      <c r="H228" s="137">
        <v>1</v>
      </c>
    </row>
    <row r="229" spans="1:8" s="43" customFormat="1">
      <c r="A229" s="145">
        <v>95</v>
      </c>
      <c r="B229" s="127">
        <v>100000283572</v>
      </c>
      <c r="C229" s="128">
        <v>0</v>
      </c>
      <c r="D229" s="128" t="s">
        <v>29</v>
      </c>
      <c r="E229" s="126" t="s">
        <v>2940</v>
      </c>
      <c r="F229" s="129">
        <v>59800</v>
      </c>
      <c r="G229" s="129">
        <v>-59799</v>
      </c>
      <c r="H229" s="137">
        <v>1</v>
      </c>
    </row>
    <row r="230" spans="1:8" s="43" customFormat="1">
      <c r="A230" s="145">
        <v>96</v>
      </c>
      <c r="B230" s="127">
        <v>100000283573</v>
      </c>
      <c r="C230" s="128">
        <v>0</v>
      </c>
      <c r="D230" s="128" t="s">
        <v>29</v>
      </c>
      <c r="E230" s="126" t="s">
        <v>2941</v>
      </c>
      <c r="F230" s="129">
        <v>59800</v>
      </c>
      <c r="G230" s="129">
        <v>-59799</v>
      </c>
      <c r="H230" s="137">
        <v>1</v>
      </c>
    </row>
    <row r="231" spans="1:8">
      <c r="A231" s="145">
        <v>97</v>
      </c>
      <c r="B231" s="127">
        <v>100000283574</v>
      </c>
      <c r="C231" s="128">
        <v>0</v>
      </c>
      <c r="D231" s="128" t="s">
        <v>29</v>
      </c>
      <c r="E231" s="126" t="s">
        <v>2942</v>
      </c>
      <c r="F231" s="129">
        <v>59800</v>
      </c>
      <c r="G231" s="129">
        <v>-59799</v>
      </c>
      <c r="H231" s="137">
        <v>1</v>
      </c>
    </row>
    <row r="232" spans="1:8">
      <c r="A232" s="145">
        <v>98</v>
      </c>
      <c r="B232" s="127">
        <v>100000283575</v>
      </c>
      <c r="C232" s="128">
        <v>0</v>
      </c>
      <c r="D232" s="128" t="s">
        <v>29</v>
      </c>
      <c r="E232" s="126" t="s">
        <v>2943</v>
      </c>
      <c r="F232" s="129">
        <v>59800</v>
      </c>
      <c r="G232" s="129">
        <v>-59799</v>
      </c>
      <c r="H232" s="137">
        <v>1</v>
      </c>
    </row>
    <row r="233" spans="1:8">
      <c r="A233" s="145">
        <v>99</v>
      </c>
      <c r="B233" s="127">
        <v>100000283576</v>
      </c>
      <c r="C233" s="128">
        <v>0</v>
      </c>
      <c r="D233" s="128" t="s">
        <v>29</v>
      </c>
      <c r="E233" s="126" t="s">
        <v>2944</v>
      </c>
      <c r="F233" s="129">
        <v>59800</v>
      </c>
      <c r="G233" s="129">
        <v>-59799</v>
      </c>
      <c r="H233" s="137">
        <v>1</v>
      </c>
    </row>
    <row r="234" spans="1:8">
      <c r="A234" s="145">
        <v>100</v>
      </c>
      <c r="B234" s="127">
        <v>100000283577</v>
      </c>
      <c r="C234" s="128">
        <v>0</v>
      </c>
      <c r="D234" s="128" t="s">
        <v>29</v>
      </c>
      <c r="E234" s="126" t="s">
        <v>2945</v>
      </c>
      <c r="F234" s="129">
        <v>59800</v>
      </c>
      <c r="G234" s="129">
        <v>-59799</v>
      </c>
      <c r="H234" s="137">
        <v>1</v>
      </c>
    </row>
    <row r="235" spans="1:8">
      <c r="A235" s="145">
        <v>101</v>
      </c>
      <c r="B235" s="127">
        <v>100000283578</v>
      </c>
      <c r="C235" s="128">
        <v>0</v>
      </c>
      <c r="D235" s="128" t="s">
        <v>29</v>
      </c>
      <c r="E235" s="126" t="s">
        <v>2946</v>
      </c>
      <c r="F235" s="129">
        <v>59800</v>
      </c>
      <c r="G235" s="129">
        <v>-59799</v>
      </c>
      <c r="H235" s="137">
        <v>1</v>
      </c>
    </row>
    <row r="236" spans="1:8">
      <c r="A236" s="145">
        <v>102</v>
      </c>
      <c r="B236" s="127">
        <v>100000283579</v>
      </c>
      <c r="C236" s="128">
        <v>0</v>
      </c>
      <c r="D236" s="128" t="s">
        <v>29</v>
      </c>
      <c r="E236" s="126" t="s">
        <v>2947</v>
      </c>
      <c r="F236" s="129">
        <v>59800</v>
      </c>
      <c r="G236" s="129">
        <v>-59799</v>
      </c>
      <c r="H236" s="137">
        <v>1</v>
      </c>
    </row>
    <row r="237" spans="1:8" s="43" customFormat="1">
      <c r="A237" s="145">
        <v>103</v>
      </c>
      <c r="B237" s="127">
        <v>100000283580</v>
      </c>
      <c r="C237" s="128">
        <v>0</v>
      </c>
      <c r="D237" s="128" t="s">
        <v>29</v>
      </c>
      <c r="E237" s="126" t="s">
        <v>2948</v>
      </c>
      <c r="F237" s="129">
        <v>59800</v>
      </c>
      <c r="G237" s="129">
        <v>-59799</v>
      </c>
      <c r="H237" s="137">
        <v>1</v>
      </c>
    </row>
    <row r="238" spans="1:8">
      <c r="A238" s="145">
        <v>104</v>
      </c>
      <c r="B238" s="127">
        <v>100000283581</v>
      </c>
      <c r="C238" s="128">
        <v>0</v>
      </c>
      <c r="D238" s="128" t="s">
        <v>29</v>
      </c>
      <c r="E238" s="126" t="s">
        <v>2949</v>
      </c>
      <c r="F238" s="129">
        <v>59800</v>
      </c>
      <c r="G238" s="129">
        <v>-59799</v>
      </c>
      <c r="H238" s="137">
        <v>1</v>
      </c>
    </row>
    <row r="239" spans="1:8">
      <c r="A239" s="145">
        <v>105</v>
      </c>
      <c r="B239" s="127">
        <v>100000283582</v>
      </c>
      <c r="C239" s="128">
        <v>0</v>
      </c>
      <c r="D239" s="128" t="s">
        <v>29</v>
      </c>
      <c r="E239" s="126" t="s">
        <v>2950</v>
      </c>
      <c r="F239" s="129">
        <v>59800</v>
      </c>
      <c r="G239" s="129">
        <v>-59799</v>
      </c>
      <c r="H239" s="137">
        <v>1</v>
      </c>
    </row>
    <row r="240" spans="1:8" s="43" customFormat="1">
      <c r="A240" s="145">
        <v>106</v>
      </c>
      <c r="B240" s="127">
        <v>100000283583</v>
      </c>
      <c r="C240" s="128">
        <v>0</v>
      </c>
      <c r="D240" s="128" t="s">
        <v>29</v>
      </c>
      <c r="E240" s="126" t="s">
        <v>2951</v>
      </c>
      <c r="F240" s="129">
        <v>59800</v>
      </c>
      <c r="G240" s="129">
        <v>-59799</v>
      </c>
      <c r="H240" s="137">
        <v>1</v>
      </c>
    </row>
    <row r="241" spans="1:8" s="43" customFormat="1">
      <c r="A241" s="145">
        <v>107</v>
      </c>
      <c r="B241" s="127">
        <v>100000283584</v>
      </c>
      <c r="C241" s="128">
        <v>0</v>
      </c>
      <c r="D241" s="128" t="s">
        <v>29</v>
      </c>
      <c r="E241" s="126" t="s">
        <v>2952</v>
      </c>
      <c r="F241" s="129">
        <v>59800</v>
      </c>
      <c r="G241" s="129">
        <v>-59799</v>
      </c>
      <c r="H241" s="137">
        <v>1</v>
      </c>
    </row>
    <row r="242" spans="1:8">
      <c r="A242" s="145">
        <v>108</v>
      </c>
      <c r="B242" s="127">
        <v>100000283585</v>
      </c>
      <c r="C242" s="128">
        <v>0</v>
      </c>
      <c r="D242" s="128" t="s">
        <v>29</v>
      </c>
      <c r="E242" s="126" t="s">
        <v>2953</v>
      </c>
      <c r="F242" s="129">
        <v>59800</v>
      </c>
      <c r="G242" s="129">
        <v>-59799</v>
      </c>
      <c r="H242" s="137">
        <v>1</v>
      </c>
    </row>
    <row r="243" spans="1:8" s="43" customFormat="1">
      <c r="A243" s="145">
        <v>109</v>
      </c>
      <c r="B243" s="127">
        <v>100000283586</v>
      </c>
      <c r="C243" s="128">
        <v>0</v>
      </c>
      <c r="D243" s="128" t="s">
        <v>29</v>
      </c>
      <c r="E243" s="126" t="s">
        <v>2954</v>
      </c>
      <c r="F243" s="129">
        <v>59800</v>
      </c>
      <c r="G243" s="129">
        <v>-59799</v>
      </c>
      <c r="H243" s="137">
        <v>1</v>
      </c>
    </row>
    <row r="244" spans="1:8">
      <c r="A244" s="145">
        <v>110</v>
      </c>
      <c r="B244" s="127">
        <v>100000283587</v>
      </c>
      <c r="C244" s="128">
        <v>0</v>
      </c>
      <c r="D244" s="128" t="s">
        <v>29</v>
      </c>
      <c r="E244" s="126" t="s">
        <v>2955</v>
      </c>
      <c r="F244" s="129">
        <v>59800</v>
      </c>
      <c r="G244" s="129">
        <v>-59799</v>
      </c>
      <c r="H244" s="137">
        <v>1</v>
      </c>
    </row>
    <row r="245" spans="1:8">
      <c r="A245" s="145">
        <v>111</v>
      </c>
      <c r="B245" s="127">
        <v>100000283588</v>
      </c>
      <c r="C245" s="128">
        <v>0</v>
      </c>
      <c r="D245" s="128" t="s">
        <v>29</v>
      </c>
      <c r="E245" s="126" t="s">
        <v>2956</v>
      </c>
      <c r="F245" s="129">
        <v>59800</v>
      </c>
      <c r="G245" s="129">
        <v>-59799</v>
      </c>
      <c r="H245" s="137">
        <v>1</v>
      </c>
    </row>
    <row r="246" spans="1:8" s="43" customFormat="1">
      <c r="A246" s="145">
        <v>112</v>
      </c>
      <c r="B246" s="127">
        <v>100000283589</v>
      </c>
      <c r="C246" s="128">
        <v>0</v>
      </c>
      <c r="D246" s="128" t="s">
        <v>29</v>
      </c>
      <c r="E246" s="126" t="s">
        <v>2957</v>
      </c>
      <c r="F246" s="129">
        <v>59800</v>
      </c>
      <c r="G246" s="129">
        <v>-59799</v>
      </c>
      <c r="H246" s="137">
        <v>1</v>
      </c>
    </row>
    <row r="247" spans="1:8" s="43" customFormat="1">
      <c r="A247" s="145">
        <v>113</v>
      </c>
      <c r="B247" s="127">
        <v>100000283590</v>
      </c>
      <c r="C247" s="128">
        <v>0</v>
      </c>
      <c r="D247" s="128" t="s">
        <v>29</v>
      </c>
      <c r="E247" s="126" t="s">
        <v>2958</v>
      </c>
      <c r="F247" s="129">
        <v>59800</v>
      </c>
      <c r="G247" s="129">
        <v>-59799</v>
      </c>
      <c r="H247" s="137">
        <v>1</v>
      </c>
    </row>
    <row r="248" spans="1:8">
      <c r="A248" s="145">
        <v>114</v>
      </c>
      <c r="B248" s="127">
        <v>100000283591</v>
      </c>
      <c r="C248" s="128">
        <v>0</v>
      </c>
      <c r="D248" s="128" t="s">
        <v>29</v>
      </c>
      <c r="E248" s="126" t="s">
        <v>2959</v>
      </c>
      <c r="F248" s="129">
        <v>59800</v>
      </c>
      <c r="G248" s="129">
        <v>-59799</v>
      </c>
      <c r="H248" s="137">
        <v>1</v>
      </c>
    </row>
    <row r="249" spans="1:8">
      <c r="A249" s="145">
        <v>115</v>
      </c>
      <c r="B249" s="127">
        <v>100000283592</v>
      </c>
      <c r="C249" s="128">
        <v>0</v>
      </c>
      <c r="D249" s="128" t="s">
        <v>29</v>
      </c>
      <c r="E249" s="126" t="s">
        <v>2960</v>
      </c>
      <c r="F249" s="129">
        <v>59800</v>
      </c>
      <c r="G249" s="129">
        <v>-59799</v>
      </c>
      <c r="H249" s="137">
        <v>1</v>
      </c>
    </row>
    <row r="250" spans="1:8">
      <c r="A250" s="145">
        <v>116</v>
      </c>
      <c r="B250" s="127">
        <v>100000283593</v>
      </c>
      <c r="C250" s="128">
        <v>0</v>
      </c>
      <c r="D250" s="128" t="s">
        <v>29</v>
      </c>
      <c r="E250" s="126" t="s">
        <v>2961</v>
      </c>
      <c r="F250" s="129">
        <v>59800</v>
      </c>
      <c r="G250" s="129">
        <v>-59799</v>
      </c>
      <c r="H250" s="137">
        <v>1</v>
      </c>
    </row>
    <row r="251" spans="1:8">
      <c r="A251" s="145">
        <v>117</v>
      </c>
      <c r="B251" s="127">
        <v>100000283594</v>
      </c>
      <c r="C251" s="128">
        <v>0</v>
      </c>
      <c r="D251" s="128" t="s">
        <v>29</v>
      </c>
      <c r="E251" s="126" t="s">
        <v>2962</v>
      </c>
      <c r="F251" s="129">
        <v>59800</v>
      </c>
      <c r="G251" s="129">
        <v>-59799</v>
      </c>
      <c r="H251" s="137">
        <v>1</v>
      </c>
    </row>
    <row r="252" spans="1:8">
      <c r="A252" s="145">
        <v>118</v>
      </c>
      <c r="B252" s="127">
        <v>100000283595</v>
      </c>
      <c r="C252" s="128">
        <v>0</v>
      </c>
      <c r="D252" s="128" t="s">
        <v>29</v>
      </c>
      <c r="E252" s="126" t="s">
        <v>2963</v>
      </c>
      <c r="F252" s="129">
        <v>59800</v>
      </c>
      <c r="G252" s="129">
        <v>-59799</v>
      </c>
      <c r="H252" s="137">
        <v>1</v>
      </c>
    </row>
    <row r="253" spans="1:8">
      <c r="A253" s="145">
        <v>119</v>
      </c>
      <c r="B253" s="127">
        <v>100000283596</v>
      </c>
      <c r="C253" s="128">
        <v>0</v>
      </c>
      <c r="D253" s="128" t="s">
        <v>29</v>
      </c>
      <c r="E253" s="126" t="s">
        <v>2964</v>
      </c>
      <c r="F253" s="129">
        <v>59800</v>
      </c>
      <c r="G253" s="129">
        <v>-59799</v>
      </c>
      <c r="H253" s="137">
        <v>1</v>
      </c>
    </row>
    <row r="254" spans="1:8">
      <c r="A254" s="145">
        <v>120</v>
      </c>
      <c r="B254" s="127">
        <v>100000283597</v>
      </c>
      <c r="C254" s="128">
        <v>0</v>
      </c>
      <c r="D254" s="128" t="s">
        <v>29</v>
      </c>
      <c r="E254" s="126" t="s">
        <v>2965</v>
      </c>
      <c r="F254" s="129">
        <v>59800</v>
      </c>
      <c r="G254" s="129">
        <v>-59799</v>
      </c>
      <c r="H254" s="137">
        <v>1</v>
      </c>
    </row>
    <row r="255" spans="1:8">
      <c r="A255" s="145">
        <v>121</v>
      </c>
      <c r="B255" s="127">
        <v>100000283598</v>
      </c>
      <c r="C255" s="128">
        <v>0</v>
      </c>
      <c r="D255" s="128" t="s">
        <v>29</v>
      </c>
      <c r="E255" s="126" t="s">
        <v>2966</v>
      </c>
      <c r="F255" s="129">
        <v>59800</v>
      </c>
      <c r="G255" s="129">
        <v>-59799</v>
      </c>
      <c r="H255" s="137">
        <v>1</v>
      </c>
    </row>
    <row r="256" spans="1:8">
      <c r="A256" s="145">
        <v>122</v>
      </c>
      <c r="B256" s="127">
        <v>100000283599</v>
      </c>
      <c r="C256" s="128">
        <v>0</v>
      </c>
      <c r="D256" s="128" t="s">
        <v>29</v>
      </c>
      <c r="E256" s="126" t="s">
        <v>2967</v>
      </c>
      <c r="F256" s="129">
        <v>59800</v>
      </c>
      <c r="G256" s="129">
        <v>-59799</v>
      </c>
      <c r="H256" s="137">
        <v>1</v>
      </c>
    </row>
    <row r="257" spans="1:8">
      <c r="A257" s="145">
        <v>123</v>
      </c>
      <c r="B257" s="127">
        <v>100000283600</v>
      </c>
      <c r="C257" s="128">
        <v>0</v>
      </c>
      <c r="D257" s="128" t="s">
        <v>29</v>
      </c>
      <c r="E257" s="126" t="s">
        <v>2968</v>
      </c>
      <c r="F257" s="129">
        <v>59800</v>
      </c>
      <c r="G257" s="129">
        <v>-59799</v>
      </c>
      <c r="H257" s="137">
        <v>1</v>
      </c>
    </row>
    <row r="258" spans="1:8">
      <c r="A258" s="145">
        <v>124</v>
      </c>
      <c r="B258" s="127">
        <v>100000283601</v>
      </c>
      <c r="C258" s="128">
        <v>0</v>
      </c>
      <c r="D258" s="128" t="s">
        <v>29</v>
      </c>
      <c r="E258" s="126" t="s">
        <v>2969</v>
      </c>
      <c r="F258" s="129">
        <v>59800</v>
      </c>
      <c r="G258" s="129">
        <v>-59799</v>
      </c>
      <c r="H258" s="137">
        <v>1</v>
      </c>
    </row>
    <row r="259" spans="1:8">
      <c r="A259" s="145">
        <v>125</v>
      </c>
      <c r="B259" s="127">
        <v>100000283602</v>
      </c>
      <c r="C259" s="128">
        <v>0</v>
      </c>
      <c r="D259" s="128" t="s">
        <v>29</v>
      </c>
      <c r="E259" s="126" t="s">
        <v>2970</v>
      </c>
      <c r="F259" s="129">
        <v>59800</v>
      </c>
      <c r="G259" s="129">
        <v>-59799</v>
      </c>
      <c r="H259" s="137">
        <v>1</v>
      </c>
    </row>
    <row r="260" spans="1:8">
      <c r="A260" s="145">
        <v>126</v>
      </c>
      <c r="B260" s="127">
        <v>100000283603</v>
      </c>
      <c r="C260" s="128">
        <v>0</v>
      </c>
      <c r="D260" s="128" t="s">
        <v>29</v>
      </c>
      <c r="E260" s="126" t="s">
        <v>2971</v>
      </c>
      <c r="F260" s="129">
        <v>59800</v>
      </c>
      <c r="G260" s="129">
        <v>-59799</v>
      </c>
      <c r="H260" s="137">
        <v>1</v>
      </c>
    </row>
    <row r="261" spans="1:8" s="43" customFormat="1">
      <c r="A261" s="145">
        <v>127</v>
      </c>
      <c r="B261" s="127">
        <v>100000283604</v>
      </c>
      <c r="C261" s="128">
        <v>0</v>
      </c>
      <c r="D261" s="128" t="s">
        <v>29</v>
      </c>
      <c r="E261" s="126" t="s">
        <v>2972</v>
      </c>
      <c r="F261" s="129">
        <v>59800</v>
      </c>
      <c r="G261" s="129">
        <v>-59799</v>
      </c>
      <c r="H261" s="137">
        <v>1</v>
      </c>
    </row>
    <row r="262" spans="1:8">
      <c r="A262" s="145">
        <v>128</v>
      </c>
      <c r="B262" s="127">
        <v>100000283605</v>
      </c>
      <c r="C262" s="128">
        <v>0</v>
      </c>
      <c r="D262" s="128" t="s">
        <v>29</v>
      </c>
      <c r="E262" s="126" t="s">
        <v>2973</v>
      </c>
      <c r="F262" s="129">
        <v>59800</v>
      </c>
      <c r="G262" s="129">
        <v>-59799</v>
      </c>
      <c r="H262" s="137">
        <v>1</v>
      </c>
    </row>
    <row r="263" spans="1:8" s="43" customFormat="1">
      <c r="A263" s="145">
        <v>129</v>
      </c>
      <c r="B263" s="127">
        <v>100000283606</v>
      </c>
      <c r="C263" s="128">
        <v>0</v>
      </c>
      <c r="D263" s="128" t="s">
        <v>29</v>
      </c>
      <c r="E263" s="126" t="s">
        <v>2974</v>
      </c>
      <c r="F263" s="129">
        <v>59800</v>
      </c>
      <c r="G263" s="129">
        <v>-59799</v>
      </c>
      <c r="H263" s="137">
        <v>1</v>
      </c>
    </row>
    <row r="264" spans="1:8" s="43" customFormat="1">
      <c r="A264" s="145">
        <v>130</v>
      </c>
      <c r="B264" s="127">
        <v>100000283607</v>
      </c>
      <c r="C264" s="128">
        <v>0</v>
      </c>
      <c r="D264" s="128" t="s">
        <v>29</v>
      </c>
      <c r="E264" s="126" t="s">
        <v>2975</v>
      </c>
      <c r="F264" s="129">
        <v>59800</v>
      </c>
      <c r="G264" s="129">
        <v>-59799</v>
      </c>
      <c r="H264" s="137">
        <v>1</v>
      </c>
    </row>
    <row r="265" spans="1:8">
      <c r="A265" s="145">
        <v>131</v>
      </c>
      <c r="B265" s="127">
        <v>100000283608</v>
      </c>
      <c r="C265" s="128">
        <v>0</v>
      </c>
      <c r="D265" s="128" t="s">
        <v>29</v>
      </c>
      <c r="E265" s="126" t="s">
        <v>2976</v>
      </c>
      <c r="F265" s="129">
        <v>59800</v>
      </c>
      <c r="G265" s="129">
        <v>-59799</v>
      </c>
      <c r="H265" s="137">
        <v>1</v>
      </c>
    </row>
    <row r="266" spans="1:8">
      <c r="A266" s="145">
        <v>132</v>
      </c>
      <c r="B266" s="127">
        <v>100000283609</v>
      </c>
      <c r="C266" s="128">
        <v>0</v>
      </c>
      <c r="D266" s="128" t="s">
        <v>29</v>
      </c>
      <c r="E266" s="126" t="s">
        <v>2977</v>
      </c>
      <c r="F266" s="129">
        <v>59800</v>
      </c>
      <c r="G266" s="129">
        <v>-59799</v>
      </c>
      <c r="H266" s="137">
        <v>1</v>
      </c>
    </row>
    <row r="267" spans="1:8">
      <c r="A267" s="145">
        <v>133</v>
      </c>
      <c r="B267" s="127">
        <v>100000283610</v>
      </c>
      <c r="C267" s="128">
        <v>0</v>
      </c>
      <c r="D267" s="128" t="s">
        <v>29</v>
      </c>
      <c r="E267" s="126" t="s">
        <v>2978</v>
      </c>
      <c r="F267" s="129">
        <v>59800</v>
      </c>
      <c r="G267" s="129">
        <v>-59799</v>
      </c>
      <c r="H267" s="137">
        <v>1</v>
      </c>
    </row>
    <row r="268" spans="1:8">
      <c r="A268" s="145">
        <v>134</v>
      </c>
      <c r="B268" s="127">
        <v>100000283611</v>
      </c>
      <c r="C268" s="128">
        <v>0</v>
      </c>
      <c r="D268" s="128" t="s">
        <v>29</v>
      </c>
      <c r="E268" s="126" t="s">
        <v>2979</v>
      </c>
      <c r="F268" s="129">
        <v>59800</v>
      </c>
      <c r="G268" s="129">
        <v>-59799</v>
      </c>
      <c r="H268" s="137">
        <v>1</v>
      </c>
    </row>
    <row r="269" spans="1:8">
      <c r="A269" s="145">
        <v>135</v>
      </c>
      <c r="B269" s="127">
        <v>100000283612</v>
      </c>
      <c r="C269" s="128">
        <v>0</v>
      </c>
      <c r="D269" s="128" t="s">
        <v>29</v>
      </c>
      <c r="E269" s="126" t="s">
        <v>2980</v>
      </c>
      <c r="F269" s="129">
        <v>59800</v>
      </c>
      <c r="G269" s="129">
        <v>-59799</v>
      </c>
      <c r="H269" s="137">
        <v>1</v>
      </c>
    </row>
    <row r="270" spans="1:8">
      <c r="A270" s="145">
        <v>136</v>
      </c>
      <c r="B270" s="127">
        <v>100000283613</v>
      </c>
      <c r="C270" s="128">
        <v>0</v>
      </c>
      <c r="D270" s="128" t="s">
        <v>29</v>
      </c>
      <c r="E270" s="126" t="s">
        <v>2981</v>
      </c>
      <c r="F270" s="129">
        <v>59800</v>
      </c>
      <c r="G270" s="129">
        <v>-59799</v>
      </c>
      <c r="H270" s="137">
        <v>1</v>
      </c>
    </row>
    <row r="271" spans="1:8">
      <c r="A271" s="145">
        <v>137</v>
      </c>
      <c r="B271" s="127">
        <v>100000283614</v>
      </c>
      <c r="C271" s="128">
        <v>0</v>
      </c>
      <c r="D271" s="128" t="s">
        <v>29</v>
      </c>
      <c r="E271" s="126" t="s">
        <v>2982</v>
      </c>
      <c r="F271" s="129">
        <v>59800</v>
      </c>
      <c r="G271" s="129">
        <v>-59799</v>
      </c>
      <c r="H271" s="137">
        <v>1</v>
      </c>
    </row>
    <row r="272" spans="1:8">
      <c r="A272" s="145">
        <v>138</v>
      </c>
      <c r="B272" s="127">
        <v>100000283615</v>
      </c>
      <c r="C272" s="128">
        <v>0</v>
      </c>
      <c r="D272" s="128" t="s">
        <v>29</v>
      </c>
      <c r="E272" s="126" t="s">
        <v>2983</v>
      </c>
      <c r="F272" s="129">
        <v>59800</v>
      </c>
      <c r="G272" s="129">
        <v>-59799</v>
      </c>
      <c r="H272" s="137">
        <v>1</v>
      </c>
    </row>
    <row r="273" spans="1:10">
      <c r="A273" s="145">
        <v>139</v>
      </c>
      <c r="B273" s="127">
        <v>100000283616</v>
      </c>
      <c r="C273" s="128">
        <v>0</v>
      </c>
      <c r="D273" s="128" t="s">
        <v>29</v>
      </c>
      <c r="E273" s="126" t="s">
        <v>2984</v>
      </c>
      <c r="F273" s="129">
        <v>59800</v>
      </c>
      <c r="G273" s="129">
        <v>-59799</v>
      </c>
      <c r="H273" s="137">
        <v>1</v>
      </c>
    </row>
    <row r="274" spans="1:10">
      <c r="A274" s="145">
        <v>140</v>
      </c>
      <c r="B274" s="127">
        <v>100000283617</v>
      </c>
      <c r="C274" s="128">
        <v>0</v>
      </c>
      <c r="D274" s="128" t="s">
        <v>29</v>
      </c>
      <c r="E274" s="126" t="s">
        <v>2985</v>
      </c>
      <c r="F274" s="129">
        <v>59800</v>
      </c>
      <c r="G274" s="129">
        <v>-59799</v>
      </c>
      <c r="H274" s="137">
        <v>1</v>
      </c>
    </row>
    <row r="275" spans="1:10">
      <c r="A275" s="145">
        <v>141</v>
      </c>
      <c r="B275" s="127">
        <v>100000283618</v>
      </c>
      <c r="C275" s="128">
        <v>0</v>
      </c>
      <c r="D275" s="128" t="s">
        <v>29</v>
      </c>
      <c r="E275" s="126" t="s">
        <v>2986</v>
      </c>
      <c r="F275" s="129">
        <v>59800</v>
      </c>
      <c r="G275" s="129">
        <v>-59799</v>
      </c>
      <c r="H275" s="137">
        <v>1</v>
      </c>
    </row>
    <row r="276" spans="1:10">
      <c r="A276" s="145">
        <v>142</v>
      </c>
      <c r="B276" s="127">
        <v>100000283619</v>
      </c>
      <c r="C276" s="128">
        <v>0</v>
      </c>
      <c r="D276" s="128" t="s">
        <v>29</v>
      </c>
      <c r="E276" s="126" t="s">
        <v>2987</v>
      </c>
      <c r="F276" s="129">
        <v>59800</v>
      </c>
      <c r="G276" s="129">
        <v>-59799</v>
      </c>
      <c r="H276" s="137">
        <v>1</v>
      </c>
    </row>
    <row r="277" spans="1:10">
      <c r="A277" s="145">
        <v>143</v>
      </c>
      <c r="B277" s="127">
        <v>100000283620</v>
      </c>
      <c r="C277" s="128">
        <v>0</v>
      </c>
      <c r="D277" s="128" t="s">
        <v>29</v>
      </c>
      <c r="E277" s="126" t="s">
        <v>2988</v>
      </c>
      <c r="F277" s="129">
        <v>59800</v>
      </c>
      <c r="G277" s="129">
        <v>-59799</v>
      </c>
      <c r="H277" s="137">
        <v>1</v>
      </c>
    </row>
    <row r="278" spans="1:10">
      <c r="A278" s="145">
        <v>144</v>
      </c>
      <c r="B278" s="127">
        <v>100000283621</v>
      </c>
      <c r="C278" s="128">
        <v>0</v>
      </c>
      <c r="D278" s="128" t="s">
        <v>29</v>
      </c>
      <c r="E278" s="126" t="s">
        <v>2989</v>
      </c>
      <c r="F278" s="129">
        <v>59800</v>
      </c>
      <c r="G278" s="129">
        <v>-59799</v>
      </c>
      <c r="H278" s="137">
        <v>1</v>
      </c>
    </row>
    <row r="279" spans="1:10">
      <c r="A279" s="145">
        <v>145</v>
      </c>
      <c r="B279" s="127">
        <v>100000283622</v>
      </c>
      <c r="C279" s="128">
        <v>0</v>
      </c>
      <c r="D279" s="128" t="s">
        <v>29</v>
      </c>
      <c r="E279" s="126" t="s">
        <v>2990</v>
      </c>
      <c r="F279" s="129">
        <v>59800</v>
      </c>
      <c r="G279" s="129">
        <v>-59799</v>
      </c>
      <c r="H279" s="137">
        <v>1</v>
      </c>
    </row>
    <row r="280" spans="1:10">
      <c r="A280" s="145">
        <v>146</v>
      </c>
      <c r="B280" s="127">
        <v>100000283623</v>
      </c>
      <c r="C280" s="128">
        <v>0</v>
      </c>
      <c r="D280" s="128" t="s">
        <v>29</v>
      </c>
      <c r="E280" s="126" t="s">
        <v>2991</v>
      </c>
      <c r="F280" s="129">
        <v>59800</v>
      </c>
      <c r="G280" s="129">
        <v>-59799</v>
      </c>
      <c r="H280" s="137">
        <v>1</v>
      </c>
    </row>
    <row r="281" spans="1:10">
      <c r="A281" s="145">
        <v>147</v>
      </c>
      <c r="B281" s="127">
        <v>100000283624</v>
      </c>
      <c r="C281" s="128">
        <v>0</v>
      </c>
      <c r="D281" s="128" t="s">
        <v>29</v>
      </c>
      <c r="E281" s="126" t="s">
        <v>2992</v>
      </c>
      <c r="F281" s="129">
        <v>59800</v>
      </c>
      <c r="G281" s="129">
        <v>-59799</v>
      </c>
      <c r="H281" s="137">
        <v>1</v>
      </c>
    </row>
    <row r="282" spans="1:10">
      <c r="A282" s="145">
        <v>148</v>
      </c>
      <c r="B282" s="127">
        <v>100000283625</v>
      </c>
      <c r="C282" s="128">
        <v>0</v>
      </c>
      <c r="D282" s="128" t="s">
        <v>29</v>
      </c>
      <c r="E282" s="126" t="s">
        <v>2993</v>
      </c>
      <c r="F282" s="129">
        <v>59800</v>
      </c>
      <c r="G282" s="129">
        <v>-59799</v>
      </c>
      <c r="H282" s="137">
        <v>1</v>
      </c>
    </row>
    <row r="283" spans="1:10" s="43" customFormat="1">
      <c r="A283" s="145">
        <v>149</v>
      </c>
      <c r="B283" s="127">
        <v>100000283626</v>
      </c>
      <c r="C283" s="128">
        <v>0</v>
      </c>
      <c r="D283" s="128" t="s">
        <v>29</v>
      </c>
      <c r="E283" s="126" t="s">
        <v>2994</v>
      </c>
      <c r="F283" s="129">
        <v>59800</v>
      </c>
      <c r="G283" s="129">
        <v>-59799</v>
      </c>
      <c r="H283" s="137">
        <v>1</v>
      </c>
    </row>
    <row r="284" spans="1:10">
      <c r="A284" s="145">
        <v>150</v>
      </c>
      <c r="B284" s="127">
        <v>100000283627</v>
      </c>
      <c r="C284" s="128">
        <v>0</v>
      </c>
      <c r="D284" s="128" t="s">
        <v>29</v>
      </c>
      <c r="E284" s="126" t="s">
        <v>2995</v>
      </c>
      <c r="F284" s="129">
        <v>59800</v>
      </c>
      <c r="G284" s="129">
        <v>-59799</v>
      </c>
      <c r="H284" s="137">
        <v>1</v>
      </c>
      <c r="J284" s="55"/>
    </row>
    <row r="285" spans="1:10">
      <c r="A285" s="145">
        <v>151</v>
      </c>
      <c r="B285" s="127">
        <v>100000283628</v>
      </c>
      <c r="C285" s="128">
        <v>0</v>
      </c>
      <c r="D285" s="128" t="s">
        <v>29</v>
      </c>
      <c r="E285" s="126" t="s">
        <v>2996</v>
      </c>
      <c r="F285" s="129">
        <v>59800</v>
      </c>
      <c r="G285" s="129">
        <v>-59799</v>
      </c>
      <c r="H285" s="137">
        <v>1</v>
      </c>
      <c r="J285" s="55"/>
    </row>
    <row r="286" spans="1:10" s="43" customFormat="1">
      <c r="A286" s="145">
        <v>152</v>
      </c>
      <c r="B286" s="127">
        <v>100000283629</v>
      </c>
      <c r="C286" s="128">
        <v>0</v>
      </c>
      <c r="D286" s="128" t="s">
        <v>29</v>
      </c>
      <c r="E286" s="126" t="s">
        <v>2997</v>
      </c>
      <c r="F286" s="129">
        <v>59800</v>
      </c>
      <c r="G286" s="129">
        <v>-59799</v>
      </c>
      <c r="H286" s="137">
        <v>1</v>
      </c>
      <c r="J286" s="64"/>
    </row>
    <row r="287" spans="1:10" s="43" customFormat="1">
      <c r="A287" s="145">
        <v>153</v>
      </c>
      <c r="B287" s="127">
        <v>100000283630</v>
      </c>
      <c r="C287" s="128">
        <v>0</v>
      </c>
      <c r="D287" s="128" t="s">
        <v>29</v>
      </c>
      <c r="E287" s="126" t="s">
        <v>2998</v>
      </c>
      <c r="F287" s="129">
        <v>59800</v>
      </c>
      <c r="G287" s="129">
        <v>-59799</v>
      </c>
      <c r="H287" s="137">
        <v>1</v>
      </c>
    </row>
    <row r="288" spans="1:10">
      <c r="A288" s="145">
        <v>154</v>
      </c>
      <c r="B288" s="127">
        <v>100000283631</v>
      </c>
      <c r="C288" s="128">
        <v>0</v>
      </c>
      <c r="D288" s="128" t="s">
        <v>29</v>
      </c>
      <c r="E288" s="126" t="s">
        <v>2999</v>
      </c>
      <c r="F288" s="129">
        <v>59800</v>
      </c>
      <c r="G288" s="129">
        <v>-59799</v>
      </c>
      <c r="H288" s="137">
        <v>1</v>
      </c>
    </row>
    <row r="289" spans="1:8">
      <c r="A289" s="145">
        <v>155</v>
      </c>
      <c r="B289" s="127">
        <v>100000283632</v>
      </c>
      <c r="C289" s="128">
        <v>0</v>
      </c>
      <c r="D289" s="128" t="s">
        <v>29</v>
      </c>
      <c r="E289" s="126" t="s">
        <v>3000</v>
      </c>
      <c r="F289" s="129">
        <v>59800</v>
      </c>
      <c r="G289" s="129">
        <v>-59799</v>
      </c>
      <c r="H289" s="137">
        <v>1</v>
      </c>
    </row>
    <row r="290" spans="1:8">
      <c r="A290" s="145">
        <v>156</v>
      </c>
      <c r="B290" s="127">
        <v>100000283633</v>
      </c>
      <c r="C290" s="128">
        <v>0</v>
      </c>
      <c r="D290" s="128" t="s">
        <v>29</v>
      </c>
      <c r="E290" s="126" t="s">
        <v>3001</v>
      </c>
      <c r="F290" s="129">
        <v>59800</v>
      </c>
      <c r="G290" s="129">
        <v>-59799</v>
      </c>
      <c r="H290" s="137">
        <v>1</v>
      </c>
    </row>
    <row r="291" spans="1:8">
      <c r="A291" s="145">
        <v>157</v>
      </c>
      <c r="B291" s="127">
        <v>100000283634</v>
      </c>
      <c r="C291" s="128">
        <v>0</v>
      </c>
      <c r="D291" s="128" t="s">
        <v>29</v>
      </c>
      <c r="E291" s="126" t="s">
        <v>3002</v>
      </c>
      <c r="F291" s="129">
        <v>59800</v>
      </c>
      <c r="G291" s="129">
        <v>-59799</v>
      </c>
      <c r="H291" s="137">
        <v>1</v>
      </c>
    </row>
    <row r="292" spans="1:8">
      <c r="A292" s="145">
        <v>158</v>
      </c>
      <c r="B292" s="127">
        <v>100000283635</v>
      </c>
      <c r="C292" s="128">
        <v>0</v>
      </c>
      <c r="D292" s="128" t="s">
        <v>29</v>
      </c>
      <c r="E292" s="126" t="s">
        <v>3003</v>
      </c>
      <c r="F292" s="129">
        <v>59800</v>
      </c>
      <c r="G292" s="129">
        <v>-59799</v>
      </c>
      <c r="H292" s="137">
        <v>1</v>
      </c>
    </row>
    <row r="293" spans="1:8">
      <c r="A293" s="145">
        <v>159</v>
      </c>
      <c r="B293" s="127">
        <v>100000283636</v>
      </c>
      <c r="C293" s="128">
        <v>0</v>
      </c>
      <c r="D293" s="128" t="s">
        <v>29</v>
      </c>
      <c r="E293" s="126" t="s">
        <v>3004</v>
      </c>
      <c r="F293" s="129">
        <v>59800</v>
      </c>
      <c r="G293" s="129">
        <v>-59799</v>
      </c>
      <c r="H293" s="137">
        <v>1</v>
      </c>
    </row>
    <row r="294" spans="1:8" s="43" customFormat="1">
      <c r="A294" s="145">
        <v>160</v>
      </c>
      <c r="B294" s="127">
        <v>100000283637</v>
      </c>
      <c r="C294" s="128">
        <v>0</v>
      </c>
      <c r="D294" s="128" t="s">
        <v>29</v>
      </c>
      <c r="E294" s="126" t="s">
        <v>3005</v>
      </c>
      <c r="F294" s="129">
        <v>59800</v>
      </c>
      <c r="G294" s="129">
        <v>-59799</v>
      </c>
      <c r="H294" s="137">
        <v>1</v>
      </c>
    </row>
    <row r="295" spans="1:8">
      <c r="A295" s="145">
        <v>161</v>
      </c>
      <c r="B295" s="127">
        <v>100000283638</v>
      </c>
      <c r="C295" s="128">
        <v>0</v>
      </c>
      <c r="D295" s="128" t="s">
        <v>29</v>
      </c>
      <c r="E295" s="126" t="s">
        <v>3006</v>
      </c>
      <c r="F295" s="129">
        <v>59800</v>
      </c>
      <c r="G295" s="129">
        <v>-59799</v>
      </c>
      <c r="H295" s="137">
        <v>1</v>
      </c>
    </row>
    <row r="296" spans="1:8">
      <c r="A296" s="145">
        <v>162</v>
      </c>
      <c r="B296" s="127">
        <v>100000283639</v>
      </c>
      <c r="C296" s="128">
        <v>0</v>
      </c>
      <c r="D296" s="128" t="s">
        <v>29</v>
      </c>
      <c r="E296" s="126" t="s">
        <v>3007</v>
      </c>
      <c r="F296" s="129">
        <v>59800</v>
      </c>
      <c r="G296" s="129">
        <v>-59799</v>
      </c>
      <c r="H296" s="137">
        <v>1</v>
      </c>
    </row>
    <row r="297" spans="1:8" s="43" customFormat="1">
      <c r="A297" s="145">
        <v>163</v>
      </c>
      <c r="B297" s="127">
        <v>100000283640</v>
      </c>
      <c r="C297" s="128">
        <v>0</v>
      </c>
      <c r="D297" s="128" t="s">
        <v>29</v>
      </c>
      <c r="E297" s="126" t="s">
        <v>3008</v>
      </c>
      <c r="F297" s="129">
        <v>59800</v>
      </c>
      <c r="G297" s="129">
        <v>-59799</v>
      </c>
      <c r="H297" s="137">
        <v>1</v>
      </c>
    </row>
    <row r="298" spans="1:8" s="43" customFormat="1">
      <c r="A298" s="145">
        <v>164</v>
      </c>
      <c r="B298" s="127">
        <v>100000283641</v>
      </c>
      <c r="C298" s="128">
        <v>0</v>
      </c>
      <c r="D298" s="128" t="s">
        <v>29</v>
      </c>
      <c r="E298" s="126" t="s">
        <v>3009</v>
      </c>
      <c r="F298" s="129">
        <v>59800</v>
      </c>
      <c r="G298" s="129">
        <v>-59799</v>
      </c>
      <c r="H298" s="137">
        <v>1</v>
      </c>
    </row>
    <row r="299" spans="1:8">
      <c r="A299" s="145">
        <v>165</v>
      </c>
      <c r="B299" s="127">
        <v>100000283642</v>
      </c>
      <c r="C299" s="128">
        <v>0</v>
      </c>
      <c r="D299" s="128" t="s">
        <v>29</v>
      </c>
      <c r="E299" s="126" t="s">
        <v>3010</v>
      </c>
      <c r="F299" s="129">
        <v>59800</v>
      </c>
      <c r="G299" s="129">
        <v>-59799</v>
      </c>
      <c r="H299" s="137">
        <v>1</v>
      </c>
    </row>
    <row r="300" spans="1:8" s="43" customFormat="1">
      <c r="A300" s="145">
        <v>166</v>
      </c>
      <c r="B300" s="127">
        <v>100000283643</v>
      </c>
      <c r="C300" s="128">
        <v>0</v>
      </c>
      <c r="D300" s="128" t="s">
        <v>29</v>
      </c>
      <c r="E300" s="126" t="s">
        <v>3011</v>
      </c>
      <c r="F300" s="129">
        <v>59800</v>
      </c>
      <c r="G300" s="129">
        <v>-59799</v>
      </c>
      <c r="H300" s="137">
        <v>1</v>
      </c>
    </row>
    <row r="301" spans="1:8">
      <c r="A301" s="145">
        <v>167</v>
      </c>
      <c r="B301" s="127">
        <v>100000283644</v>
      </c>
      <c r="C301" s="128">
        <v>0</v>
      </c>
      <c r="D301" s="128" t="s">
        <v>29</v>
      </c>
      <c r="E301" s="126" t="s">
        <v>3012</v>
      </c>
      <c r="F301" s="129">
        <v>59800</v>
      </c>
      <c r="G301" s="129">
        <v>-59799</v>
      </c>
      <c r="H301" s="137">
        <v>1</v>
      </c>
    </row>
    <row r="302" spans="1:8">
      <c r="A302" s="145">
        <v>168</v>
      </c>
      <c r="B302" s="127">
        <v>100000283645</v>
      </c>
      <c r="C302" s="128">
        <v>0</v>
      </c>
      <c r="D302" s="128" t="s">
        <v>29</v>
      </c>
      <c r="E302" s="126" t="s">
        <v>3013</v>
      </c>
      <c r="F302" s="129">
        <v>59800</v>
      </c>
      <c r="G302" s="129">
        <v>-59799</v>
      </c>
      <c r="H302" s="137">
        <v>1</v>
      </c>
    </row>
    <row r="303" spans="1:8" s="43" customFormat="1">
      <c r="A303" s="145">
        <v>169</v>
      </c>
      <c r="B303" s="127">
        <v>100000283646</v>
      </c>
      <c r="C303" s="128">
        <v>0</v>
      </c>
      <c r="D303" s="128" t="s">
        <v>29</v>
      </c>
      <c r="E303" s="126" t="s">
        <v>3014</v>
      </c>
      <c r="F303" s="129">
        <v>59800</v>
      </c>
      <c r="G303" s="129">
        <v>-59799</v>
      </c>
      <c r="H303" s="137">
        <v>1</v>
      </c>
    </row>
    <row r="304" spans="1:8" s="43" customFormat="1">
      <c r="A304" s="145">
        <v>170</v>
      </c>
      <c r="B304" s="127">
        <v>100000283647</v>
      </c>
      <c r="C304" s="128">
        <v>0</v>
      </c>
      <c r="D304" s="128" t="s">
        <v>29</v>
      </c>
      <c r="E304" s="126" t="s">
        <v>3015</v>
      </c>
      <c r="F304" s="129">
        <v>59800</v>
      </c>
      <c r="G304" s="129">
        <v>-59799</v>
      </c>
      <c r="H304" s="137">
        <v>1</v>
      </c>
    </row>
    <row r="305" spans="1:8">
      <c r="A305" s="145">
        <v>171</v>
      </c>
      <c r="B305" s="127">
        <v>100000283648</v>
      </c>
      <c r="C305" s="128">
        <v>0</v>
      </c>
      <c r="D305" s="128" t="s">
        <v>29</v>
      </c>
      <c r="E305" s="126" t="s">
        <v>3016</v>
      </c>
      <c r="F305" s="129">
        <v>59800</v>
      </c>
      <c r="G305" s="129">
        <v>-59799</v>
      </c>
      <c r="H305" s="137">
        <v>1</v>
      </c>
    </row>
    <row r="306" spans="1:8">
      <c r="A306" s="145">
        <v>172</v>
      </c>
      <c r="B306" s="127">
        <v>100000283649</v>
      </c>
      <c r="C306" s="128">
        <v>0</v>
      </c>
      <c r="D306" s="128" t="s">
        <v>29</v>
      </c>
      <c r="E306" s="126" t="s">
        <v>3017</v>
      </c>
      <c r="F306" s="129">
        <v>59800</v>
      </c>
      <c r="G306" s="129">
        <v>-59799</v>
      </c>
      <c r="H306" s="137">
        <v>1</v>
      </c>
    </row>
    <row r="307" spans="1:8">
      <c r="A307" s="145">
        <v>173</v>
      </c>
      <c r="B307" s="127">
        <v>100000283650</v>
      </c>
      <c r="C307" s="128">
        <v>0</v>
      </c>
      <c r="D307" s="128" t="s">
        <v>29</v>
      </c>
      <c r="E307" s="126" t="s">
        <v>3018</v>
      </c>
      <c r="F307" s="129">
        <v>59800</v>
      </c>
      <c r="G307" s="129">
        <v>-59799</v>
      </c>
      <c r="H307" s="137">
        <v>1</v>
      </c>
    </row>
    <row r="308" spans="1:8">
      <c r="A308" s="145">
        <v>174</v>
      </c>
      <c r="B308" s="127">
        <v>100000283651</v>
      </c>
      <c r="C308" s="128">
        <v>0</v>
      </c>
      <c r="D308" s="128" t="s">
        <v>29</v>
      </c>
      <c r="E308" s="126" t="s">
        <v>3019</v>
      </c>
      <c r="F308" s="129">
        <v>59800</v>
      </c>
      <c r="G308" s="129">
        <v>-59799</v>
      </c>
      <c r="H308" s="137">
        <v>1</v>
      </c>
    </row>
    <row r="309" spans="1:8" s="43" customFormat="1">
      <c r="A309" s="145">
        <v>175</v>
      </c>
      <c r="B309" s="127">
        <v>100000283652</v>
      </c>
      <c r="C309" s="128">
        <v>0</v>
      </c>
      <c r="D309" s="128" t="s">
        <v>29</v>
      </c>
      <c r="E309" s="126" t="s">
        <v>3020</v>
      </c>
      <c r="F309" s="129">
        <v>59800</v>
      </c>
      <c r="G309" s="129">
        <v>-59799</v>
      </c>
      <c r="H309" s="137">
        <v>1</v>
      </c>
    </row>
    <row r="310" spans="1:8">
      <c r="A310" s="145">
        <v>176</v>
      </c>
      <c r="B310" s="127">
        <v>100000283653</v>
      </c>
      <c r="C310" s="128">
        <v>0</v>
      </c>
      <c r="D310" s="128" t="s">
        <v>29</v>
      </c>
      <c r="E310" s="126" t="s">
        <v>3021</v>
      </c>
      <c r="F310" s="129">
        <v>59800</v>
      </c>
      <c r="G310" s="129">
        <v>-59799</v>
      </c>
      <c r="H310" s="137">
        <v>1</v>
      </c>
    </row>
    <row r="311" spans="1:8">
      <c r="A311" s="145">
        <v>177</v>
      </c>
      <c r="B311" s="127">
        <v>100000283654</v>
      </c>
      <c r="C311" s="128">
        <v>0</v>
      </c>
      <c r="D311" s="128" t="s">
        <v>29</v>
      </c>
      <c r="E311" s="126" t="s">
        <v>3022</v>
      </c>
      <c r="F311" s="129">
        <v>59800</v>
      </c>
      <c r="G311" s="129">
        <v>-59799</v>
      </c>
      <c r="H311" s="137">
        <v>1</v>
      </c>
    </row>
    <row r="312" spans="1:8" s="43" customFormat="1">
      <c r="A312" s="145">
        <v>178</v>
      </c>
      <c r="B312" s="127">
        <v>100000283655</v>
      </c>
      <c r="C312" s="128">
        <v>0</v>
      </c>
      <c r="D312" s="128" t="s">
        <v>29</v>
      </c>
      <c r="E312" s="126" t="s">
        <v>3023</v>
      </c>
      <c r="F312" s="129">
        <v>59800</v>
      </c>
      <c r="G312" s="129">
        <v>-59799</v>
      </c>
      <c r="H312" s="137">
        <v>1</v>
      </c>
    </row>
    <row r="313" spans="1:8" s="43" customFormat="1">
      <c r="A313" s="145">
        <v>179</v>
      </c>
      <c r="B313" s="127">
        <v>100000283656</v>
      </c>
      <c r="C313" s="128">
        <v>0</v>
      </c>
      <c r="D313" s="128" t="s">
        <v>29</v>
      </c>
      <c r="E313" s="126" t="s">
        <v>3024</v>
      </c>
      <c r="F313" s="129">
        <v>59800</v>
      </c>
      <c r="G313" s="129">
        <v>-59799</v>
      </c>
      <c r="H313" s="137">
        <v>1</v>
      </c>
    </row>
    <row r="314" spans="1:8">
      <c r="A314" s="145">
        <v>180</v>
      </c>
      <c r="B314" s="127">
        <v>100000283657</v>
      </c>
      <c r="C314" s="128">
        <v>0</v>
      </c>
      <c r="D314" s="128" t="s">
        <v>29</v>
      </c>
      <c r="E314" s="126" t="s">
        <v>3025</v>
      </c>
      <c r="F314" s="129">
        <v>59800</v>
      </c>
      <c r="G314" s="129">
        <v>-59799</v>
      </c>
      <c r="H314" s="137">
        <v>1</v>
      </c>
    </row>
    <row r="315" spans="1:8" s="43" customFormat="1">
      <c r="A315" s="145">
        <v>181</v>
      </c>
      <c r="B315" s="127">
        <v>100000283658</v>
      </c>
      <c r="C315" s="128">
        <v>0</v>
      </c>
      <c r="D315" s="128" t="s">
        <v>29</v>
      </c>
      <c r="E315" s="126" t="s">
        <v>3026</v>
      </c>
      <c r="F315" s="129">
        <v>59800</v>
      </c>
      <c r="G315" s="129">
        <v>-59799</v>
      </c>
      <c r="H315" s="137">
        <v>1</v>
      </c>
    </row>
    <row r="316" spans="1:8">
      <c r="A316" s="145">
        <v>182</v>
      </c>
      <c r="B316" s="127">
        <v>100000283659</v>
      </c>
      <c r="C316" s="128">
        <v>0</v>
      </c>
      <c r="D316" s="128" t="s">
        <v>29</v>
      </c>
      <c r="E316" s="126" t="s">
        <v>3027</v>
      </c>
      <c r="F316" s="129">
        <v>59800</v>
      </c>
      <c r="G316" s="129">
        <v>-59799</v>
      </c>
      <c r="H316" s="137">
        <v>1</v>
      </c>
    </row>
    <row r="317" spans="1:8">
      <c r="A317" s="145">
        <v>183</v>
      </c>
      <c r="B317" s="127">
        <v>100000283660</v>
      </c>
      <c r="C317" s="128">
        <v>0</v>
      </c>
      <c r="D317" s="128" t="s">
        <v>29</v>
      </c>
      <c r="E317" s="126" t="s">
        <v>3028</v>
      </c>
      <c r="F317" s="129">
        <v>59800</v>
      </c>
      <c r="G317" s="129">
        <v>-59799</v>
      </c>
      <c r="H317" s="137">
        <v>1</v>
      </c>
    </row>
    <row r="318" spans="1:8">
      <c r="A318" s="145">
        <v>184</v>
      </c>
      <c r="B318" s="127">
        <v>100000283661</v>
      </c>
      <c r="C318" s="128">
        <v>0</v>
      </c>
      <c r="D318" s="128" t="s">
        <v>29</v>
      </c>
      <c r="E318" s="126" t="s">
        <v>3029</v>
      </c>
      <c r="F318" s="129">
        <v>59800</v>
      </c>
      <c r="G318" s="129">
        <v>-59799</v>
      </c>
      <c r="H318" s="137">
        <v>1</v>
      </c>
    </row>
    <row r="319" spans="1:8">
      <c r="A319" s="145">
        <v>185</v>
      </c>
      <c r="B319" s="127">
        <v>100000283662</v>
      </c>
      <c r="C319" s="128">
        <v>0</v>
      </c>
      <c r="D319" s="128" t="s">
        <v>29</v>
      </c>
      <c r="E319" s="126" t="s">
        <v>3030</v>
      </c>
      <c r="F319" s="129">
        <v>59800</v>
      </c>
      <c r="G319" s="129">
        <v>-59799</v>
      </c>
      <c r="H319" s="137">
        <v>1</v>
      </c>
    </row>
    <row r="320" spans="1:8">
      <c r="A320" s="145">
        <v>186</v>
      </c>
      <c r="B320" s="127">
        <v>100000283663</v>
      </c>
      <c r="C320" s="128">
        <v>0</v>
      </c>
      <c r="D320" s="128" t="s">
        <v>29</v>
      </c>
      <c r="E320" s="126" t="s">
        <v>3031</v>
      </c>
      <c r="F320" s="129">
        <v>59800</v>
      </c>
      <c r="G320" s="129">
        <v>-59799</v>
      </c>
      <c r="H320" s="137">
        <v>1</v>
      </c>
    </row>
    <row r="321" spans="1:8">
      <c r="A321" s="145">
        <v>187</v>
      </c>
      <c r="B321" s="127">
        <v>100000283664</v>
      </c>
      <c r="C321" s="128">
        <v>0</v>
      </c>
      <c r="D321" s="128" t="s">
        <v>29</v>
      </c>
      <c r="E321" s="126" t="s">
        <v>3032</v>
      </c>
      <c r="F321" s="129">
        <v>59800</v>
      </c>
      <c r="G321" s="129">
        <v>-59799</v>
      </c>
      <c r="H321" s="137">
        <v>1</v>
      </c>
    </row>
    <row r="322" spans="1:8">
      <c r="A322" s="145">
        <v>188</v>
      </c>
      <c r="B322" s="127">
        <v>100000283665</v>
      </c>
      <c r="C322" s="128">
        <v>0</v>
      </c>
      <c r="D322" s="128" t="s">
        <v>29</v>
      </c>
      <c r="E322" s="126" t="s">
        <v>3033</v>
      </c>
      <c r="F322" s="129">
        <v>59800</v>
      </c>
      <c r="G322" s="129">
        <v>-59799</v>
      </c>
      <c r="H322" s="137">
        <v>1</v>
      </c>
    </row>
    <row r="323" spans="1:8">
      <c r="A323" s="145">
        <v>189</v>
      </c>
      <c r="B323" s="127">
        <v>100000283666</v>
      </c>
      <c r="C323" s="128">
        <v>0</v>
      </c>
      <c r="D323" s="128" t="s">
        <v>29</v>
      </c>
      <c r="E323" s="126" t="s">
        <v>3034</v>
      </c>
      <c r="F323" s="129">
        <v>59800</v>
      </c>
      <c r="G323" s="129">
        <v>-59799</v>
      </c>
      <c r="H323" s="137">
        <v>1</v>
      </c>
    </row>
    <row r="324" spans="1:8">
      <c r="A324" s="145">
        <v>190</v>
      </c>
      <c r="B324" s="127">
        <v>100000283667</v>
      </c>
      <c r="C324" s="128">
        <v>0</v>
      </c>
      <c r="D324" s="128" t="s">
        <v>29</v>
      </c>
      <c r="E324" s="126" t="s">
        <v>3035</v>
      </c>
      <c r="F324" s="129">
        <v>59800</v>
      </c>
      <c r="G324" s="129">
        <v>-59799</v>
      </c>
      <c r="H324" s="137">
        <v>1</v>
      </c>
    </row>
    <row r="325" spans="1:8">
      <c r="A325" s="145">
        <v>191</v>
      </c>
      <c r="B325" s="127">
        <v>100000283668</v>
      </c>
      <c r="C325" s="128">
        <v>0</v>
      </c>
      <c r="D325" s="128" t="s">
        <v>29</v>
      </c>
      <c r="E325" s="126" t="s">
        <v>3036</v>
      </c>
      <c r="F325" s="129">
        <v>59800</v>
      </c>
      <c r="G325" s="129">
        <v>-59799</v>
      </c>
      <c r="H325" s="137">
        <v>1</v>
      </c>
    </row>
    <row r="326" spans="1:8">
      <c r="A326" s="145">
        <v>192</v>
      </c>
      <c r="B326" s="127">
        <v>100000283669</v>
      </c>
      <c r="C326" s="128">
        <v>0</v>
      </c>
      <c r="D326" s="128" t="s">
        <v>29</v>
      </c>
      <c r="E326" s="126" t="s">
        <v>3037</v>
      </c>
      <c r="F326" s="129">
        <v>59800</v>
      </c>
      <c r="G326" s="129">
        <v>-59799</v>
      </c>
      <c r="H326" s="137">
        <v>1</v>
      </c>
    </row>
    <row r="327" spans="1:8">
      <c r="A327" s="145">
        <v>193</v>
      </c>
      <c r="B327" s="127">
        <v>100000283670</v>
      </c>
      <c r="C327" s="128">
        <v>0</v>
      </c>
      <c r="D327" s="128" t="s">
        <v>29</v>
      </c>
      <c r="E327" s="126" t="s">
        <v>3038</v>
      </c>
      <c r="F327" s="129">
        <v>59800</v>
      </c>
      <c r="G327" s="129">
        <v>-59799</v>
      </c>
      <c r="H327" s="137">
        <v>1</v>
      </c>
    </row>
    <row r="328" spans="1:8">
      <c r="A328" s="145">
        <v>194</v>
      </c>
      <c r="B328" s="127">
        <v>100000283671</v>
      </c>
      <c r="C328" s="128">
        <v>0</v>
      </c>
      <c r="D328" s="128" t="s">
        <v>29</v>
      </c>
      <c r="E328" s="126" t="s">
        <v>3039</v>
      </c>
      <c r="F328" s="129">
        <v>59800</v>
      </c>
      <c r="G328" s="129">
        <v>-59799</v>
      </c>
      <c r="H328" s="137">
        <v>1</v>
      </c>
    </row>
    <row r="329" spans="1:8">
      <c r="A329" s="145">
        <v>195</v>
      </c>
      <c r="B329" s="127">
        <v>100000283672</v>
      </c>
      <c r="C329" s="128">
        <v>0</v>
      </c>
      <c r="D329" s="128" t="s">
        <v>29</v>
      </c>
      <c r="E329" s="126" t="s">
        <v>3040</v>
      </c>
      <c r="F329" s="129">
        <v>59800</v>
      </c>
      <c r="G329" s="129">
        <v>-59799</v>
      </c>
      <c r="H329" s="137">
        <v>1</v>
      </c>
    </row>
    <row r="330" spans="1:8">
      <c r="A330" s="145">
        <v>196</v>
      </c>
      <c r="B330" s="127">
        <v>100000283673</v>
      </c>
      <c r="C330" s="128">
        <v>0</v>
      </c>
      <c r="D330" s="128" t="s">
        <v>29</v>
      </c>
      <c r="E330" s="126" t="s">
        <v>3041</v>
      </c>
      <c r="F330" s="129">
        <v>59800</v>
      </c>
      <c r="G330" s="129">
        <v>-59799</v>
      </c>
      <c r="H330" s="137">
        <v>1</v>
      </c>
    </row>
    <row r="331" spans="1:8">
      <c r="A331" s="145">
        <v>197</v>
      </c>
      <c r="B331" s="127">
        <v>100000283674</v>
      </c>
      <c r="C331" s="128">
        <v>0</v>
      </c>
      <c r="D331" s="128" t="s">
        <v>29</v>
      </c>
      <c r="E331" s="126" t="s">
        <v>3042</v>
      </c>
      <c r="F331" s="129">
        <v>59800</v>
      </c>
      <c r="G331" s="129">
        <v>-59799</v>
      </c>
      <c r="H331" s="137">
        <v>1</v>
      </c>
    </row>
    <row r="332" spans="1:8">
      <c r="A332" s="145">
        <v>198</v>
      </c>
      <c r="B332" s="127">
        <v>100000283675</v>
      </c>
      <c r="C332" s="128">
        <v>0</v>
      </c>
      <c r="D332" s="128" t="s">
        <v>29</v>
      </c>
      <c r="E332" s="126" t="s">
        <v>3043</v>
      </c>
      <c r="F332" s="129">
        <v>59800</v>
      </c>
      <c r="G332" s="129">
        <v>-59799</v>
      </c>
      <c r="H332" s="137">
        <v>1</v>
      </c>
    </row>
    <row r="333" spans="1:8">
      <c r="A333" s="145">
        <v>199</v>
      </c>
      <c r="B333" s="127">
        <v>100000283676</v>
      </c>
      <c r="C333" s="128">
        <v>0</v>
      </c>
      <c r="D333" s="128" t="s">
        <v>29</v>
      </c>
      <c r="E333" s="126" t="s">
        <v>3044</v>
      </c>
      <c r="F333" s="129">
        <v>59800</v>
      </c>
      <c r="G333" s="129">
        <v>-59799</v>
      </c>
      <c r="H333" s="137">
        <v>1</v>
      </c>
    </row>
    <row r="334" spans="1:8">
      <c r="A334" s="145">
        <v>200</v>
      </c>
      <c r="B334" s="127">
        <v>100000283677</v>
      </c>
      <c r="C334" s="128">
        <v>0</v>
      </c>
      <c r="D334" s="128" t="s">
        <v>29</v>
      </c>
      <c r="E334" s="126" t="s">
        <v>3045</v>
      </c>
      <c r="F334" s="129">
        <v>59800</v>
      </c>
      <c r="G334" s="129">
        <v>-59799</v>
      </c>
      <c r="H334" s="137">
        <v>1</v>
      </c>
    </row>
    <row r="335" spans="1:8">
      <c r="A335" s="145">
        <v>201</v>
      </c>
      <c r="B335" s="127">
        <v>100000283678</v>
      </c>
      <c r="C335" s="128">
        <v>0</v>
      </c>
      <c r="D335" s="128" t="s">
        <v>29</v>
      </c>
      <c r="E335" s="126" t="s">
        <v>3046</v>
      </c>
      <c r="F335" s="129">
        <v>59800</v>
      </c>
      <c r="G335" s="129">
        <v>-59799</v>
      </c>
      <c r="H335" s="137">
        <v>1</v>
      </c>
    </row>
    <row r="336" spans="1:8">
      <c r="A336" s="145">
        <v>202</v>
      </c>
      <c r="B336" s="127">
        <v>100000283679</v>
      </c>
      <c r="C336" s="128">
        <v>0</v>
      </c>
      <c r="D336" s="128" t="s">
        <v>29</v>
      </c>
      <c r="E336" s="126" t="s">
        <v>3047</v>
      </c>
      <c r="F336" s="129">
        <v>59800</v>
      </c>
      <c r="G336" s="129">
        <v>-59799</v>
      </c>
      <c r="H336" s="137">
        <v>1</v>
      </c>
    </row>
    <row r="337" spans="1:8">
      <c r="A337" s="145">
        <v>203</v>
      </c>
      <c r="B337" s="127">
        <v>100000283680</v>
      </c>
      <c r="C337" s="128">
        <v>0</v>
      </c>
      <c r="D337" s="128" t="s">
        <v>29</v>
      </c>
      <c r="E337" s="126" t="s">
        <v>3048</v>
      </c>
      <c r="F337" s="129">
        <v>59800</v>
      </c>
      <c r="G337" s="129">
        <v>-59799</v>
      </c>
      <c r="H337" s="137">
        <v>1</v>
      </c>
    </row>
    <row r="338" spans="1:8">
      <c r="A338" s="145">
        <v>204</v>
      </c>
      <c r="B338" s="127">
        <v>100000283681</v>
      </c>
      <c r="C338" s="128">
        <v>0</v>
      </c>
      <c r="D338" s="128" t="s">
        <v>29</v>
      </c>
      <c r="E338" s="126" t="s">
        <v>3049</v>
      </c>
      <c r="F338" s="129">
        <v>59800</v>
      </c>
      <c r="G338" s="129">
        <v>-59799</v>
      </c>
      <c r="H338" s="137">
        <v>1</v>
      </c>
    </row>
    <row r="339" spans="1:8">
      <c r="A339" s="145">
        <v>205</v>
      </c>
      <c r="B339" s="127">
        <v>100000283682</v>
      </c>
      <c r="C339" s="128">
        <v>0</v>
      </c>
      <c r="D339" s="128" t="s">
        <v>29</v>
      </c>
      <c r="E339" s="126" t="s">
        <v>3050</v>
      </c>
      <c r="F339" s="129">
        <v>59800</v>
      </c>
      <c r="G339" s="129">
        <v>-59799</v>
      </c>
      <c r="H339" s="137">
        <v>1</v>
      </c>
    </row>
    <row r="340" spans="1:8">
      <c r="A340" s="145">
        <v>206</v>
      </c>
      <c r="B340" s="127">
        <v>100000283683</v>
      </c>
      <c r="C340" s="128">
        <v>0</v>
      </c>
      <c r="D340" s="128" t="s">
        <v>29</v>
      </c>
      <c r="E340" s="126" t="s">
        <v>3051</v>
      </c>
      <c r="F340" s="129">
        <v>59800</v>
      </c>
      <c r="G340" s="129">
        <v>-59799</v>
      </c>
      <c r="H340" s="137">
        <v>1</v>
      </c>
    </row>
    <row r="341" spans="1:8">
      <c r="A341" s="145">
        <v>207</v>
      </c>
      <c r="B341" s="127">
        <v>100000283684</v>
      </c>
      <c r="C341" s="128">
        <v>0</v>
      </c>
      <c r="D341" s="128" t="s">
        <v>29</v>
      </c>
      <c r="E341" s="126" t="s">
        <v>3052</v>
      </c>
      <c r="F341" s="129">
        <v>59800</v>
      </c>
      <c r="G341" s="129">
        <v>-59799</v>
      </c>
      <c r="H341" s="137">
        <v>1</v>
      </c>
    </row>
    <row r="342" spans="1:8">
      <c r="A342" s="113"/>
      <c r="B342" s="114"/>
      <c r="C342" s="114"/>
      <c r="D342" s="114"/>
      <c r="E342" s="142" t="s">
        <v>763</v>
      </c>
      <c r="F342" s="143">
        <v>12327400</v>
      </c>
      <c r="G342" s="143">
        <v>-12327193</v>
      </c>
      <c r="H342" s="143">
        <v>207</v>
      </c>
    </row>
    <row r="343" spans="1:8">
      <c r="A343" s="112"/>
      <c r="B343" s="125" t="s">
        <v>2767</v>
      </c>
      <c r="C343" s="123"/>
      <c r="D343" s="123"/>
      <c r="E343" s="116"/>
      <c r="F343" s="124">
        <v>64337932</v>
      </c>
      <c r="G343" s="124">
        <v>-29384729.579999998</v>
      </c>
      <c r="H343" s="136">
        <v>34953202.420000002</v>
      </c>
    </row>
    <row r="344" spans="1:8">
      <c r="A344" s="112"/>
      <c r="B344" s="125"/>
      <c r="C344" s="123"/>
      <c r="D344" s="123"/>
      <c r="E344" s="116"/>
      <c r="F344" s="124"/>
      <c r="G344" s="124"/>
      <c r="H344" s="112"/>
    </row>
    <row r="345" spans="1:8">
      <c r="A345" s="113"/>
      <c r="B345" s="118" t="s">
        <v>2679</v>
      </c>
      <c r="C345" s="113"/>
      <c r="D345" s="113"/>
      <c r="E345" s="114"/>
      <c r="F345" s="115"/>
      <c r="G345" s="116"/>
      <c r="H345" s="112"/>
    </row>
    <row r="346" spans="1:8">
      <c r="A346" s="119" t="s">
        <v>761</v>
      </c>
      <c r="B346" s="120" t="s">
        <v>0</v>
      </c>
      <c r="C346" s="119" t="s">
        <v>1</v>
      </c>
      <c r="D346" s="119" t="s">
        <v>2</v>
      </c>
      <c r="E346" s="119" t="s">
        <v>3</v>
      </c>
      <c r="F346" s="119" t="s">
        <v>4</v>
      </c>
      <c r="G346" s="119" t="s">
        <v>5</v>
      </c>
      <c r="H346" s="121" t="s">
        <v>78</v>
      </c>
    </row>
    <row r="347" spans="1:8">
      <c r="A347" s="145">
        <v>1</v>
      </c>
      <c r="B347" s="127">
        <v>100000303252</v>
      </c>
      <c r="C347" s="128">
        <v>0</v>
      </c>
      <c r="D347" s="128" t="s">
        <v>82</v>
      </c>
      <c r="E347" s="126" t="s">
        <v>83</v>
      </c>
      <c r="F347" s="129">
        <v>1212738</v>
      </c>
      <c r="G347" s="129">
        <v>-1028889.13</v>
      </c>
      <c r="H347" s="137">
        <v>183848.87</v>
      </c>
    </row>
    <row r="348" spans="1:8">
      <c r="A348" s="113"/>
      <c r="B348" s="130"/>
      <c r="C348" s="131"/>
      <c r="D348" s="131"/>
      <c r="E348" s="142" t="s">
        <v>763</v>
      </c>
      <c r="F348" s="141">
        <v>1212738</v>
      </c>
      <c r="G348" s="141">
        <v>-1028889.13</v>
      </c>
      <c r="H348" s="141">
        <v>183848.87</v>
      </c>
    </row>
    <row r="349" spans="1:8">
      <c r="A349" s="112"/>
      <c r="B349" s="122"/>
      <c r="C349" s="123"/>
      <c r="D349" s="123"/>
      <c r="E349" s="116"/>
      <c r="F349" s="124"/>
      <c r="G349" s="124"/>
      <c r="H349" s="112"/>
    </row>
    <row r="350" spans="1:8">
      <c r="A350" s="113"/>
      <c r="B350" s="118" t="s">
        <v>2680</v>
      </c>
      <c r="C350" s="113"/>
      <c r="D350" s="113"/>
      <c r="E350" s="114"/>
      <c r="F350" s="115"/>
      <c r="G350" s="116"/>
      <c r="H350" s="112"/>
    </row>
    <row r="351" spans="1:8">
      <c r="A351" s="119" t="s">
        <v>761</v>
      </c>
      <c r="B351" s="120" t="s">
        <v>0</v>
      </c>
      <c r="C351" s="119" t="s">
        <v>1</v>
      </c>
      <c r="D351" s="119" t="s">
        <v>2</v>
      </c>
      <c r="E351" s="119" t="s">
        <v>3</v>
      </c>
      <c r="F351" s="119" t="s">
        <v>4</v>
      </c>
      <c r="G351" s="119" t="s">
        <v>5</v>
      </c>
      <c r="H351" s="121" t="s">
        <v>78</v>
      </c>
    </row>
    <row r="352" spans="1:8">
      <c r="A352" s="145">
        <v>1</v>
      </c>
      <c r="B352" s="127">
        <v>100000224784</v>
      </c>
      <c r="C352" s="128">
        <v>0</v>
      </c>
      <c r="D352" s="128" t="s">
        <v>34</v>
      </c>
      <c r="E352" s="126" t="s">
        <v>35</v>
      </c>
      <c r="F352" s="129">
        <v>4497.5</v>
      </c>
      <c r="G352" s="129">
        <v>-4496.5</v>
      </c>
      <c r="H352" s="137">
        <v>1</v>
      </c>
    </row>
    <row r="353" spans="1:8">
      <c r="A353" s="145"/>
      <c r="B353" s="127">
        <v>100000224784</v>
      </c>
      <c r="C353" s="128">
        <v>1</v>
      </c>
      <c r="D353" s="128" t="s">
        <v>34</v>
      </c>
      <c r="E353" s="126" t="s">
        <v>35</v>
      </c>
      <c r="F353" s="129">
        <v>4497.5</v>
      </c>
      <c r="G353" s="129">
        <v>-4496.5</v>
      </c>
      <c r="H353" s="137">
        <v>1</v>
      </c>
    </row>
    <row r="354" spans="1:8">
      <c r="A354" s="145">
        <v>2</v>
      </c>
      <c r="B354" s="127">
        <v>100000224785</v>
      </c>
      <c r="C354" s="128">
        <v>0</v>
      </c>
      <c r="D354" s="128" t="s">
        <v>34</v>
      </c>
      <c r="E354" s="126" t="s">
        <v>35</v>
      </c>
      <c r="F354" s="129">
        <v>4497.5</v>
      </c>
      <c r="G354" s="129">
        <v>-4496.5</v>
      </c>
      <c r="H354" s="137">
        <v>1</v>
      </c>
    </row>
    <row r="355" spans="1:8">
      <c r="A355" s="145"/>
      <c r="B355" s="127">
        <v>100000224785</v>
      </c>
      <c r="C355" s="128">
        <v>1</v>
      </c>
      <c r="D355" s="128" t="s">
        <v>34</v>
      </c>
      <c r="E355" s="126" t="s">
        <v>35</v>
      </c>
      <c r="F355" s="129">
        <v>4497.5</v>
      </c>
      <c r="G355" s="129">
        <v>-4496.5</v>
      </c>
      <c r="H355" s="137">
        <v>1</v>
      </c>
    </row>
    <row r="356" spans="1:8">
      <c r="A356" s="145">
        <v>3</v>
      </c>
      <c r="B356" s="127">
        <v>100000224786</v>
      </c>
      <c r="C356" s="128">
        <v>0</v>
      </c>
      <c r="D356" s="128" t="s">
        <v>34</v>
      </c>
      <c r="E356" s="126" t="s">
        <v>35</v>
      </c>
      <c r="F356" s="129">
        <v>4497.5</v>
      </c>
      <c r="G356" s="129">
        <v>-4496.5</v>
      </c>
      <c r="H356" s="137">
        <v>1</v>
      </c>
    </row>
    <row r="357" spans="1:8">
      <c r="A357" s="145"/>
      <c r="B357" s="127">
        <v>100000224786</v>
      </c>
      <c r="C357" s="128">
        <v>1</v>
      </c>
      <c r="D357" s="128" t="s">
        <v>34</v>
      </c>
      <c r="E357" s="126" t="s">
        <v>35</v>
      </c>
      <c r="F357" s="129">
        <v>4497.5</v>
      </c>
      <c r="G357" s="129">
        <v>-4496.5</v>
      </c>
      <c r="H357" s="137">
        <v>1</v>
      </c>
    </row>
    <row r="358" spans="1:8">
      <c r="A358" s="145">
        <v>4</v>
      </c>
      <c r="B358" s="127">
        <v>100000224787</v>
      </c>
      <c r="C358" s="128">
        <v>0</v>
      </c>
      <c r="D358" s="128" t="s">
        <v>34</v>
      </c>
      <c r="E358" s="126" t="s">
        <v>35</v>
      </c>
      <c r="F358" s="129">
        <v>4497.5</v>
      </c>
      <c r="G358" s="129">
        <v>-4496.5</v>
      </c>
      <c r="H358" s="137">
        <v>1</v>
      </c>
    </row>
    <row r="359" spans="1:8">
      <c r="A359" s="145"/>
      <c r="B359" s="127">
        <v>100000224787</v>
      </c>
      <c r="C359" s="128">
        <v>1</v>
      </c>
      <c r="D359" s="128" t="s">
        <v>34</v>
      </c>
      <c r="E359" s="126" t="s">
        <v>35</v>
      </c>
      <c r="F359" s="129">
        <v>4497.5</v>
      </c>
      <c r="G359" s="129">
        <v>-4496.5</v>
      </c>
      <c r="H359" s="137">
        <v>1</v>
      </c>
    </row>
    <row r="360" spans="1:8">
      <c r="A360" s="145">
        <v>5</v>
      </c>
      <c r="B360" s="127">
        <v>100000309988</v>
      </c>
      <c r="C360" s="128">
        <v>0</v>
      </c>
      <c r="D360" s="128" t="s">
        <v>37</v>
      </c>
      <c r="E360" s="126" t="s">
        <v>38</v>
      </c>
      <c r="F360" s="129">
        <v>743008</v>
      </c>
      <c r="G360" s="129">
        <v>-743007</v>
      </c>
      <c r="H360" s="137">
        <v>1</v>
      </c>
    </row>
    <row r="361" spans="1:8">
      <c r="A361" s="145">
        <v>6</v>
      </c>
      <c r="B361" s="127">
        <v>100000309989</v>
      </c>
      <c r="C361" s="128">
        <v>0</v>
      </c>
      <c r="D361" s="128" t="s">
        <v>37</v>
      </c>
      <c r="E361" s="126" t="s">
        <v>38</v>
      </c>
      <c r="F361" s="129">
        <v>743008</v>
      </c>
      <c r="G361" s="129">
        <v>-743007</v>
      </c>
      <c r="H361" s="137">
        <v>1</v>
      </c>
    </row>
    <row r="362" spans="1:8">
      <c r="A362" s="113"/>
      <c r="B362" s="130"/>
      <c r="C362" s="131"/>
      <c r="D362" s="131"/>
      <c r="E362" s="142" t="s">
        <v>763</v>
      </c>
      <c r="F362" s="141">
        <v>1521996</v>
      </c>
      <c r="G362" s="141">
        <v>-1521986</v>
      </c>
      <c r="H362" s="141">
        <v>10</v>
      </c>
    </row>
    <row r="363" spans="1:8">
      <c r="A363" s="112"/>
      <c r="B363" s="125" t="s">
        <v>2685</v>
      </c>
      <c r="C363" s="123"/>
      <c r="D363" s="123"/>
      <c r="E363" s="116"/>
      <c r="F363" s="124">
        <v>2734734</v>
      </c>
      <c r="G363" s="124">
        <v>-2550875.13</v>
      </c>
      <c r="H363" s="136">
        <v>183858.87</v>
      </c>
    </row>
    <row r="364" spans="1:8">
      <c r="A364" s="112"/>
      <c r="B364" s="125"/>
      <c r="C364" s="123"/>
      <c r="D364" s="123"/>
      <c r="E364" s="116"/>
      <c r="F364" s="124"/>
      <c r="G364" s="124"/>
      <c r="H364" s="112"/>
    </row>
    <row r="365" spans="1:8">
      <c r="A365" s="113"/>
      <c r="B365" s="118" t="s">
        <v>2686</v>
      </c>
      <c r="C365" s="113"/>
      <c r="D365" s="113"/>
      <c r="E365" s="114"/>
      <c r="F365" s="115"/>
      <c r="G365" s="116"/>
      <c r="H365" s="112"/>
    </row>
    <row r="366" spans="1:8">
      <c r="A366" s="119" t="s">
        <v>761</v>
      </c>
      <c r="B366" s="120" t="s">
        <v>0</v>
      </c>
      <c r="C366" s="119" t="s">
        <v>1</v>
      </c>
      <c r="D366" s="119" t="s">
        <v>2</v>
      </c>
      <c r="E366" s="119" t="s">
        <v>3</v>
      </c>
      <c r="F366" s="119" t="s">
        <v>4</v>
      </c>
      <c r="G366" s="119" t="s">
        <v>5</v>
      </c>
      <c r="H366" s="121" t="s">
        <v>78</v>
      </c>
    </row>
    <row r="367" spans="1:8">
      <c r="A367" s="145">
        <v>1</v>
      </c>
      <c r="B367" s="127">
        <v>100000254921</v>
      </c>
      <c r="C367" s="128">
        <v>0</v>
      </c>
      <c r="D367" s="128" t="s">
        <v>44</v>
      </c>
      <c r="E367" s="126" t="s">
        <v>45</v>
      </c>
      <c r="F367" s="129">
        <v>9000</v>
      </c>
      <c r="G367" s="129">
        <v>-5414.78</v>
      </c>
      <c r="H367" s="137">
        <v>3585.22</v>
      </c>
    </row>
    <row r="368" spans="1:8">
      <c r="A368" s="145">
        <v>2</v>
      </c>
      <c r="B368" s="127">
        <v>100000326957</v>
      </c>
      <c r="C368" s="128">
        <v>0</v>
      </c>
      <c r="D368" s="128" t="s">
        <v>24</v>
      </c>
      <c r="E368" s="126" t="s">
        <v>741</v>
      </c>
      <c r="F368" s="129">
        <v>25000</v>
      </c>
      <c r="G368" s="129">
        <v>-10027.4</v>
      </c>
      <c r="H368" s="137">
        <v>14972.6</v>
      </c>
    </row>
    <row r="369" spans="1:8">
      <c r="A369" s="145">
        <v>3</v>
      </c>
      <c r="B369" s="127">
        <v>100000326958</v>
      </c>
      <c r="C369" s="128">
        <v>0</v>
      </c>
      <c r="D369" s="128" t="s">
        <v>24</v>
      </c>
      <c r="E369" s="126" t="s">
        <v>741</v>
      </c>
      <c r="F369" s="129">
        <v>25000</v>
      </c>
      <c r="G369" s="129">
        <v>-10027.4</v>
      </c>
      <c r="H369" s="137">
        <v>14972.6</v>
      </c>
    </row>
    <row r="370" spans="1:8">
      <c r="A370" s="145">
        <v>4</v>
      </c>
      <c r="B370" s="127">
        <v>100000326959</v>
      </c>
      <c r="C370" s="128">
        <v>0</v>
      </c>
      <c r="D370" s="128" t="s">
        <v>24</v>
      </c>
      <c r="E370" s="126" t="s">
        <v>741</v>
      </c>
      <c r="F370" s="129">
        <v>25000</v>
      </c>
      <c r="G370" s="129">
        <v>-10027.4</v>
      </c>
      <c r="H370" s="137">
        <v>14972.6</v>
      </c>
    </row>
    <row r="371" spans="1:8">
      <c r="A371" s="145">
        <v>5</v>
      </c>
      <c r="B371" s="127">
        <v>100000326960</v>
      </c>
      <c r="C371" s="128">
        <v>0</v>
      </c>
      <c r="D371" s="128" t="s">
        <v>24</v>
      </c>
      <c r="E371" s="126" t="s">
        <v>741</v>
      </c>
      <c r="F371" s="129">
        <v>25000</v>
      </c>
      <c r="G371" s="129">
        <v>-10027.4</v>
      </c>
      <c r="H371" s="137">
        <v>14972.6</v>
      </c>
    </row>
    <row r="372" spans="1:8">
      <c r="A372" s="145">
        <v>6</v>
      </c>
      <c r="B372" s="127">
        <v>100000326961</v>
      </c>
      <c r="C372" s="128">
        <v>0</v>
      </c>
      <c r="D372" s="128" t="s">
        <v>24</v>
      </c>
      <c r="E372" s="126" t="s">
        <v>741</v>
      </c>
      <c r="F372" s="129">
        <v>25000</v>
      </c>
      <c r="G372" s="129">
        <v>-10027.4</v>
      </c>
      <c r="H372" s="137">
        <v>14972.6</v>
      </c>
    </row>
    <row r="373" spans="1:8">
      <c r="A373" s="145">
        <v>7</v>
      </c>
      <c r="B373" s="127">
        <v>100000326962</v>
      </c>
      <c r="C373" s="128">
        <v>0</v>
      </c>
      <c r="D373" s="128" t="s">
        <v>24</v>
      </c>
      <c r="E373" s="126" t="s">
        <v>741</v>
      </c>
      <c r="F373" s="129">
        <v>25000</v>
      </c>
      <c r="G373" s="129">
        <v>-10027.4</v>
      </c>
      <c r="H373" s="137">
        <v>14972.6</v>
      </c>
    </row>
    <row r="374" spans="1:8">
      <c r="A374" s="145">
        <v>8</v>
      </c>
      <c r="B374" s="127">
        <v>100000326963</v>
      </c>
      <c r="C374" s="128">
        <v>0</v>
      </c>
      <c r="D374" s="128" t="s">
        <v>24</v>
      </c>
      <c r="E374" s="126" t="s">
        <v>741</v>
      </c>
      <c r="F374" s="129">
        <v>25000</v>
      </c>
      <c r="G374" s="129">
        <v>-10027.4</v>
      </c>
      <c r="H374" s="137">
        <v>14972.6</v>
      </c>
    </row>
    <row r="375" spans="1:8">
      <c r="A375" s="145">
        <v>9</v>
      </c>
      <c r="B375" s="127">
        <v>100000326964</v>
      </c>
      <c r="C375" s="128">
        <v>0</v>
      </c>
      <c r="D375" s="128" t="s">
        <v>24</v>
      </c>
      <c r="E375" s="126" t="s">
        <v>741</v>
      </c>
      <c r="F375" s="129">
        <v>25000</v>
      </c>
      <c r="G375" s="129">
        <v>-10027.4</v>
      </c>
      <c r="H375" s="137">
        <v>14972.6</v>
      </c>
    </row>
    <row r="376" spans="1:8">
      <c r="A376" s="145">
        <v>10</v>
      </c>
      <c r="B376" s="127">
        <v>100000326965</v>
      </c>
      <c r="C376" s="128">
        <v>0</v>
      </c>
      <c r="D376" s="128" t="s">
        <v>24</v>
      </c>
      <c r="E376" s="126" t="s">
        <v>741</v>
      </c>
      <c r="F376" s="129">
        <v>25000</v>
      </c>
      <c r="G376" s="129">
        <v>-10027.4</v>
      </c>
      <c r="H376" s="137">
        <v>14972.6</v>
      </c>
    </row>
    <row r="377" spans="1:8">
      <c r="A377" s="145">
        <v>11</v>
      </c>
      <c r="B377" s="127">
        <v>100000326966</v>
      </c>
      <c r="C377" s="128">
        <v>0</v>
      </c>
      <c r="D377" s="128" t="s">
        <v>24</v>
      </c>
      <c r="E377" s="126" t="s">
        <v>741</v>
      </c>
      <c r="F377" s="129">
        <v>25000</v>
      </c>
      <c r="G377" s="129">
        <v>-10027.4</v>
      </c>
      <c r="H377" s="137">
        <v>14972.6</v>
      </c>
    </row>
    <row r="378" spans="1:8">
      <c r="A378" s="145">
        <v>12</v>
      </c>
      <c r="B378" s="127">
        <v>100000326967</v>
      </c>
      <c r="C378" s="128">
        <v>0</v>
      </c>
      <c r="D378" s="128" t="s">
        <v>24</v>
      </c>
      <c r="E378" s="126" t="s">
        <v>741</v>
      </c>
      <c r="F378" s="129">
        <v>25000</v>
      </c>
      <c r="G378" s="129">
        <v>-10027.4</v>
      </c>
      <c r="H378" s="137">
        <v>14972.6</v>
      </c>
    </row>
    <row r="379" spans="1:8">
      <c r="A379" s="145">
        <v>13</v>
      </c>
      <c r="B379" s="127">
        <v>100000326968</v>
      </c>
      <c r="C379" s="128">
        <v>0</v>
      </c>
      <c r="D379" s="128" t="s">
        <v>24</v>
      </c>
      <c r="E379" s="126" t="s">
        <v>741</v>
      </c>
      <c r="F379" s="129">
        <v>25000</v>
      </c>
      <c r="G379" s="129">
        <v>-10027.4</v>
      </c>
      <c r="H379" s="137">
        <v>14972.6</v>
      </c>
    </row>
    <row r="380" spans="1:8">
      <c r="A380" s="145">
        <v>14</v>
      </c>
      <c r="B380" s="127">
        <v>100000326969</v>
      </c>
      <c r="C380" s="128">
        <v>0</v>
      </c>
      <c r="D380" s="128" t="s">
        <v>24</v>
      </c>
      <c r="E380" s="126" t="s">
        <v>741</v>
      </c>
      <c r="F380" s="129">
        <v>25000</v>
      </c>
      <c r="G380" s="129">
        <v>-10027.4</v>
      </c>
      <c r="H380" s="137">
        <v>14972.6</v>
      </c>
    </row>
    <row r="381" spans="1:8">
      <c r="A381" s="145">
        <v>15</v>
      </c>
      <c r="B381" s="127">
        <v>100000326970</v>
      </c>
      <c r="C381" s="128">
        <v>0</v>
      </c>
      <c r="D381" s="128" t="s">
        <v>24</v>
      </c>
      <c r="E381" s="126" t="s">
        <v>741</v>
      </c>
      <c r="F381" s="129">
        <v>25000</v>
      </c>
      <c r="G381" s="129">
        <v>-10027.4</v>
      </c>
      <c r="H381" s="137">
        <v>14972.6</v>
      </c>
    </row>
    <row r="382" spans="1:8">
      <c r="A382" s="145">
        <v>16</v>
      </c>
      <c r="B382" s="127">
        <v>100000326971</v>
      </c>
      <c r="C382" s="128">
        <v>0</v>
      </c>
      <c r="D382" s="128" t="s">
        <v>24</v>
      </c>
      <c r="E382" s="126" t="s">
        <v>741</v>
      </c>
      <c r="F382" s="129">
        <v>25000</v>
      </c>
      <c r="G382" s="129">
        <v>-10027.4</v>
      </c>
      <c r="H382" s="137">
        <v>14972.6</v>
      </c>
    </row>
    <row r="383" spans="1:8">
      <c r="A383" s="145">
        <v>17</v>
      </c>
      <c r="B383" s="127">
        <v>100000326972</v>
      </c>
      <c r="C383" s="128">
        <v>0</v>
      </c>
      <c r="D383" s="128" t="s">
        <v>24</v>
      </c>
      <c r="E383" s="126" t="s">
        <v>741</v>
      </c>
      <c r="F383" s="129">
        <v>25000</v>
      </c>
      <c r="G383" s="129">
        <v>-10027.4</v>
      </c>
      <c r="H383" s="137">
        <v>14972.6</v>
      </c>
    </row>
    <row r="384" spans="1:8">
      <c r="A384" s="145">
        <v>18</v>
      </c>
      <c r="B384" s="127">
        <v>100000326975</v>
      </c>
      <c r="C384" s="128">
        <v>0</v>
      </c>
      <c r="D384" s="128" t="s">
        <v>24</v>
      </c>
      <c r="E384" s="126" t="s">
        <v>742</v>
      </c>
      <c r="F384" s="129">
        <v>45000</v>
      </c>
      <c r="G384" s="129">
        <v>-18049.32</v>
      </c>
      <c r="H384" s="137">
        <v>26950.68</v>
      </c>
    </row>
    <row r="385" spans="1:8">
      <c r="A385" s="113"/>
      <c r="B385" s="130"/>
      <c r="C385" s="131"/>
      <c r="D385" s="131"/>
      <c r="E385" s="134" t="s">
        <v>763</v>
      </c>
      <c r="F385" s="141">
        <v>454000</v>
      </c>
      <c r="G385" s="141">
        <v>-183902.49999999997</v>
      </c>
      <c r="H385" s="141">
        <v>270097.50000000006</v>
      </c>
    </row>
    <row r="386" spans="1:8">
      <c r="A386" s="112"/>
      <c r="B386" s="125"/>
      <c r="C386" s="123"/>
      <c r="D386" s="123"/>
      <c r="E386" s="116"/>
      <c r="F386" s="124"/>
      <c r="G386" s="124"/>
      <c r="H386" s="112"/>
    </row>
    <row r="387" spans="1:8">
      <c r="A387" s="113"/>
      <c r="B387" s="118" t="s">
        <v>2687</v>
      </c>
      <c r="C387" s="113"/>
      <c r="D387" s="113"/>
      <c r="E387" s="114"/>
      <c r="F387" s="115"/>
      <c r="G387" s="116"/>
      <c r="H387" s="112"/>
    </row>
    <row r="388" spans="1:8">
      <c r="A388" s="119" t="s">
        <v>761</v>
      </c>
      <c r="B388" s="120" t="s">
        <v>0</v>
      </c>
      <c r="C388" s="119" t="s">
        <v>1</v>
      </c>
      <c r="D388" s="119" t="s">
        <v>2</v>
      </c>
      <c r="E388" s="119" t="s">
        <v>3</v>
      </c>
      <c r="F388" s="119" t="s">
        <v>4</v>
      </c>
      <c r="G388" s="119" t="s">
        <v>5</v>
      </c>
      <c r="H388" s="121" t="s">
        <v>78</v>
      </c>
    </row>
    <row r="389" spans="1:8">
      <c r="A389" s="145">
        <v>1</v>
      </c>
      <c r="B389" s="127">
        <v>100000103460</v>
      </c>
      <c r="C389" s="128">
        <v>0</v>
      </c>
      <c r="D389" s="128" t="s">
        <v>2770</v>
      </c>
      <c r="E389" s="126" t="s">
        <v>85</v>
      </c>
      <c r="F389" s="129">
        <v>35500</v>
      </c>
      <c r="G389" s="129">
        <v>-35499</v>
      </c>
      <c r="H389" s="137">
        <v>1</v>
      </c>
    </row>
    <row r="390" spans="1:8">
      <c r="A390" s="145">
        <v>2</v>
      </c>
      <c r="B390" s="127">
        <v>100000103461</v>
      </c>
      <c r="C390" s="128">
        <v>0</v>
      </c>
      <c r="D390" s="128" t="s">
        <v>2770</v>
      </c>
      <c r="E390" s="126" t="s">
        <v>85</v>
      </c>
      <c r="F390" s="129">
        <v>18400</v>
      </c>
      <c r="G390" s="129">
        <v>-18399</v>
      </c>
      <c r="H390" s="137">
        <v>1</v>
      </c>
    </row>
    <row r="391" spans="1:8">
      <c r="A391" s="145">
        <v>3</v>
      </c>
      <c r="B391" s="127">
        <v>100000103462</v>
      </c>
      <c r="C391" s="128">
        <v>0</v>
      </c>
      <c r="D391" s="128" t="s">
        <v>2770</v>
      </c>
      <c r="E391" s="126" t="s">
        <v>85</v>
      </c>
      <c r="F391" s="129">
        <v>18400</v>
      </c>
      <c r="G391" s="129">
        <v>-18399</v>
      </c>
      <c r="H391" s="137">
        <v>1</v>
      </c>
    </row>
    <row r="392" spans="1:8">
      <c r="A392" s="145">
        <v>4</v>
      </c>
      <c r="B392" s="127">
        <v>100000103463</v>
      </c>
      <c r="C392" s="128">
        <v>0</v>
      </c>
      <c r="D392" s="128" t="s">
        <v>2770</v>
      </c>
      <c r="E392" s="126" t="s">
        <v>85</v>
      </c>
      <c r="F392" s="129">
        <v>18400</v>
      </c>
      <c r="G392" s="129">
        <v>-18399</v>
      </c>
      <c r="H392" s="137">
        <v>1</v>
      </c>
    </row>
    <row r="393" spans="1:8">
      <c r="A393" s="145">
        <v>5</v>
      </c>
      <c r="B393" s="127">
        <v>100000103464</v>
      </c>
      <c r="C393" s="128">
        <v>0</v>
      </c>
      <c r="D393" s="128" t="s">
        <v>2770</v>
      </c>
      <c r="E393" s="126" t="s">
        <v>85</v>
      </c>
      <c r="F393" s="129">
        <v>18400</v>
      </c>
      <c r="G393" s="129">
        <v>-18399</v>
      </c>
      <c r="H393" s="137">
        <v>1</v>
      </c>
    </row>
    <row r="394" spans="1:8">
      <c r="A394" s="112"/>
      <c r="B394" s="117"/>
      <c r="C394" s="117"/>
      <c r="D394" s="117"/>
      <c r="E394" s="132" t="s">
        <v>763</v>
      </c>
      <c r="F394" s="146">
        <v>109100</v>
      </c>
      <c r="G394" s="146">
        <v>-109095</v>
      </c>
      <c r="H394" s="146">
        <v>5</v>
      </c>
    </row>
    <row r="395" spans="1:8">
      <c r="A395" s="112"/>
      <c r="B395" s="125" t="s">
        <v>2691</v>
      </c>
      <c r="C395" s="123"/>
      <c r="D395" s="123"/>
      <c r="E395" s="116"/>
      <c r="F395" s="124">
        <v>563100</v>
      </c>
      <c r="G395" s="124">
        <v>-292997.5</v>
      </c>
      <c r="H395" s="136">
        <v>270102.5</v>
      </c>
    </row>
    <row r="396" spans="1:8">
      <c r="A396" s="112"/>
      <c r="B396" s="125"/>
      <c r="C396" s="123"/>
      <c r="D396" s="123"/>
      <c r="E396" s="116"/>
      <c r="F396" s="124"/>
      <c r="G396" s="124"/>
      <c r="H396" s="112"/>
    </row>
    <row r="397" spans="1:8">
      <c r="A397" s="113"/>
      <c r="B397" s="118" t="s">
        <v>3053</v>
      </c>
      <c r="C397" s="113"/>
      <c r="D397" s="113"/>
      <c r="E397" s="114"/>
      <c r="F397" s="115"/>
      <c r="G397" s="116"/>
      <c r="H397" s="112"/>
    </row>
    <row r="398" spans="1:8">
      <c r="A398" s="119" t="s">
        <v>761</v>
      </c>
      <c r="B398" s="120" t="s">
        <v>0</v>
      </c>
      <c r="C398" s="119" t="s">
        <v>1</v>
      </c>
      <c r="D398" s="119" t="s">
        <v>2</v>
      </c>
      <c r="E398" s="119" t="s">
        <v>3</v>
      </c>
      <c r="F398" s="119" t="s">
        <v>4</v>
      </c>
      <c r="G398" s="119" t="s">
        <v>5</v>
      </c>
      <c r="H398" s="121" t="s">
        <v>78</v>
      </c>
    </row>
    <row r="399" spans="1:8">
      <c r="A399" s="145">
        <v>1</v>
      </c>
      <c r="B399" s="127">
        <v>100000253432</v>
      </c>
      <c r="C399" s="128">
        <v>0</v>
      </c>
      <c r="D399" s="128" t="s">
        <v>695</v>
      </c>
      <c r="E399" s="126" t="s">
        <v>3054</v>
      </c>
      <c r="F399" s="129">
        <v>23000</v>
      </c>
      <c r="G399" s="129">
        <v>-14567.97</v>
      </c>
      <c r="H399" s="137">
        <v>8432.0300000000007</v>
      </c>
    </row>
    <row r="400" spans="1:8">
      <c r="A400" s="145">
        <v>2</v>
      </c>
      <c r="B400" s="127">
        <v>100000302117</v>
      </c>
      <c r="C400" s="128">
        <v>0</v>
      </c>
      <c r="D400" s="128" t="s">
        <v>80</v>
      </c>
      <c r="E400" s="126" t="s">
        <v>453</v>
      </c>
      <c r="F400" s="129">
        <v>12918.19</v>
      </c>
      <c r="G400" s="129">
        <v>-11871.54</v>
      </c>
      <c r="H400" s="137">
        <v>1046.6500000000001</v>
      </c>
    </row>
    <row r="401" spans="1:8">
      <c r="A401" s="145">
        <v>3</v>
      </c>
      <c r="B401" s="127">
        <v>100000322069</v>
      </c>
      <c r="C401" s="128">
        <v>0</v>
      </c>
      <c r="D401" s="128" t="s">
        <v>22</v>
      </c>
      <c r="E401" s="126" t="s">
        <v>58</v>
      </c>
      <c r="F401" s="129">
        <v>645000</v>
      </c>
      <c r="G401" s="129">
        <v>-435890.41</v>
      </c>
      <c r="H401" s="137">
        <v>209109.59</v>
      </c>
    </row>
    <row r="402" spans="1:8">
      <c r="A402" s="145">
        <v>4</v>
      </c>
      <c r="B402" s="127">
        <v>100000328746</v>
      </c>
      <c r="C402" s="128">
        <v>0</v>
      </c>
      <c r="D402" s="128" t="s">
        <v>24</v>
      </c>
      <c r="E402" s="126" t="s">
        <v>59</v>
      </c>
      <c r="F402" s="129">
        <v>5500</v>
      </c>
      <c r="G402" s="129">
        <v>-3676.71</v>
      </c>
      <c r="H402" s="137">
        <v>1823.29</v>
      </c>
    </row>
    <row r="403" spans="1:8">
      <c r="A403" s="112"/>
      <c r="B403" s="125"/>
      <c r="C403" s="123"/>
      <c r="D403" s="123"/>
      <c r="E403" s="132" t="s">
        <v>763</v>
      </c>
      <c r="F403" s="129">
        <v>686418.19</v>
      </c>
      <c r="G403" s="129">
        <v>-466006.63</v>
      </c>
      <c r="H403" s="129">
        <v>220411.56</v>
      </c>
    </row>
    <row r="404" spans="1:8">
      <c r="A404" s="112"/>
      <c r="B404" s="125"/>
      <c r="C404" s="123"/>
      <c r="D404" s="123"/>
      <c r="E404" s="116"/>
      <c r="F404" s="124"/>
      <c r="G404" s="124"/>
      <c r="H404" s="112"/>
    </row>
    <row r="405" spans="1:8">
      <c r="A405" s="113"/>
      <c r="B405" s="118" t="s">
        <v>2697</v>
      </c>
      <c r="C405" s="113"/>
      <c r="D405" s="113"/>
      <c r="E405" s="114"/>
      <c r="F405" s="115"/>
      <c r="G405" s="116"/>
      <c r="H405" s="112"/>
    </row>
    <row r="406" spans="1:8">
      <c r="A406" s="119" t="s">
        <v>761</v>
      </c>
      <c r="B406" s="120" t="s">
        <v>0</v>
      </c>
      <c r="C406" s="119" t="s">
        <v>1</v>
      </c>
      <c r="D406" s="119" t="s">
        <v>2</v>
      </c>
      <c r="E406" s="119" t="s">
        <v>3</v>
      </c>
      <c r="F406" s="119" t="s">
        <v>4</v>
      </c>
      <c r="G406" s="119" t="s">
        <v>5</v>
      </c>
      <c r="H406" s="121" t="s">
        <v>78</v>
      </c>
    </row>
    <row r="407" spans="1:8">
      <c r="A407" s="145">
        <v>1</v>
      </c>
      <c r="B407" s="127">
        <v>100000043174</v>
      </c>
      <c r="C407" s="128">
        <v>0</v>
      </c>
      <c r="D407" s="128" t="s">
        <v>11</v>
      </c>
      <c r="E407" s="126" t="s">
        <v>53</v>
      </c>
      <c r="F407" s="129">
        <v>114000</v>
      </c>
      <c r="G407" s="129">
        <v>-113999</v>
      </c>
      <c r="H407" s="137">
        <v>1</v>
      </c>
    </row>
    <row r="408" spans="1:8">
      <c r="A408" s="145">
        <v>2</v>
      </c>
      <c r="B408" s="127">
        <v>100000043175</v>
      </c>
      <c r="C408" s="128">
        <v>0</v>
      </c>
      <c r="D408" s="128" t="s">
        <v>11</v>
      </c>
      <c r="E408" s="126" t="s">
        <v>3055</v>
      </c>
      <c r="F408" s="129">
        <v>63000</v>
      </c>
      <c r="G408" s="129">
        <v>-62999</v>
      </c>
      <c r="H408" s="137">
        <v>1</v>
      </c>
    </row>
    <row r="409" spans="1:8">
      <c r="A409" s="145">
        <v>3</v>
      </c>
      <c r="B409" s="127">
        <v>100000043176</v>
      </c>
      <c r="C409" s="128">
        <v>0</v>
      </c>
      <c r="D409" s="128" t="s">
        <v>11</v>
      </c>
      <c r="E409" s="126" t="s">
        <v>754</v>
      </c>
      <c r="F409" s="129">
        <v>14400</v>
      </c>
      <c r="G409" s="129">
        <v>-14399</v>
      </c>
      <c r="H409" s="137">
        <v>1</v>
      </c>
    </row>
    <row r="410" spans="1:8">
      <c r="A410" s="145">
        <v>4</v>
      </c>
      <c r="B410" s="127">
        <v>100000211180</v>
      </c>
      <c r="C410" s="128">
        <v>0</v>
      </c>
      <c r="D410" s="128" t="s">
        <v>77</v>
      </c>
      <c r="E410" s="126" t="s">
        <v>3056</v>
      </c>
      <c r="F410" s="129">
        <v>1764000</v>
      </c>
      <c r="G410" s="129">
        <v>-1763999</v>
      </c>
      <c r="H410" s="137">
        <v>1</v>
      </c>
    </row>
    <row r="411" spans="1:8">
      <c r="A411" s="145">
        <v>5</v>
      </c>
      <c r="B411" s="127">
        <v>100000212776</v>
      </c>
      <c r="C411" s="128">
        <v>0</v>
      </c>
      <c r="D411" s="128" t="s">
        <v>55</v>
      </c>
      <c r="E411" s="126" t="s">
        <v>56</v>
      </c>
      <c r="F411" s="129">
        <v>34882.199999999997</v>
      </c>
      <c r="G411" s="129">
        <v>-34881.199999999997</v>
      </c>
      <c r="H411" s="137">
        <v>1</v>
      </c>
    </row>
    <row r="412" spans="1:8">
      <c r="A412" s="145">
        <v>6</v>
      </c>
      <c r="B412" s="127">
        <v>100000254920</v>
      </c>
      <c r="C412" s="128">
        <v>0</v>
      </c>
      <c r="D412" s="128" t="s">
        <v>44</v>
      </c>
      <c r="E412" s="126" t="s">
        <v>57</v>
      </c>
      <c r="F412" s="129">
        <v>28000</v>
      </c>
      <c r="G412" s="129">
        <v>-27999</v>
      </c>
      <c r="H412" s="137">
        <v>1</v>
      </c>
    </row>
    <row r="413" spans="1:8">
      <c r="A413" s="112"/>
      <c r="B413" s="117"/>
      <c r="C413" s="117"/>
      <c r="D413" s="117"/>
      <c r="E413" s="134" t="s">
        <v>763</v>
      </c>
      <c r="F413" s="140">
        <v>2018282.2</v>
      </c>
      <c r="G413" s="140">
        <v>-2018276.2</v>
      </c>
      <c r="H413" s="140">
        <v>6</v>
      </c>
    </row>
    <row r="414" spans="1:8">
      <c r="A414" s="112"/>
      <c r="B414" s="125" t="s">
        <v>2702</v>
      </c>
      <c r="C414" s="123"/>
      <c r="D414" s="123"/>
      <c r="E414" s="116"/>
      <c r="F414" s="124">
        <v>2704700.39</v>
      </c>
      <c r="G414" s="124">
        <v>-2484282.83</v>
      </c>
      <c r="H414" s="136">
        <v>220417.56</v>
      </c>
    </row>
    <row r="415" spans="1:8">
      <c r="A415" s="112"/>
      <c r="B415" s="125"/>
      <c r="C415" s="123"/>
      <c r="D415" s="123"/>
      <c r="E415" s="116"/>
      <c r="F415" s="124"/>
      <c r="G415" s="124"/>
      <c r="H415" s="112"/>
    </row>
    <row r="416" spans="1:8">
      <c r="A416" s="113"/>
      <c r="B416" s="118" t="s">
        <v>2703</v>
      </c>
      <c r="C416" s="113"/>
      <c r="D416" s="113"/>
      <c r="E416" s="114"/>
      <c r="F416" s="115"/>
      <c r="G416" s="116"/>
      <c r="H416" s="112"/>
    </row>
    <row r="417" spans="1:8">
      <c r="A417" s="119" t="s">
        <v>761</v>
      </c>
      <c r="B417" s="120" t="s">
        <v>0</v>
      </c>
      <c r="C417" s="119" t="s">
        <v>1</v>
      </c>
      <c r="D417" s="119" t="s">
        <v>2</v>
      </c>
      <c r="E417" s="119" t="s">
        <v>3</v>
      </c>
      <c r="F417" s="119" t="s">
        <v>4</v>
      </c>
      <c r="G417" s="119" t="s">
        <v>5</v>
      </c>
      <c r="H417" s="121" t="s">
        <v>78</v>
      </c>
    </row>
    <row r="418" spans="1:8">
      <c r="A418" s="145">
        <v>1</v>
      </c>
      <c r="B418" s="127">
        <v>100000103544</v>
      </c>
      <c r="C418" s="128">
        <v>0</v>
      </c>
      <c r="D418" s="128" t="s">
        <v>2770</v>
      </c>
      <c r="E418" s="126" t="s">
        <v>3057</v>
      </c>
      <c r="F418" s="129">
        <v>50000</v>
      </c>
      <c r="G418" s="129">
        <v>-49999</v>
      </c>
      <c r="H418" s="137">
        <v>1</v>
      </c>
    </row>
    <row r="419" spans="1:8">
      <c r="A419" s="112"/>
      <c r="B419" s="122"/>
      <c r="C419" s="123"/>
      <c r="D419" s="123"/>
      <c r="E419" s="134" t="s">
        <v>763</v>
      </c>
      <c r="F419" s="135">
        <v>50000</v>
      </c>
      <c r="G419" s="135">
        <v>-49999</v>
      </c>
      <c r="H419" s="135">
        <v>1</v>
      </c>
    </row>
    <row r="420" spans="1:8">
      <c r="A420" s="112"/>
      <c r="B420" s="125" t="s">
        <v>2705</v>
      </c>
      <c r="C420" s="123"/>
      <c r="D420" s="123"/>
      <c r="E420" s="116"/>
      <c r="F420" s="124">
        <v>50000</v>
      </c>
      <c r="G420" s="124">
        <v>-49999</v>
      </c>
      <c r="H420" s="136">
        <v>1</v>
      </c>
    </row>
    <row r="421" spans="1:8">
      <c r="A421" s="112"/>
      <c r="B421" s="125"/>
      <c r="C421" s="123"/>
      <c r="D421" s="123"/>
      <c r="E421" s="116"/>
      <c r="F421" s="124"/>
      <c r="G421" s="124"/>
      <c r="H421" s="112"/>
    </row>
    <row r="422" spans="1:8">
      <c r="A422" s="113"/>
      <c r="B422" s="118" t="s">
        <v>2706</v>
      </c>
      <c r="C422" s="113"/>
      <c r="D422" s="113"/>
      <c r="E422" s="114"/>
      <c r="F422" s="115"/>
      <c r="G422" s="116"/>
      <c r="H422" s="112"/>
    </row>
    <row r="423" spans="1:8">
      <c r="A423" s="119" t="s">
        <v>761</v>
      </c>
      <c r="B423" s="120" t="s">
        <v>0</v>
      </c>
      <c r="C423" s="119" t="s">
        <v>1</v>
      </c>
      <c r="D423" s="119" t="s">
        <v>2</v>
      </c>
      <c r="E423" s="119" t="s">
        <v>3</v>
      </c>
      <c r="F423" s="119" t="s">
        <v>4</v>
      </c>
      <c r="G423" s="119" t="s">
        <v>5</v>
      </c>
      <c r="H423" s="121" t="s">
        <v>78</v>
      </c>
    </row>
    <row r="424" spans="1:8">
      <c r="A424" s="145">
        <v>1</v>
      </c>
      <c r="B424" s="127">
        <v>100000223893</v>
      </c>
      <c r="C424" s="128">
        <v>0</v>
      </c>
      <c r="D424" s="128" t="s">
        <v>34</v>
      </c>
      <c r="E424" s="126" t="s">
        <v>3058</v>
      </c>
      <c r="F424" s="129">
        <v>13375</v>
      </c>
      <c r="G424" s="129">
        <v>-10258.57</v>
      </c>
      <c r="H424" s="137">
        <v>3116.43</v>
      </c>
    </row>
    <row r="425" spans="1:8">
      <c r="A425" s="145"/>
      <c r="B425" s="127">
        <v>100000223893</v>
      </c>
      <c r="C425" s="128">
        <v>1</v>
      </c>
      <c r="D425" s="128" t="s">
        <v>34</v>
      </c>
      <c r="E425" s="126" t="s">
        <v>3058</v>
      </c>
      <c r="F425" s="129">
        <v>8025</v>
      </c>
      <c r="G425" s="129">
        <v>-8024</v>
      </c>
      <c r="H425" s="137">
        <v>1</v>
      </c>
    </row>
    <row r="426" spans="1:8">
      <c r="A426" s="145">
        <v>2</v>
      </c>
      <c r="B426" s="127">
        <v>100000223894</v>
      </c>
      <c r="C426" s="128">
        <v>0</v>
      </c>
      <c r="D426" s="128" t="s">
        <v>34</v>
      </c>
      <c r="E426" s="126" t="s">
        <v>3058</v>
      </c>
      <c r="F426" s="129">
        <v>13375</v>
      </c>
      <c r="G426" s="129">
        <v>-10258.57</v>
      </c>
      <c r="H426" s="137">
        <v>3116.43</v>
      </c>
    </row>
    <row r="427" spans="1:8">
      <c r="A427" s="145"/>
      <c r="B427" s="127">
        <v>100000223894</v>
      </c>
      <c r="C427" s="128">
        <v>1</v>
      </c>
      <c r="D427" s="128" t="s">
        <v>34</v>
      </c>
      <c r="E427" s="126" t="s">
        <v>3058</v>
      </c>
      <c r="F427" s="129">
        <v>8025</v>
      </c>
      <c r="G427" s="129">
        <v>-8024</v>
      </c>
      <c r="H427" s="137">
        <v>1</v>
      </c>
    </row>
    <row r="428" spans="1:8">
      <c r="A428" s="145">
        <v>3</v>
      </c>
      <c r="B428" s="127">
        <v>100000223895</v>
      </c>
      <c r="C428" s="128">
        <v>0</v>
      </c>
      <c r="D428" s="128" t="s">
        <v>34</v>
      </c>
      <c r="E428" s="126" t="s">
        <v>3058</v>
      </c>
      <c r="F428" s="129">
        <v>13375</v>
      </c>
      <c r="G428" s="129">
        <v>-10258.57</v>
      </c>
      <c r="H428" s="137">
        <v>3116.43</v>
      </c>
    </row>
    <row r="429" spans="1:8">
      <c r="A429" s="145"/>
      <c r="B429" s="127">
        <v>100000223895</v>
      </c>
      <c r="C429" s="128">
        <v>1</v>
      </c>
      <c r="D429" s="128" t="s">
        <v>34</v>
      </c>
      <c r="E429" s="126" t="s">
        <v>3058</v>
      </c>
      <c r="F429" s="129">
        <v>8025</v>
      </c>
      <c r="G429" s="129">
        <v>-8024</v>
      </c>
      <c r="H429" s="137">
        <v>1</v>
      </c>
    </row>
    <row r="430" spans="1:8">
      <c r="A430" s="145">
        <v>4</v>
      </c>
      <c r="B430" s="127">
        <v>100000302238</v>
      </c>
      <c r="C430" s="128">
        <v>0</v>
      </c>
      <c r="D430" s="128" t="s">
        <v>80</v>
      </c>
      <c r="E430" s="126" t="s">
        <v>88</v>
      </c>
      <c r="F430" s="129">
        <v>48900</v>
      </c>
      <c r="G430" s="129">
        <v>-21178.53</v>
      </c>
      <c r="H430" s="137">
        <v>27721.47</v>
      </c>
    </row>
    <row r="431" spans="1:8">
      <c r="A431" s="145">
        <v>5</v>
      </c>
      <c r="B431" s="127">
        <v>100000302332</v>
      </c>
      <c r="C431" s="128">
        <v>0</v>
      </c>
      <c r="D431" s="128" t="s">
        <v>80</v>
      </c>
      <c r="E431" s="126" t="s">
        <v>89</v>
      </c>
      <c r="F431" s="129">
        <v>20254.939999999999</v>
      </c>
      <c r="G431" s="129">
        <v>-7432.54</v>
      </c>
      <c r="H431" s="137">
        <v>12822.4</v>
      </c>
    </row>
    <row r="432" spans="1:8">
      <c r="A432" s="145">
        <v>6</v>
      </c>
      <c r="B432" s="127">
        <v>100000302333</v>
      </c>
      <c r="C432" s="128">
        <v>0</v>
      </c>
      <c r="D432" s="128" t="s">
        <v>80</v>
      </c>
      <c r="E432" s="126" t="s">
        <v>89</v>
      </c>
      <c r="F432" s="129">
        <v>20254.939999999999</v>
      </c>
      <c r="G432" s="129">
        <v>-7432.54</v>
      </c>
      <c r="H432" s="137">
        <v>12822.4</v>
      </c>
    </row>
    <row r="433" spans="1:8">
      <c r="A433" s="145">
        <v>7</v>
      </c>
      <c r="B433" s="127">
        <v>100000302334</v>
      </c>
      <c r="C433" s="128">
        <v>0</v>
      </c>
      <c r="D433" s="128" t="s">
        <v>80</v>
      </c>
      <c r="E433" s="126" t="s">
        <v>89</v>
      </c>
      <c r="F433" s="129">
        <v>20254.939999999999</v>
      </c>
      <c r="G433" s="129">
        <v>-7432.54</v>
      </c>
      <c r="H433" s="137">
        <v>12822.4</v>
      </c>
    </row>
    <row r="434" spans="1:8">
      <c r="A434" s="145">
        <v>8</v>
      </c>
      <c r="B434" s="127">
        <v>100000302335</v>
      </c>
      <c r="C434" s="128">
        <v>0</v>
      </c>
      <c r="D434" s="128" t="s">
        <v>80</v>
      </c>
      <c r="E434" s="126" t="s">
        <v>89</v>
      </c>
      <c r="F434" s="129">
        <v>20254.939999999999</v>
      </c>
      <c r="G434" s="129">
        <v>-7432.54</v>
      </c>
      <c r="H434" s="137">
        <v>12822.4</v>
      </c>
    </row>
    <row r="435" spans="1:8">
      <c r="A435" s="145">
        <v>9</v>
      </c>
      <c r="B435" s="127">
        <v>100000302336</v>
      </c>
      <c r="C435" s="128">
        <v>0</v>
      </c>
      <c r="D435" s="128" t="s">
        <v>80</v>
      </c>
      <c r="E435" s="126" t="s">
        <v>89</v>
      </c>
      <c r="F435" s="129">
        <v>20254.939999999999</v>
      </c>
      <c r="G435" s="129">
        <v>-7432.54</v>
      </c>
      <c r="H435" s="137">
        <v>12822.4</v>
      </c>
    </row>
    <row r="436" spans="1:8">
      <c r="A436" s="145">
        <v>10</v>
      </c>
      <c r="B436" s="127">
        <v>100000302337</v>
      </c>
      <c r="C436" s="128">
        <v>0</v>
      </c>
      <c r="D436" s="128" t="s">
        <v>80</v>
      </c>
      <c r="E436" s="126" t="s">
        <v>89</v>
      </c>
      <c r="F436" s="129">
        <v>20254.939999999999</v>
      </c>
      <c r="G436" s="129">
        <v>-7432.54</v>
      </c>
      <c r="H436" s="137">
        <v>12822.4</v>
      </c>
    </row>
    <row r="437" spans="1:8">
      <c r="A437" s="145">
        <v>11</v>
      </c>
      <c r="B437" s="127">
        <v>100000302338</v>
      </c>
      <c r="C437" s="128">
        <v>0</v>
      </c>
      <c r="D437" s="128" t="s">
        <v>80</v>
      </c>
      <c r="E437" s="126" t="s">
        <v>89</v>
      </c>
      <c r="F437" s="129">
        <v>20254.939999999999</v>
      </c>
      <c r="G437" s="129">
        <v>-7432.54</v>
      </c>
      <c r="H437" s="137">
        <v>12822.4</v>
      </c>
    </row>
    <row r="438" spans="1:8">
      <c r="A438" s="145">
        <v>12</v>
      </c>
      <c r="B438" s="127">
        <v>100000302339</v>
      </c>
      <c r="C438" s="128">
        <v>0</v>
      </c>
      <c r="D438" s="128" t="s">
        <v>80</v>
      </c>
      <c r="E438" s="126" t="s">
        <v>89</v>
      </c>
      <c r="F438" s="129">
        <v>20254.939999999999</v>
      </c>
      <c r="G438" s="129">
        <v>-7432.54</v>
      </c>
      <c r="H438" s="137">
        <v>12822.4</v>
      </c>
    </row>
    <row r="439" spans="1:8">
      <c r="A439" s="145">
        <v>13</v>
      </c>
      <c r="B439" s="127">
        <v>100000302340</v>
      </c>
      <c r="C439" s="128">
        <v>0</v>
      </c>
      <c r="D439" s="128" t="s">
        <v>80</v>
      </c>
      <c r="E439" s="126" t="s">
        <v>89</v>
      </c>
      <c r="F439" s="129">
        <v>20254.939999999999</v>
      </c>
      <c r="G439" s="129">
        <v>-7432.54</v>
      </c>
      <c r="H439" s="137">
        <v>12822.4</v>
      </c>
    </row>
    <row r="440" spans="1:8">
      <c r="A440" s="145">
        <v>14</v>
      </c>
      <c r="B440" s="127">
        <v>100000302341</v>
      </c>
      <c r="C440" s="128">
        <v>0</v>
      </c>
      <c r="D440" s="128" t="s">
        <v>80</v>
      </c>
      <c r="E440" s="126" t="s">
        <v>89</v>
      </c>
      <c r="F440" s="129">
        <v>20254.939999999999</v>
      </c>
      <c r="G440" s="129">
        <v>-7432.54</v>
      </c>
      <c r="H440" s="137">
        <v>12822.4</v>
      </c>
    </row>
    <row r="441" spans="1:8">
      <c r="A441" s="145">
        <v>15</v>
      </c>
      <c r="B441" s="127">
        <v>100000302342</v>
      </c>
      <c r="C441" s="128">
        <v>0</v>
      </c>
      <c r="D441" s="128" t="s">
        <v>80</v>
      </c>
      <c r="E441" s="126" t="s">
        <v>89</v>
      </c>
      <c r="F441" s="129">
        <v>20254.939999999999</v>
      </c>
      <c r="G441" s="129">
        <v>-7432.54</v>
      </c>
      <c r="H441" s="137">
        <v>12822.4</v>
      </c>
    </row>
    <row r="442" spans="1:8">
      <c r="A442" s="145">
        <v>16</v>
      </c>
      <c r="B442" s="127">
        <v>100000405000</v>
      </c>
      <c r="C442" s="128">
        <v>0</v>
      </c>
      <c r="D442" s="128" t="s">
        <v>2036</v>
      </c>
      <c r="E442" s="126" t="s">
        <v>1083</v>
      </c>
      <c r="F442" s="129">
        <v>292000</v>
      </c>
      <c r="G442" s="129">
        <v>-72818.58</v>
      </c>
      <c r="H442" s="137">
        <v>219181.42</v>
      </c>
    </row>
    <row r="443" spans="1:8">
      <c r="A443" s="145">
        <v>17</v>
      </c>
      <c r="B443" s="127">
        <v>100000405013</v>
      </c>
      <c r="C443" s="128">
        <v>0</v>
      </c>
      <c r="D443" s="128" t="s">
        <v>2036</v>
      </c>
      <c r="E443" s="126" t="s">
        <v>1085</v>
      </c>
      <c r="F443" s="129">
        <v>401785</v>
      </c>
      <c r="G443" s="129">
        <v>-99505.87</v>
      </c>
      <c r="H443" s="137">
        <v>302279.13</v>
      </c>
    </row>
    <row r="444" spans="1:8">
      <c r="A444" s="112"/>
      <c r="B444" s="122"/>
      <c r="C444" s="123"/>
      <c r="D444" s="123"/>
      <c r="E444" s="134" t="s">
        <v>763</v>
      </c>
      <c r="F444" s="135">
        <v>1029689.3400000001</v>
      </c>
      <c r="G444" s="135">
        <v>-330108.62999999995</v>
      </c>
      <c r="H444" s="135">
        <v>699580.71</v>
      </c>
    </row>
    <row r="445" spans="1:8">
      <c r="A445" s="112"/>
      <c r="B445" s="125" t="s">
        <v>2710</v>
      </c>
      <c r="C445" s="123"/>
      <c r="D445" s="123"/>
      <c r="E445" s="116"/>
      <c r="F445" s="124">
        <v>1029689.34</v>
      </c>
      <c r="G445" s="124">
        <v>-330108.63</v>
      </c>
      <c r="H445" s="136">
        <v>699580.71</v>
      </c>
    </row>
    <row r="446" spans="1:8">
      <c r="A446" s="112"/>
      <c r="B446" s="125"/>
      <c r="C446" s="123"/>
      <c r="D446" s="123"/>
      <c r="E446" s="116"/>
      <c r="F446" s="124"/>
      <c r="G446" s="124"/>
      <c r="H446" s="112"/>
    </row>
    <row r="447" spans="1:8">
      <c r="A447" s="112"/>
      <c r="B447" s="125" t="s">
        <v>1129</v>
      </c>
      <c r="C447" s="123"/>
      <c r="D447" s="123"/>
      <c r="E447" s="116"/>
      <c r="F447" s="124">
        <v>255834649.72999999</v>
      </c>
      <c r="G447" s="124">
        <v>-61650700.039999999</v>
      </c>
      <c r="H447" s="136">
        <v>194183949.69</v>
      </c>
    </row>
  </sheetData>
  <mergeCells count="1">
    <mergeCell ref="A1:H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319"/>
  <sheetViews>
    <sheetView topLeftCell="A301" workbookViewId="0">
      <selection activeCell="F283" sqref="F283"/>
    </sheetView>
  </sheetViews>
  <sheetFormatPr defaultRowHeight="21"/>
  <cols>
    <col min="1" max="1" width="4.28515625" style="85" bestFit="1" customWidth="1"/>
    <col min="2" max="2" width="15.5703125" style="89" bestFit="1" customWidth="1"/>
    <col min="3" max="3" width="4.7109375" style="85" customWidth="1"/>
    <col min="4" max="4" width="9.5703125" style="85" customWidth="1"/>
    <col min="5" max="5" width="31.140625" style="79" customWidth="1"/>
    <col min="6" max="7" width="12.7109375" style="79" customWidth="1"/>
    <col min="8" max="8" width="12.7109375" style="88" customWidth="1"/>
    <col min="9" max="9" width="13.42578125" style="79" bestFit="1" customWidth="1"/>
    <col min="10" max="10" width="12.7109375" style="79" bestFit="1" customWidth="1"/>
    <col min="11" max="11" width="9.42578125" style="79" bestFit="1" customWidth="1"/>
    <col min="12" max="256" width="9.140625" style="79"/>
    <col min="257" max="257" width="10.140625" style="79" customWidth="1"/>
    <col min="258" max="258" width="15.5703125" style="79" bestFit="1" customWidth="1"/>
    <col min="259" max="259" width="3" style="79" customWidth="1"/>
    <col min="260" max="261" width="9.140625" style="79"/>
    <col min="262" max="262" width="2" style="79" customWidth="1"/>
    <col min="263" max="263" width="29.140625" style="79" customWidth="1"/>
    <col min="264" max="264" width="13.85546875" style="79" bestFit="1" customWidth="1"/>
    <col min="265" max="265" width="13.42578125" style="79" bestFit="1" customWidth="1"/>
    <col min="266" max="266" width="12.7109375" style="79" bestFit="1" customWidth="1"/>
    <col min="267" max="512" width="9.140625" style="79"/>
    <col min="513" max="513" width="10.140625" style="79" customWidth="1"/>
    <col min="514" max="514" width="15.5703125" style="79" bestFit="1" customWidth="1"/>
    <col min="515" max="515" width="3" style="79" customWidth="1"/>
    <col min="516" max="517" width="9.140625" style="79"/>
    <col min="518" max="518" width="2" style="79" customWidth="1"/>
    <col min="519" max="519" width="29.140625" style="79" customWidth="1"/>
    <col min="520" max="520" width="13.85546875" style="79" bestFit="1" customWidth="1"/>
    <col min="521" max="521" width="13.42578125" style="79" bestFit="1" customWidth="1"/>
    <col min="522" max="522" width="12.7109375" style="79" bestFit="1" customWidth="1"/>
    <col min="523" max="768" width="9.140625" style="79"/>
    <col min="769" max="769" width="10.140625" style="79" customWidth="1"/>
    <col min="770" max="770" width="15.5703125" style="79" bestFit="1" customWidth="1"/>
    <col min="771" max="771" width="3" style="79" customWidth="1"/>
    <col min="772" max="773" width="9.140625" style="79"/>
    <col min="774" max="774" width="2" style="79" customWidth="1"/>
    <col min="775" max="775" width="29.140625" style="79" customWidth="1"/>
    <col min="776" max="776" width="13.85546875" style="79" bestFit="1" customWidth="1"/>
    <col min="777" max="777" width="13.42578125" style="79" bestFit="1" customWidth="1"/>
    <col min="778" max="778" width="12.7109375" style="79" bestFit="1" customWidth="1"/>
    <col min="779" max="1024" width="9.140625" style="79"/>
    <col min="1025" max="1025" width="10.140625" style="79" customWidth="1"/>
    <col min="1026" max="1026" width="15.5703125" style="79" bestFit="1" customWidth="1"/>
    <col min="1027" max="1027" width="3" style="79" customWidth="1"/>
    <col min="1028" max="1029" width="9.140625" style="79"/>
    <col min="1030" max="1030" width="2" style="79" customWidth="1"/>
    <col min="1031" max="1031" width="29.140625" style="79" customWidth="1"/>
    <col min="1032" max="1032" width="13.85546875" style="79" bestFit="1" customWidth="1"/>
    <col min="1033" max="1033" width="13.42578125" style="79" bestFit="1" customWidth="1"/>
    <col min="1034" max="1034" width="12.7109375" style="79" bestFit="1" customWidth="1"/>
    <col min="1035" max="1280" width="9.140625" style="79"/>
    <col min="1281" max="1281" width="10.140625" style="79" customWidth="1"/>
    <col min="1282" max="1282" width="15.5703125" style="79" bestFit="1" customWidth="1"/>
    <col min="1283" max="1283" width="3" style="79" customWidth="1"/>
    <col min="1284" max="1285" width="9.140625" style="79"/>
    <col min="1286" max="1286" width="2" style="79" customWidth="1"/>
    <col min="1287" max="1287" width="29.140625" style="79" customWidth="1"/>
    <col min="1288" max="1288" width="13.85546875" style="79" bestFit="1" customWidth="1"/>
    <col min="1289" max="1289" width="13.42578125" style="79" bestFit="1" customWidth="1"/>
    <col min="1290" max="1290" width="12.7109375" style="79" bestFit="1" customWidth="1"/>
    <col min="1291" max="1536" width="9.140625" style="79"/>
    <col min="1537" max="1537" width="10.140625" style="79" customWidth="1"/>
    <col min="1538" max="1538" width="15.5703125" style="79" bestFit="1" customWidth="1"/>
    <col min="1539" max="1539" width="3" style="79" customWidth="1"/>
    <col min="1540" max="1541" width="9.140625" style="79"/>
    <col min="1542" max="1542" width="2" style="79" customWidth="1"/>
    <col min="1543" max="1543" width="29.140625" style="79" customWidth="1"/>
    <col min="1544" max="1544" width="13.85546875" style="79" bestFit="1" customWidth="1"/>
    <col min="1545" max="1545" width="13.42578125" style="79" bestFit="1" customWidth="1"/>
    <col min="1546" max="1546" width="12.7109375" style="79" bestFit="1" customWidth="1"/>
    <col min="1547" max="1792" width="9.140625" style="79"/>
    <col min="1793" max="1793" width="10.140625" style="79" customWidth="1"/>
    <col min="1794" max="1794" width="15.5703125" style="79" bestFit="1" customWidth="1"/>
    <col min="1795" max="1795" width="3" style="79" customWidth="1"/>
    <col min="1796" max="1797" width="9.140625" style="79"/>
    <col min="1798" max="1798" width="2" style="79" customWidth="1"/>
    <col min="1799" max="1799" width="29.140625" style="79" customWidth="1"/>
    <col min="1800" max="1800" width="13.85546875" style="79" bestFit="1" customWidth="1"/>
    <col min="1801" max="1801" width="13.42578125" style="79" bestFit="1" customWidth="1"/>
    <col min="1802" max="1802" width="12.7109375" style="79" bestFit="1" customWidth="1"/>
    <col min="1803" max="2048" width="9.140625" style="79"/>
    <col min="2049" max="2049" width="10.140625" style="79" customWidth="1"/>
    <col min="2050" max="2050" width="15.5703125" style="79" bestFit="1" customWidth="1"/>
    <col min="2051" max="2051" width="3" style="79" customWidth="1"/>
    <col min="2052" max="2053" width="9.140625" style="79"/>
    <col min="2054" max="2054" width="2" style="79" customWidth="1"/>
    <col min="2055" max="2055" width="29.140625" style="79" customWidth="1"/>
    <col min="2056" max="2056" width="13.85546875" style="79" bestFit="1" customWidth="1"/>
    <col min="2057" max="2057" width="13.42578125" style="79" bestFit="1" customWidth="1"/>
    <col min="2058" max="2058" width="12.7109375" style="79" bestFit="1" customWidth="1"/>
    <col min="2059" max="2304" width="9.140625" style="79"/>
    <col min="2305" max="2305" width="10.140625" style="79" customWidth="1"/>
    <col min="2306" max="2306" width="15.5703125" style="79" bestFit="1" customWidth="1"/>
    <col min="2307" max="2307" width="3" style="79" customWidth="1"/>
    <col min="2308" max="2309" width="9.140625" style="79"/>
    <col min="2310" max="2310" width="2" style="79" customWidth="1"/>
    <col min="2311" max="2311" width="29.140625" style="79" customWidth="1"/>
    <col min="2312" max="2312" width="13.85546875" style="79" bestFit="1" customWidth="1"/>
    <col min="2313" max="2313" width="13.42578125" style="79" bestFit="1" customWidth="1"/>
    <col min="2314" max="2314" width="12.7109375" style="79" bestFit="1" customWidth="1"/>
    <col min="2315" max="2560" width="9.140625" style="79"/>
    <col min="2561" max="2561" width="10.140625" style="79" customWidth="1"/>
    <col min="2562" max="2562" width="15.5703125" style="79" bestFit="1" customWidth="1"/>
    <col min="2563" max="2563" width="3" style="79" customWidth="1"/>
    <col min="2564" max="2565" width="9.140625" style="79"/>
    <col min="2566" max="2566" width="2" style="79" customWidth="1"/>
    <col min="2567" max="2567" width="29.140625" style="79" customWidth="1"/>
    <col min="2568" max="2568" width="13.85546875" style="79" bestFit="1" customWidth="1"/>
    <col min="2569" max="2569" width="13.42578125" style="79" bestFit="1" customWidth="1"/>
    <col min="2570" max="2570" width="12.7109375" style="79" bestFit="1" customWidth="1"/>
    <col min="2571" max="2816" width="9.140625" style="79"/>
    <col min="2817" max="2817" width="10.140625" style="79" customWidth="1"/>
    <col min="2818" max="2818" width="15.5703125" style="79" bestFit="1" customWidth="1"/>
    <col min="2819" max="2819" width="3" style="79" customWidth="1"/>
    <col min="2820" max="2821" width="9.140625" style="79"/>
    <col min="2822" max="2822" width="2" style="79" customWidth="1"/>
    <col min="2823" max="2823" width="29.140625" style="79" customWidth="1"/>
    <col min="2824" max="2824" width="13.85546875" style="79" bestFit="1" customWidth="1"/>
    <col min="2825" max="2825" width="13.42578125" style="79" bestFit="1" customWidth="1"/>
    <col min="2826" max="2826" width="12.7109375" style="79" bestFit="1" customWidth="1"/>
    <col min="2827" max="3072" width="9.140625" style="79"/>
    <col min="3073" max="3073" width="10.140625" style="79" customWidth="1"/>
    <col min="3074" max="3074" width="15.5703125" style="79" bestFit="1" customWidth="1"/>
    <col min="3075" max="3075" width="3" style="79" customWidth="1"/>
    <col min="3076" max="3077" width="9.140625" style="79"/>
    <col min="3078" max="3078" width="2" style="79" customWidth="1"/>
    <col min="3079" max="3079" width="29.140625" style="79" customWidth="1"/>
    <col min="3080" max="3080" width="13.85546875" style="79" bestFit="1" customWidth="1"/>
    <col min="3081" max="3081" width="13.42578125" style="79" bestFit="1" customWidth="1"/>
    <col min="3082" max="3082" width="12.7109375" style="79" bestFit="1" customWidth="1"/>
    <col min="3083" max="3328" width="9.140625" style="79"/>
    <col min="3329" max="3329" width="10.140625" style="79" customWidth="1"/>
    <col min="3330" max="3330" width="15.5703125" style="79" bestFit="1" customWidth="1"/>
    <col min="3331" max="3331" width="3" style="79" customWidth="1"/>
    <col min="3332" max="3333" width="9.140625" style="79"/>
    <col min="3334" max="3334" width="2" style="79" customWidth="1"/>
    <col min="3335" max="3335" width="29.140625" style="79" customWidth="1"/>
    <col min="3336" max="3336" width="13.85546875" style="79" bestFit="1" customWidth="1"/>
    <col min="3337" max="3337" width="13.42578125" style="79" bestFit="1" customWidth="1"/>
    <col min="3338" max="3338" width="12.7109375" style="79" bestFit="1" customWidth="1"/>
    <col min="3339" max="3584" width="9.140625" style="79"/>
    <col min="3585" max="3585" width="10.140625" style="79" customWidth="1"/>
    <col min="3586" max="3586" width="15.5703125" style="79" bestFit="1" customWidth="1"/>
    <col min="3587" max="3587" width="3" style="79" customWidth="1"/>
    <col min="3588" max="3589" width="9.140625" style="79"/>
    <col min="3590" max="3590" width="2" style="79" customWidth="1"/>
    <col min="3591" max="3591" width="29.140625" style="79" customWidth="1"/>
    <col min="3592" max="3592" width="13.85546875" style="79" bestFit="1" customWidth="1"/>
    <col min="3593" max="3593" width="13.42578125" style="79" bestFit="1" customWidth="1"/>
    <col min="3594" max="3594" width="12.7109375" style="79" bestFit="1" customWidth="1"/>
    <col min="3595" max="3840" width="9.140625" style="79"/>
    <col min="3841" max="3841" width="10.140625" style="79" customWidth="1"/>
    <col min="3842" max="3842" width="15.5703125" style="79" bestFit="1" customWidth="1"/>
    <col min="3843" max="3843" width="3" style="79" customWidth="1"/>
    <col min="3844" max="3845" width="9.140625" style="79"/>
    <col min="3846" max="3846" width="2" style="79" customWidth="1"/>
    <col min="3847" max="3847" width="29.140625" style="79" customWidth="1"/>
    <col min="3848" max="3848" width="13.85546875" style="79" bestFit="1" customWidth="1"/>
    <col min="3849" max="3849" width="13.42578125" style="79" bestFit="1" customWidth="1"/>
    <col min="3850" max="3850" width="12.7109375" style="79" bestFit="1" customWidth="1"/>
    <col min="3851" max="4096" width="9.140625" style="79"/>
    <col min="4097" max="4097" width="10.140625" style="79" customWidth="1"/>
    <col min="4098" max="4098" width="15.5703125" style="79" bestFit="1" customWidth="1"/>
    <col min="4099" max="4099" width="3" style="79" customWidth="1"/>
    <col min="4100" max="4101" width="9.140625" style="79"/>
    <col min="4102" max="4102" width="2" style="79" customWidth="1"/>
    <col min="4103" max="4103" width="29.140625" style="79" customWidth="1"/>
    <col min="4104" max="4104" width="13.85546875" style="79" bestFit="1" customWidth="1"/>
    <col min="4105" max="4105" width="13.42578125" style="79" bestFit="1" customWidth="1"/>
    <col min="4106" max="4106" width="12.7109375" style="79" bestFit="1" customWidth="1"/>
    <col min="4107" max="4352" width="9.140625" style="79"/>
    <col min="4353" max="4353" width="10.140625" style="79" customWidth="1"/>
    <col min="4354" max="4354" width="15.5703125" style="79" bestFit="1" customWidth="1"/>
    <col min="4355" max="4355" width="3" style="79" customWidth="1"/>
    <col min="4356" max="4357" width="9.140625" style="79"/>
    <col min="4358" max="4358" width="2" style="79" customWidth="1"/>
    <col min="4359" max="4359" width="29.140625" style="79" customWidth="1"/>
    <col min="4360" max="4360" width="13.85546875" style="79" bestFit="1" customWidth="1"/>
    <col min="4361" max="4361" width="13.42578125" style="79" bestFit="1" customWidth="1"/>
    <col min="4362" max="4362" width="12.7109375" style="79" bestFit="1" customWidth="1"/>
    <col min="4363" max="4608" width="9.140625" style="79"/>
    <col min="4609" max="4609" width="10.140625" style="79" customWidth="1"/>
    <col min="4610" max="4610" width="15.5703125" style="79" bestFit="1" customWidth="1"/>
    <col min="4611" max="4611" width="3" style="79" customWidth="1"/>
    <col min="4612" max="4613" width="9.140625" style="79"/>
    <col min="4614" max="4614" width="2" style="79" customWidth="1"/>
    <col min="4615" max="4615" width="29.140625" style="79" customWidth="1"/>
    <col min="4616" max="4616" width="13.85546875" style="79" bestFit="1" customWidth="1"/>
    <col min="4617" max="4617" width="13.42578125" style="79" bestFit="1" customWidth="1"/>
    <col min="4618" max="4618" width="12.7109375" style="79" bestFit="1" customWidth="1"/>
    <col min="4619" max="4864" width="9.140625" style="79"/>
    <col min="4865" max="4865" width="10.140625" style="79" customWidth="1"/>
    <col min="4866" max="4866" width="15.5703125" style="79" bestFit="1" customWidth="1"/>
    <col min="4867" max="4867" width="3" style="79" customWidth="1"/>
    <col min="4868" max="4869" width="9.140625" style="79"/>
    <col min="4870" max="4870" width="2" style="79" customWidth="1"/>
    <col min="4871" max="4871" width="29.140625" style="79" customWidth="1"/>
    <col min="4872" max="4872" width="13.85546875" style="79" bestFit="1" customWidth="1"/>
    <col min="4873" max="4873" width="13.42578125" style="79" bestFit="1" customWidth="1"/>
    <col min="4874" max="4874" width="12.7109375" style="79" bestFit="1" customWidth="1"/>
    <col min="4875" max="5120" width="9.140625" style="79"/>
    <col min="5121" max="5121" width="10.140625" style="79" customWidth="1"/>
    <col min="5122" max="5122" width="15.5703125" style="79" bestFit="1" customWidth="1"/>
    <col min="5123" max="5123" width="3" style="79" customWidth="1"/>
    <col min="5124" max="5125" width="9.140625" style="79"/>
    <col min="5126" max="5126" width="2" style="79" customWidth="1"/>
    <col min="5127" max="5127" width="29.140625" style="79" customWidth="1"/>
    <col min="5128" max="5128" width="13.85546875" style="79" bestFit="1" customWidth="1"/>
    <col min="5129" max="5129" width="13.42578125" style="79" bestFit="1" customWidth="1"/>
    <col min="5130" max="5130" width="12.7109375" style="79" bestFit="1" customWidth="1"/>
    <col min="5131" max="5376" width="9.140625" style="79"/>
    <col min="5377" max="5377" width="10.140625" style="79" customWidth="1"/>
    <col min="5378" max="5378" width="15.5703125" style="79" bestFit="1" customWidth="1"/>
    <col min="5379" max="5379" width="3" style="79" customWidth="1"/>
    <col min="5380" max="5381" width="9.140625" style="79"/>
    <col min="5382" max="5382" width="2" style="79" customWidth="1"/>
    <col min="5383" max="5383" width="29.140625" style="79" customWidth="1"/>
    <col min="5384" max="5384" width="13.85546875" style="79" bestFit="1" customWidth="1"/>
    <col min="5385" max="5385" width="13.42578125" style="79" bestFit="1" customWidth="1"/>
    <col min="5386" max="5386" width="12.7109375" style="79" bestFit="1" customWidth="1"/>
    <col min="5387" max="5632" width="9.140625" style="79"/>
    <col min="5633" max="5633" width="10.140625" style="79" customWidth="1"/>
    <col min="5634" max="5634" width="15.5703125" style="79" bestFit="1" customWidth="1"/>
    <col min="5635" max="5635" width="3" style="79" customWidth="1"/>
    <col min="5636" max="5637" width="9.140625" style="79"/>
    <col min="5638" max="5638" width="2" style="79" customWidth="1"/>
    <col min="5639" max="5639" width="29.140625" style="79" customWidth="1"/>
    <col min="5640" max="5640" width="13.85546875" style="79" bestFit="1" customWidth="1"/>
    <col min="5641" max="5641" width="13.42578125" style="79" bestFit="1" customWidth="1"/>
    <col min="5642" max="5642" width="12.7109375" style="79" bestFit="1" customWidth="1"/>
    <col min="5643" max="5888" width="9.140625" style="79"/>
    <col min="5889" max="5889" width="10.140625" style="79" customWidth="1"/>
    <col min="5890" max="5890" width="15.5703125" style="79" bestFit="1" customWidth="1"/>
    <col min="5891" max="5891" width="3" style="79" customWidth="1"/>
    <col min="5892" max="5893" width="9.140625" style="79"/>
    <col min="5894" max="5894" width="2" style="79" customWidth="1"/>
    <col min="5895" max="5895" width="29.140625" style="79" customWidth="1"/>
    <col min="5896" max="5896" width="13.85546875" style="79" bestFit="1" customWidth="1"/>
    <col min="5897" max="5897" width="13.42578125" style="79" bestFit="1" customWidth="1"/>
    <col min="5898" max="5898" width="12.7109375" style="79" bestFit="1" customWidth="1"/>
    <col min="5899" max="6144" width="9.140625" style="79"/>
    <col min="6145" max="6145" width="10.140625" style="79" customWidth="1"/>
    <col min="6146" max="6146" width="15.5703125" style="79" bestFit="1" customWidth="1"/>
    <col min="6147" max="6147" width="3" style="79" customWidth="1"/>
    <col min="6148" max="6149" width="9.140625" style="79"/>
    <col min="6150" max="6150" width="2" style="79" customWidth="1"/>
    <col min="6151" max="6151" width="29.140625" style="79" customWidth="1"/>
    <col min="6152" max="6152" width="13.85546875" style="79" bestFit="1" customWidth="1"/>
    <col min="6153" max="6153" width="13.42578125" style="79" bestFit="1" customWidth="1"/>
    <col min="6154" max="6154" width="12.7109375" style="79" bestFit="1" customWidth="1"/>
    <col min="6155" max="6400" width="9.140625" style="79"/>
    <col min="6401" max="6401" width="10.140625" style="79" customWidth="1"/>
    <col min="6402" max="6402" width="15.5703125" style="79" bestFit="1" customWidth="1"/>
    <col min="6403" max="6403" width="3" style="79" customWidth="1"/>
    <col min="6404" max="6405" width="9.140625" style="79"/>
    <col min="6406" max="6406" width="2" style="79" customWidth="1"/>
    <col min="6407" max="6407" width="29.140625" style="79" customWidth="1"/>
    <col min="6408" max="6408" width="13.85546875" style="79" bestFit="1" customWidth="1"/>
    <col min="6409" max="6409" width="13.42578125" style="79" bestFit="1" customWidth="1"/>
    <col min="6410" max="6410" width="12.7109375" style="79" bestFit="1" customWidth="1"/>
    <col min="6411" max="6656" width="9.140625" style="79"/>
    <col min="6657" max="6657" width="10.140625" style="79" customWidth="1"/>
    <col min="6658" max="6658" width="15.5703125" style="79" bestFit="1" customWidth="1"/>
    <col min="6659" max="6659" width="3" style="79" customWidth="1"/>
    <col min="6660" max="6661" width="9.140625" style="79"/>
    <col min="6662" max="6662" width="2" style="79" customWidth="1"/>
    <col min="6663" max="6663" width="29.140625" style="79" customWidth="1"/>
    <col min="6664" max="6664" width="13.85546875" style="79" bestFit="1" customWidth="1"/>
    <col min="6665" max="6665" width="13.42578125" style="79" bestFit="1" customWidth="1"/>
    <col min="6666" max="6666" width="12.7109375" style="79" bestFit="1" customWidth="1"/>
    <col min="6667" max="6912" width="9.140625" style="79"/>
    <col min="6913" max="6913" width="10.140625" style="79" customWidth="1"/>
    <col min="6914" max="6914" width="15.5703125" style="79" bestFit="1" customWidth="1"/>
    <col min="6915" max="6915" width="3" style="79" customWidth="1"/>
    <col min="6916" max="6917" width="9.140625" style="79"/>
    <col min="6918" max="6918" width="2" style="79" customWidth="1"/>
    <col min="6919" max="6919" width="29.140625" style="79" customWidth="1"/>
    <col min="6920" max="6920" width="13.85546875" style="79" bestFit="1" customWidth="1"/>
    <col min="6921" max="6921" width="13.42578125" style="79" bestFit="1" customWidth="1"/>
    <col min="6922" max="6922" width="12.7109375" style="79" bestFit="1" customWidth="1"/>
    <col min="6923" max="7168" width="9.140625" style="79"/>
    <col min="7169" max="7169" width="10.140625" style="79" customWidth="1"/>
    <col min="7170" max="7170" width="15.5703125" style="79" bestFit="1" customWidth="1"/>
    <col min="7171" max="7171" width="3" style="79" customWidth="1"/>
    <col min="7172" max="7173" width="9.140625" style="79"/>
    <col min="7174" max="7174" width="2" style="79" customWidth="1"/>
    <col min="7175" max="7175" width="29.140625" style="79" customWidth="1"/>
    <col min="7176" max="7176" width="13.85546875" style="79" bestFit="1" customWidth="1"/>
    <col min="7177" max="7177" width="13.42578125" style="79" bestFit="1" customWidth="1"/>
    <col min="7178" max="7178" width="12.7109375" style="79" bestFit="1" customWidth="1"/>
    <col min="7179" max="7424" width="9.140625" style="79"/>
    <col min="7425" max="7425" width="10.140625" style="79" customWidth="1"/>
    <col min="7426" max="7426" width="15.5703125" style="79" bestFit="1" customWidth="1"/>
    <col min="7427" max="7427" width="3" style="79" customWidth="1"/>
    <col min="7428" max="7429" width="9.140625" style="79"/>
    <col min="7430" max="7430" width="2" style="79" customWidth="1"/>
    <col min="7431" max="7431" width="29.140625" style="79" customWidth="1"/>
    <col min="7432" max="7432" width="13.85546875" style="79" bestFit="1" customWidth="1"/>
    <col min="7433" max="7433" width="13.42578125" style="79" bestFit="1" customWidth="1"/>
    <col min="7434" max="7434" width="12.7109375" style="79" bestFit="1" customWidth="1"/>
    <col min="7435" max="7680" width="9.140625" style="79"/>
    <col min="7681" max="7681" width="10.140625" style="79" customWidth="1"/>
    <col min="7682" max="7682" width="15.5703125" style="79" bestFit="1" customWidth="1"/>
    <col min="7683" max="7683" width="3" style="79" customWidth="1"/>
    <col min="7684" max="7685" width="9.140625" style="79"/>
    <col min="7686" max="7686" width="2" style="79" customWidth="1"/>
    <col min="7687" max="7687" width="29.140625" style="79" customWidth="1"/>
    <col min="7688" max="7688" width="13.85546875" style="79" bestFit="1" customWidth="1"/>
    <col min="7689" max="7689" width="13.42578125" style="79" bestFit="1" customWidth="1"/>
    <col min="7690" max="7690" width="12.7109375" style="79" bestFit="1" customWidth="1"/>
    <col min="7691" max="7936" width="9.140625" style="79"/>
    <col min="7937" max="7937" width="10.140625" style="79" customWidth="1"/>
    <col min="7938" max="7938" width="15.5703125" style="79" bestFit="1" customWidth="1"/>
    <col min="7939" max="7939" width="3" style="79" customWidth="1"/>
    <col min="7940" max="7941" width="9.140625" style="79"/>
    <col min="7942" max="7942" width="2" style="79" customWidth="1"/>
    <col min="7943" max="7943" width="29.140625" style="79" customWidth="1"/>
    <col min="7944" max="7944" width="13.85546875" style="79" bestFit="1" customWidth="1"/>
    <col min="7945" max="7945" width="13.42578125" style="79" bestFit="1" customWidth="1"/>
    <col min="7946" max="7946" width="12.7109375" style="79" bestFit="1" customWidth="1"/>
    <col min="7947" max="8192" width="9.140625" style="79"/>
    <col min="8193" max="8193" width="10.140625" style="79" customWidth="1"/>
    <col min="8194" max="8194" width="15.5703125" style="79" bestFit="1" customWidth="1"/>
    <col min="8195" max="8195" width="3" style="79" customWidth="1"/>
    <col min="8196" max="8197" width="9.140625" style="79"/>
    <col min="8198" max="8198" width="2" style="79" customWidth="1"/>
    <col min="8199" max="8199" width="29.140625" style="79" customWidth="1"/>
    <col min="8200" max="8200" width="13.85546875" style="79" bestFit="1" customWidth="1"/>
    <col min="8201" max="8201" width="13.42578125" style="79" bestFit="1" customWidth="1"/>
    <col min="8202" max="8202" width="12.7109375" style="79" bestFit="1" customWidth="1"/>
    <col min="8203" max="8448" width="9.140625" style="79"/>
    <col min="8449" max="8449" width="10.140625" style="79" customWidth="1"/>
    <col min="8450" max="8450" width="15.5703125" style="79" bestFit="1" customWidth="1"/>
    <col min="8451" max="8451" width="3" style="79" customWidth="1"/>
    <col min="8452" max="8453" width="9.140625" style="79"/>
    <col min="8454" max="8454" width="2" style="79" customWidth="1"/>
    <col min="8455" max="8455" width="29.140625" style="79" customWidth="1"/>
    <col min="8456" max="8456" width="13.85546875" style="79" bestFit="1" customWidth="1"/>
    <col min="8457" max="8457" width="13.42578125" style="79" bestFit="1" customWidth="1"/>
    <col min="8458" max="8458" width="12.7109375" style="79" bestFit="1" customWidth="1"/>
    <col min="8459" max="8704" width="9.140625" style="79"/>
    <col min="8705" max="8705" width="10.140625" style="79" customWidth="1"/>
    <col min="8706" max="8706" width="15.5703125" style="79" bestFit="1" customWidth="1"/>
    <col min="8707" max="8707" width="3" style="79" customWidth="1"/>
    <col min="8708" max="8709" width="9.140625" style="79"/>
    <col min="8710" max="8710" width="2" style="79" customWidth="1"/>
    <col min="8711" max="8711" width="29.140625" style="79" customWidth="1"/>
    <col min="8712" max="8712" width="13.85546875" style="79" bestFit="1" customWidth="1"/>
    <col min="8713" max="8713" width="13.42578125" style="79" bestFit="1" customWidth="1"/>
    <col min="8714" max="8714" width="12.7109375" style="79" bestFit="1" customWidth="1"/>
    <col min="8715" max="8960" width="9.140625" style="79"/>
    <col min="8961" max="8961" width="10.140625" style="79" customWidth="1"/>
    <col min="8962" max="8962" width="15.5703125" style="79" bestFit="1" customWidth="1"/>
    <col min="8963" max="8963" width="3" style="79" customWidth="1"/>
    <col min="8964" max="8965" width="9.140625" style="79"/>
    <col min="8966" max="8966" width="2" style="79" customWidth="1"/>
    <col min="8967" max="8967" width="29.140625" style="79" customWidth="1"/>
    <col min="8968" max="8968" width="13.85546875" style="79" bestFit="1" customWidth="1"/>
    <col min="8969" max="8969" width="13.42578125" style="79" bestFit="1" customWidth="1"/>
    <col min="8970" max="8970" width="12.7109375" style="79" bestFit="1" customWidth="1"/>
    <col min="8971" max="9216" width="9.140625" style="79"/>
    <col min="9217" max="9217" width="10.140625" style="79" customWidth="1"/>
    <col min="9218" max="9218" width="15.5703125" style="79" bestFit="1" customWidth="1"/>
    <col min="9219" max="9219" width="3" style="79" customWidth="1"/>
    <col min="9220" max="9221" width="9.140625" style="79"/>
    <col min="9222" max="9222" width="2" style="79" customWidth="1"/>
    <col min="9223" max="9223" width="29.140625" style="79" customWidth="1"/>
    <col min="9224" max="9224" width="13.85546875" style="79" bestFit="1" customWidth="1"/>
    <col min="9225" max="9225" width="13.42578125" style="79" bestFit="1" customWidth="1"/>
    <col min="9226" max="9226" width="12.7109375" style="79" bestFit="1" customWidth="1"/>
    <col min="9227" max="9472" width="9.140625" style="79"/>
    <col min="9473" max="9473" width="10.140625" style="79" customWidth="1"/>
    <col min="9474" max="9474" width="15.5703125" style="79" bestFit="1" customWidth="1"/>
    <col min="9475" max="9475" width="3" style="79" customWidth="1"/>
    <col min="9476" max="9477" width="9.140625" style="79"/>
    <col min="9478" max="9478" width="2" style="79" customWidth="1"/>
    <col min="9479" max="9479" width="29.140625" style="79" customWidth="1"/>
    <col min="9480" max="9480" width="13.85546875" style="79" bestFit="1" customWidth="1"/>
    <col min="9481" max="9481" width="13.42578125" style="79" bestFit="1" customWidth="1"/>
    <col min="9482" max="9482" width="12.7109375" style="79" bestFit="1" customWidth="1"/>
    <col min="9483" max="9728" width="9.140625" style="79"/>
    <col min="9729" max="9729" width="10.140625" style="79" customWidth="1"/>
    <col min="9730" max="9730" width="15.5703125" style="79" bestFit="1" customWidth="1"/>
    <col min="9731" max="9731" width="3" style="79" customWidth="1"/>
    <col min="9732" max="9733" width="9.140625" style="79"/>
    <col min="9734" max="9734" width="2" style="79" customWidth="1"/>
    <col min="9735" max="9735" width="29.140625" style="79" customWidth="1"/>
    <col min="9736" max="9736" width="13.85546875" style="79" bestFit="1" customWidth="1"/>
    <col min="9737" max="9737" width="13.42578125" style="79" bestFit="1" customWidth="1"/>
    <col min="9738" max="9738" width="12.7109375" style="79" bestFit="1" customWidth="1"/>
    <col min="9739" max="9984" width="9.140625" style="79"/>
    <col min="9985" max="9985" width="10.140625" style="79" customWidth="1"/>
    <col min="9986" max="9986" width="15.5703125" style="79" bestFit="1" customWidth="1"/>
    <col min="9987" max="9987" width="3" style="79" customWidth="1"/>
    <col min="9988" max="9989" width="9.140625" style="79"/>
    <col min="9990" max="9990" width="2" style="79" customWidth="1"/>
    <col min="9991" max="9991" width="29.140625" style="79" customWidth="1"/>
    <col min="9992" max="9992" width="13.85546875" style="79" bestFit="1" customWidth="1"/>
    <col min="9993" max="9993" width="13.42578125" style="79" bestFit="1" customWidth="1"/>
    <col min="9994" max="9994" width="12.7109375" style="79" bestFit="1" customWidth="1"/>
    <col min="9995" max="10240" width="9.140625" style="79"/>
    <col min="10241" max="10241" width="10.140625" style="79" customWidth="1"/>
    <col min="10242" max="10242" width="15.5703125" style="79" bestFit="1" customWidth="1"/>
    <col min="10243" max="10243" width="3" style="79" customWidth="1"/>
    <col min="10244" max="10245" width="9.140625" style="79"/>
    <col min="10246" max="10246" width="2" style="79" customWidth="1"/>
    <col min="10247" max="10247" width="29.140625" style="79" customWidth="1"/>
    <col min="10248" max="10248" width="13.85546875" style="79" bestFit="1" customWidth="1"/>
    <col min="10249" max="10249" width="13.42578125" style="79" bestFit="1" customWidth="1"/>
    <col min="10250" max="10250" width="12.7109375" style="79" bestFit="1" customWidth="1"/>
    <col min="10251" max="10496" width="9.140625" style="79"/>
    <col min="10497" max="10497" width="10.140625" style="79" customWidth="1"/>
    <col min="10498" max="10498" width="15.5703125" style="79" bestFit="1" customWidth="1"/>
    <col min="10499" max="10499" width="3" style="79" customWidth="1"/>
    <col min="10500" max="10501" width="9.140625" style="79"/>
    <col min="10502" max="10502" width="2" style="79" customWidth="1"/>
    <col min="10503" max="10503" width="29.140625" style="79" customWidth="1"/>
    <col min="10504" max="10504" width="13.85546875" style="79" bestFit="1" customWidth="1"/>
    <col min="10505" max="10505" width="13.42578125" style="79" bestFit="1" customWidth="1"/>
    <col min="10506" max="10506" width="12.7109375" style="79" bestFit="1" customWidth="1"/>
    <col min="10507" max="10752" width="9.140625" style="79"/>
    <col min="10753" max="10753" width="10.140625" style="79" customWidth="1"/>
    <col min="10754" max="10754" width="15.5703125" style="79" bestFit="1" customWidth="1"/>
    <col min="10755" max="10755" width="3" style="79" customWidth="1"/>
    <col min="10756" max="10757" width="9.140625" style="79"/>
    <col min="10758" max="10758" width="2" style="79" customWidth="1"/>
    <col min="10759" max="10759" width="29.140625" style="79" customWidth="1"/>
    <col min="10760" max="10760" width="13.85546875" style="79" bestFit="1" customWidth="1"/>
    <col min="10761" max="10761" width="13.42578125" style="79" bestFit="1" customWidth="1"/>
    <col min="10762" max="10762" width="12.7109375" style="79" bestFit="1" customWidth="1"/>
    <col min="10763" max="11008" width="9.140625" style="79"/>
    <col min="11009" max="11009" width="10.140625" style="79" customWidth="1"/>
    <col min="11010" max="11010" width="15.5703125" style="79" bestFit="1" customWidth="1"/>
    <col min="11011" max="11011" width="3" style="79" customWidth="1"/>
    <col min="11012" max="11013" width="9.140625" style="79"/>
    <col min="11014" max="11014" width="2" style="79" customWidth="1"/>
    <col min="11015" max="11015" width="29.140625" style="79" customWidth="1"/>
    <col min="11016" max="11016" width="13.85546875" style="79" bestFit="1" customWidth="1"/>
    <col min="11017" max="11017" width="13.42578125" style="79" bestFit="1" customWidth="1"/>
    <col min="11018" max="11018" width="12.7109375" style="79" bestFit="1" customWidth="1"/>
    <col min="11019" max="11264" width="9.140625" style="79"/>
    <col min="11265" max="11265" width="10.140625" style="79" customWidth="1"/>
    <col min="11266" max="11266" width="15.5703125" style="79" bestFit="1" customWidth="1"/>
    <col min="11267" max="11267" width="3" style="79" customWidth="1"/>
    <col min="11268" max="11269" width="9.140625" style="79"/>
    <col min="11270" max="11270" width="2" style="79" customWidth="1"/>
    <col min="11271" max="11271" width="29.140625" style="79" customWidth="1"/>
    <col min="11272" max="11272" width="13.85546875" style="79" bestFit="1" customWidth="1"/>
    <col min="11273" max="11273" width="13.42578125" style="79" bestFit="1" customWidth="1"/>
    <col min="11274" max="11274" width="12.7109375" style="79" bestFit="1" customWidth="1"/>
    <col min="11275" max="11520" width="9.140625" style="79"/>
    <col min="11521" max="11521" width="10.140625" style="79" customWidth="1"/>
    <col min="11522" max="11522" width="15.5703125" style="79" bestFit="1" customWidth="1"/>
    <col min="11523" max="11523" width="3" style="79" customWidth="1"/>
    <col min="11524" max="11525" width="9.140625" style="79"/>
    <col min="11526" max="11526" width="2" style="79" customWidth="1"/>
    <col min="11527" max="11527" width="29.140625" style="79" customWidth="1"/>
    <col min="11528" max="11528" width="13.85546875" style="79" bestFit="1" customWidth="1"/>
    <col min="11529" max="11529" width="13.42578125" style="79" bestFit="1" customWidth="1"/>
    <col min="11530" max="11530" width="12.7109375" style="79" bestFit="1" customWidth="1"/>
    <col min="11531" max="11776" width="9.140625" style="79"/>
    <col min="11777" max="11777" width="10.140625" style="79" customWidth="1"/>
    <col min="11778" max="11778" width="15.5703125" style="79" bestFit="1" customWidth="1"/>
    <col min="11779" max="11779" width="3" style="79" customWidth="1"/>
    <col min="11780" max="11781" width="9.140625" style="79"/>
    <col min="11782" max="11782" width="2" style="79" customWidth="1"/>
    <col min="11783" max="11783" width="29.140625" style="79" customWidth="1"/>
    <col min="11784" max="11784" width="13.85546875" style="79" bestFit="1" customWidth="1"/>
    <col min="11785" max="11785" width="13.42578125" style="79" bestFit="1" customWidth="1"/>
    <col min="11786" max="11786" width="12.7109375" style="79" bestFit="1" customWidth="1"/>
    <col min="11787" max="12032" width="9.140625" style="79"/>
    <col min="12033" max="12033" width="10.140625" style="79" customWidth="1"/>
    <col min="12034" max="12034" width="15.5703125" style="79" bestFit="1" customWidth="1"/>
    <col min="12035" max="12035" width="3" style="79" customWidth="1"/>
    <col min="12036" max="12037" width="9.140625" style="79"/>
    <col min="12038" max="12038" width="2" style="79" customWidth="1"/>
    <col min="12039" max="12039" width="29.140625" style="79" customWidth="1"/>
    <col min="12040" max="12040" width="13.85546875" style="79" bestFit="1" customWidth="1"/>
    <col min="12041" max="12041" width="13.42578125" style="79" bestFit="1" customWidth="1"/>
    <col min="12042" max="12042" width="12.7109375" style="79" bestFit="1" customWidth="1"/>
    <col min="12043" max="12288" width="9.140625" style="79"/>
    <col min="12289" max="12289" width="10.140625" style="79" customWidth="1"/>
    <col min="12290" max="12290" width="15.5703125" style="79" bestFit="1" customWidth="1"/>
    <col min="12291" max="12291" width="3" style="79" customWidth="1"/>
    <col min="12292" max="12293" width="9.140625" style="79"/>
    <col min="12294" max="12294" width="2" style="79" customWidth="1"/>
    <col min="12295" max="12295" width="29.140625" style="79" customWidth="1"/>
    <col min="12296" max="12296" width="13.85546875" style="79" bestFit="1" customWidth="1"/>
    <col min="12297" max="12297" width="13.42578125" style="79" bestFit="1" customWidth="1"/>
    <col min="12298" max="12298" width="12.7109375" style="79" bestFit="1" customWidth="1"/>
    <col min="12299" max="12544" width="9.140625" style="79"/>
    <col min="12545" max="12545" width="10.140625" style="79" customWidth="1"/>
    <col min="12546" max="12546" width="15.5703125" style="79" bestFit="1" customWidth="1"/>
    <col min="12547" max="12547" width="3" style="79" customWidth="1"/>
    <col min="12548" max="12549" width="9.140625" style="79"/>
    <col min="12550" max="12550" width="2" style="79" customWidth="1"/>
    <col min="12551" max="12551" width="29.140625" style="79" customWidth="1"/>
    <col min="12552" max="12552" width="13.85546875" style="79" bestFit="1" customWidth="1"/>
    <col min="12553" max="12553" width="13.42578125" style="79" bestFit="1" customWidth="1"/>
    <col min="12554" max="12554" width="12.7109375" style="79" bestFit="1" customWidth="1"/>
    <col min="12555" max="12800" width="9.140625" style="79"/>
    <col min="12801" max="12801" width="10.140625" style="79" customWidth="1"/>
    <col min="12802" max="12802" width="15.5703125" style="79" bestFit="1" customWidth="1"/>
    <col min="12803" max="12803" width="3" style="79" customWidth="1"/>
    <col min="12804" max="12805" width="9.140625" style="79"/>
    <col min="12806" max="12806" width="2" style="79" customWidth="1"/>
    <col min="12807" max="12807" width="29.140625" style="79" customWidth="1"/>
    <col min="12808" max="12808" width="13.85546875" style="79" bestFit="1" customWidth="1"/>
    <col min="12809" max="12809" width="13.42578125" style="79" bestFit="1" customWidth="1"/>
    <col min="12810" max="12810" width="12.7109375" style="79" bestFit="1" customWidth="1"/>
    <col min="12811" max="13056" width="9.140625" style="79"/>
    <col min="13057" max="13057" width="10.140625" style="79" customWidth="1"/>
    <col min="13058" max="13058" width="15.5703125" style="79" bestFit="1" customWidth="1"/>
    <col min="13059" max="13059" width="3" style="79" customWidth="1"/>
    <col min="13060" max="13061" width="9.140625" style="79"/>
    <col min="13062" max="13062" width="2" style="79" customWidth="1"/>
    <col min="13063" max="13063" width="29.140625" style="79" customWidth="1"/>
    <col min="13064" max="13064" width="13.85546875" style="79" bestFit="1" customWidth="1"/>
    <col min="13065" max="13065" width="13.42578125" style="79" bestFit="1" customWidth="1"/>
    <col min="13066" max="13066" width="12.7109375" style="79" bestFit="1" customWidth="1"/>
    <col min="13067" max="13312" width="9.140625" style="79"/>
    <col min="13313" max="13313" width="10.140625" style="79" customWidth="1"/>
    <col min="13314" max="13314" width="15.5703125" style="79" bestFit="1" customWidth="1"/>
    <col min="13315" max="13315" width="3" style="79" customWidth="1"/>
    <col min="13316" max="13317" width="9.140625" style="79"/>
    <col min="13318" max="13318" width="2" style="79" customWidth="1"/>
    <col min="13319" max="13319" width="29.140625" style="79" customWidth="1"/>
    <col min="13320" max="13320" width="13.85546875" style="79" bestFit="1" customWidth="1"/>
    <col min="13321" max="13321" width="13.42578125" style="79" bestFit="1" customWidth="1"/>
    <col min="13322" max="13322" width="12.7109375" style="79" bestFit="1" customWidth="1"/>
    <col min="13323" max="13568" width="9.140625" style="79"/>
    <col min="13569" max="13569" width="10.140625" style="79" customWidth="1"/>
    <col min="13570" max="13570" width="15.5703125" style="79" bestFit="1" customWidth="1"/>
    <col min="13571" max="13571" width="3" style="79" customWidth="1"/>
    <col min="13572" max="13573" width="9.140625" style="79"/>
    <col min="13574" max="13574" width="2" style="79" customWidth="1"/>
    <col min="13575" max="13575" width="29.140625" style="79" customWidth="1"/>
    <col min="13576" max="13576" width="13.85546875" style="79" bestFit="1" customWidth="1"/>
    <col min="13577" max="13577" width="13.42578125" style="79" bestFit="1" customWidth="1"/>
    <col min="13578" max="13578" width="12.7109375" style="79" bestFit="1" customWidth="1"/>
    <col min="13579" max="13824" width="9.140625" style="79"/>
    <col min="13825" max="13825" width="10.140625" style="79" customWidth="1"/>
    <col min="13826" max="13826" width="15.5703125" style="79" bestFit="1" customWidth="1"/>
    <col min="13827" max="13827" width="3" style="79" customWidth="1"/>
    <col min="13828" max="13829" width="9.140625" style="79"/>
    <col min="13830" max="13830" width="2" style="79" customWidth="1"/>
    <col min="13831" max="13831" width="29.140625" style="79" customWidth="1"/>
    <col min="13832" max="13832" width="13.85546875" style="79" bestFit="1" customWidth="1"/>
    <col min="13833" max="13833" width="13.42578125" style="79" bestFit="1" customWidth="1"/>
    <col min="13834" max="13834" width="12.7109375" style="79" bestFit="1" customWidth="1"/>
    <col min="13835" max="14080" width="9.140625" style="79"/>
    <col min="14081" max="14081" width="10.140625" style="79" customWidth="1"/>
    <col min="14082" max="14082" width="15.5703125" style="79" bestFit="1" customWidth="1"/>
    <col min="14083" max="14083" width="3" style="79" customWidth="1"/>
    <col min="14084" max="14085" width="9.140625" style="79"/>
    <col min="14086" max="14086" width="2" style="79" customWidth="1"/>
    <col min="14087" max="14087" width="29.140625" style="79" customWidth="1"/>
    <col min="14088" max="14088" width="13.85546875" style="79" bestFit="1" customWidth="1"/>
    <col min="14089" max="14089" width="13.42578125" style="79" bestFit="1" customWidth="1"/>
    <col min="14090" max="14090" width="12.7109375" style="79" bestFit="1" customWidth="1"/>
    <col min="14091" max="14336" width="9.140625" style="79"/>
    <col min="14337" max="14337" width="10.140625" style="79" customWidth="1"/>
    <col min="14338" max="14338" width="15.5703125" style="79" bestFit="1" customWidth="1"/>
    <col min="14339" max="14339" width="3" style="79" customWidth="1"/>
    <col min="14340" max="14341" width="9.140625" style="79"/>
    <col min="14342" max="14342" width="2" style="79" customWidth="1"/>
    <col min="14343" max="14343" width="29.140625" style="79" customWidth="1"/>
    <col min="14344" max="14344" width="13.85546875" style="79" bestFit="1" customWidth="1"/>
    <col min="14345" max="14345" width="13.42578125" style="79" bestFit="1" customWidth="1"/>
    <col min="14346" max="14346" width="12.7109375" style="79" bestFit="1" customWidth="1"/>
    <col min="14347" max="14592" width="9.140625" style="79"/>
    <col min="14593" max="14593" width="10.140625" style="79" customWidth="1"/>
    <col min="14594" max="14594" width="15.5703125" style="79" bestFit="1" customWidth="1"/>
    <col min="14595" max="14595" width="3" style="79" customWidth="1"/>
    <col min="14596" max="14597" width="9.140625" style="79"/>
    <col min="14598" max="14598" width="2" style="79" customWidth="1"/>
    <col min="14599" max="14599" width="29.140625" style="79" customWidth="1"/>
    <col min="14600" max="14600" width="13.85546875" style="79" bestFit="1" customWidth="1"/>
    <col min="14601" max="14601" width="13.42578125" style="79" bestFit="1" customWidth="1"/>
    <col min="14602" max="14602" width="12.7109375" style="79" bestFit="1" customWidth="1"/>
    <col min="14603" max="14848" width="9.140625" style="79"/>
    <col min="14849" max="14849" width="10.140625" style="79" customWidth="1"/>
    <col min="14850" max="14850" width="15.5703125" style="79" bestFit="1" customWidth="1"/>
    <col min="14851" max="14851" width="3" style="79" customWidth="1"/>
    <col min="14852" max="14853" width="9.140625" style="79"/>
    <col min="14854" max="14854" width="2" style="79" customWidth="1"/>
    <col min="14855" max="14855" width="29.140625" style="79" customWidth="1"/>
    <col min="14856" max="14856" width="13.85546875" style="79" bestFit="1" customWidth="1"/>
    <col min="14857" max="14857" width="13.42578125" style="79" bestFit="1" customWidth="1"/>
    <col min="14858" max="14858" width="12.7109375" style="79" bestFit="1" customWidth="1"/>
    <col min="14859" max="15104" width="9.140625" style="79"/>
    <col min="15105" max="15105" width="10.140625" style="79" customWidth="1"/>
    <col min="15106" max="15106" width="15.5703125" style="79" bestFit="1" customWidth="1"/>
    <col min="15107" max="15107" width="3" style="79" customWidth="1"/>
    <col min="15108" max="15109" width="9.140625" style="79"/>
    <col min="15110" max="15110" width="2" style="79" customWidth="1"/>
    <col min="15111" max="15111" width="29.140625" style="79" customWidth="1"/>
    <col min="15112" max="15112" width="13.85546875" style="79" bestFit="1" customWidth="1"/>
    <col min="15113" max="15113" width="13.42578125" style="79" bestFit="1" customWidth="1"/>
    <col min="15114" max="15114" width="12.7109375" style="79" bestFit="1" customWidth="1"/>
    <col min="15115" max="15360" width="9.140625" style="79"/>
    <col min="15361" max="15361" width="10.140625" style="79" customWidth="1"/>
    <col min="15362" max="15362" width="15.5703125" style="79" bestFit="1" customWidth="1"/>
    <col min="15363" max="15363" width="3" style="79" customWidth="1"/>
    <col min="15364" max="15365" width="9.140625" style="79"/>
    <col min="15366" max="15366" width="2" style="79" customWidth="1"/>
    <col min="15367" max="15367" width="29.140625" style="79" customWidth="1"/>
    <col min="15368" max="15368" width="13.85546875" style="79" bestFit="1" customWidth="1"/>
    <col min="15369" max="15369" width="13.42578125" style="79" bestFit="1" customWidth="1"/>
    <col min="15370" max="15370" width="12.7109375" style="79" bestFit="1" customWidth="1"/>
    <col min="15371" max="15616" width="9.140625" style="79"/>
    <col min="15617" max="15617" width="10.140625" style="79" customWidth="1"/>
    <col min="15618" max="15618" width="15.5703125" style="79" bestFit="1" customWidth="1"/>
    <col min="15619" max="15619" width="3" style="79" customWidth="1"/>
    <col min="15620" max="15621" width="9.140625" style="79"/>
    <col min="15622" max="15622" width="2" style="79" customWidth="1"/>
    <col min="15623" max="15623" width="29.140625" style="79" customWidth="1"/>
    <col min="15624" max="15624" width="13.85546875" style="79" bestFit="1" customWidth="1"/>
    <col min="15625" max="15625" width="13.42578125" style="79" bestFit="1" customWidth="1"/>
    <col min="15626" max="15626" width="12.7109375" style="79" bestFit="1" customWidth="1"/>
    <col min="15627" max="15872" width="9.140625" style="79"/>
    <col min="15873" max="15873" width="10.140625" style="79" customWidth="1"/>
    <col min="15874" max="15874" width="15.5703125" style="79" bestFit="1" customWidth="1"/>
    <col min="15875" max="15875" width="3" style="79" customWidth="1"/>
    <col min="15876" max="15877" width="9.140625" style="79"/>
    <col min="15878" max="15878" width="2" style="79" customWidth="1"/>
    <col min="15879" max="15879" width="29.140625" style="79" customWidth="1"/>
    <col min="15880" max="15880" width="13.85546875" style="79" bestFit="1" customWidth="1"/>
    <col min="15881" max="15881" width="13.42578125" style="79" bestFit="1" customWidth="1"/>
    <col min="15882" max="15882" width="12.7109375" style="79" bestFit="1" customWidth="1"/>
    <col min="15883" max="16128" width="9.140625" style="79"/>
    <col min="16129" max="16129" width="10.140625" style="79" customWidth="1"/>
    <col min="16130" max="16130" width="15.5703125" style="79" bestFit="1" customWidth="1"/>
    <col min="16131" max="16131" width="3" style="79" customWidth="1"/>
    <col min="16132" max="16133" width="9.140625" style="79"/>
    <col min="16134" max="16134" width="2" style="79" customWidth="1"/>
    <col min="16135" max="16135" width="29.140625" style="79" customWidth="1"/>
    <col min="16136" max="16136" width="13.85546875" style="79" bestFit="1" customWidth="1"/>
    <col min="16137" max="16137" width="13.42578125" style="79" bestFit="1" customWidth="1"/>
    <col min="16138" max="16138" width="12.7109375" style="79" bestFit="1" customWidth="1"/>
    <col min="16139" max="16384" width="9.140625" style="79"/>
  </cols>
  <sheetData>
    <row r="1" spans="1:8" s="69" customFormat="1">
      <c r="A1" s="161" t="s">
        <v>2820</v>
      </c>
      <c r="B1" s="161"/>
      <c r="C1" s="161"/>
      <c r="D1" s="161"/>
      <c r="E1" s="161"/>
      <c r="F1" s="161"/>
      <c r="G1" s="161"/>
      <c r="H1" s="161"/>
    </row>
    <row r="2" spans="1:8" s="69" customFormat="1">
      <c r="A2" s="65"/>
      <c r="B2" s="66"/>
      <c r="C2" s="65"/>
      <c r="D2" s="65"/>
      <c r="E2" s="67"/>
      <c r="F2" s="67"/>
      <c r="G2" s="67"/>
      <c r="H2" s="68" t="s">
        <v>2092</v>
      </c>
    </row>
    <row r="3" spans="1:8" s="69" customFormat="1">
      <c r="A3" s="65"/>
      <c r="B3" s="70" t="s">
        <v>10</v>
      </c>
      <c r="C3" s="65"/>
      <c r="D3" s="65"/>
      <c r="E3" s="67"/>
      <c r="F3" s="67"/>
      <c r="G3" s="67"/>
      <c r="H3" s="68"/>
    </row>
    <row r="4" spans="1:8" s="69" customFormat="1">
      <c r="A4" s="71" t="s">
        <v>761</v>
      </c>
      <c r="B4" s="72" t="s">
        <v>0</v>
      </c>
      <c r="C4" s="71" t="s">
        <v>1</v>
      </c>
      <c r="D4" s="71" t="s">
        <v>2</v>
      </c>
      <c r="E4" s="71" t="s">
        <v>3</v>
      </c>
      <c r="F4" s="71" t="s">
        <v>4</v>
      </c>
      <c r="G4" s="71" t="s">
        <v>5</v>
      </c>
      <c r="H4" s="73" t="s">
        <v>78</v>
      </c>
    </row>
    <row r="5" spans="1:8">
      <c r="A5" s="74">
        <v>1</v>
      </c>
      <c r="B5" s="75">
        <v>100000175462</v>
      </c>
      <c r="C5" s="74">
        <v>0</v>
      </c>
      <c r="D5" s="74" t="s">
        <v>658</v>
      </c>
      <c r="E5" s="76" t="s">
        <v>2713</v>
      </c>
      <c r="F5" s="77">
        <v>5342645.84</v>
      </c>
      <c r="G5" s="77">
        <v>-1519016.38</v>
      </c>
      <c r="H5" s="78">
        <v>3823629.46</v>
      </c>
    </row>
    <row r="6" spans="1:8">
      <c r="A6" s="74"/>
      <c r="B6" s="75">
        <v>100000175462</v>
      </c>
      <c r="C6" s="74">
        <v>1</v>
      </c>
      <c r="D6" s="74" t="s">
        <v>658</v>
      </c>
      <c r="E6" s="76" t="s">
        <v>2713</v>
      </c>
      <c r="F6" s="77">
        <v>5387354.1600000001</v>
      </c>
      <c r="G6" s="77">
        <v>-5387353.1600000001</v>
      </c>
      <c r="H6" s="78">
        <v>1</v>
      </c>
    </row>
    <row r="7" spans="1:8">
      <c r="A7" s="74">
        <v>2</v>
      </c>
      <c r="B7" s="75">
        <v>100000175496</v>
      </c>
      <c r="C7" s="74">
        <v>0</v>
      </c>
      <c r="D7" s="74" t="s">
        <v>658</v>
      </c>
      <c r="E7" s="76" t="s">
        <v>2714</v>
      </c>
      <c r="F7" s="77">
        <v>103541.67</v>
      </c>
      <c r="G7" s="77">
        <v>-99083.63</v>
      </c>
      <c r="H7" s="78">
        <v>4458.04</v>
      </c>
    </row>
    <row r="8" spans="1:8">
      <c r="A8" s="74"/>
      <c r="B8" s="75">
        <v>100000175496</v>
      </c>
      <c r="C8" s="74">
        <v>1</v>
      </c>
      <c r="D8" s="74" t="s">
        <v>658</v>
      </c>
      <c r="E8" s="76" t="s">
        <v>2714</v>
      </c>
      <c r="F8" s="77">
        <v>456458.33</v>
      </c>
      <c r="G8" s="77">
        <v>-456457.33</v>
      </c>
      <c r="H8" s="78">
        <v>1</v>
      </c>
    </row>
    <row r="9" spans="1:8">
      <c r="A9" s="74">
        <v>3</v>
      </c>
      <c r="B9" s="75">
        <v>100000175497</v>
      </c>
      <c r="C9" s="74">
        <v>0</v>
      </c>
      <c r="D9" s="74" t="s">
        <v>658</v>
      </c>
      <c r="E9" s="76" t="s">
        <v>2714</v>
      </c>
      <c r="F9" s="77">
        <v>103541.67</v>
      </c>
      <c r="G9" s="77">
        <v>-99083.63</v>
      </c>
      <c r="H9" s="78">
        <v>4458.04</v>
      </c>
    </row>
    <row r="10" spans="1:8">
      <c r="A10" s="74"/>
      <c r="B10" s="75">
        <v>100000175497</v>
      </c>
      <c r="C10" s="74">
        <v>1</v>
      </c>
      <c r="D10" s="74" t="s">
        <v>658</v>
      </c>
      <c r="E10" s="76" t="s">
        <v>2714</v>
      </c>
      <c r="F10" s="77">
        <v>456458.33</v>
      </c>
      <c r="G10" s="77">
        <v>-456457.33</v>
      </c>
      <c r="H10" s="78">
        <v>1</v>
      </c>
    </row>
    <row r="11" spans="1:8" s="69" customFormat="1">
      <c r="A11" s="80"/>
      <c r="B11" s="81"/>
      <c r="C11" s="80"/>
      <c r="D11" s="80"/>
      <c r="E11" s="82" t="s">
        <v>763</v>
      </c>
      <c r="F11" s="83">
        <f>SUM(F5:F10)</f>
        <v>11850000</v>
      </c>
      <c r="G11" s="83">
        <f t="shared" ref="G11:H11" si="0">SUM(G5:G10)</f>
        <v>-8017451.46</v>
      </c>
      <c r="H11" s="84">
        <f t="shared" si="0"/>
        <v>3832548.54</v>
      </c>
    </row>
    <row r="12" spans="1:8">
      <c r="B12" s="86" t="s">
        <v>2642</v>
      </c>
      <c r="F12" s="87">
        <v>11850000</v>
      </c>
      <c r="G12" s="87">
        <v>-8017451.46</v>
      </c>
      <c r="H12" s="88">
        <v>3832548.54</v>
      </c>
    </row>
    <row r="13" spans="1:8">
      <c r="B13" s="86"/>
      <c r="F13" s="87"/>
      <c r="G13" s="87"/>
    </row>
    <row r="14" spans="1:8" s="69" customFormat="1">
      <c r="A14" s="65"/>
      <c r="B14" s="70" t="s">
        <v>2643</v>
      </c>
      <c r="C14" s="65"/>
      <c r="D14" s="65"/>
      <c r="E14" s="67"/>
      <c r="F14" s="67"/>
      <c r="G14" s="67"/>
      <c r="H14" s="68"/>
    </row>
    <row r="15" spans="1:8" s="69" customFormat="1">
      <c r="A15" s="71" t="s">
        <v>761</v>
      </c>
      <c r="B15" s="72" t="s">
        <v>0</v>
      </c>
      <c r="C15" s="71" t="s">
        <v>1</v>
      </c>
      <c r="D15" s="71" t="s">
        <v>2</v>
      </c>
      <c r="E15" s="71" t="s">
        <v>3</v>
      </c>
      <c r="F15" s="71" t="s">
        <v>4</v>
      </c>
      <c r="G15" s="71" t="s">
        <v>5</v>
      </c>
      <c r="H15" s="73" t="s">
        <v>78</v>
      </c>
    </row>
    <row r="16" spans="1:8">
      <c r="A16" s="74">
        <v>1</v>
      </c>
      <c r="B16" s="75">
        <v>100000175460</v>
      </c>
      <c r="C16" s="74">
        <v>0</v>
      </c>
      <c r="D16" s="74" t="s">
        <v>658</v>
      </c>
      <c r="E16" s="76" t="s">
        <v>2715</v>
      </c>
      <c r="F16" s="77">
        <v>53223958.340000004</v>
      </c>
      <c r="G16" s="77">
        <v>-13151694.189999999</v>
      </c>
      <c r="H16" s="78">
        <v>40072264.149999999</v>
      </c>
    </row>
    <row r="17" spans="1:8">
      <c r="A17" s="74"/>
      <c r="B17" s="75">
        <v>100000175460</v>
      </c>
      <c r="C17" s="74">
        <v>1</v>
      </c>
      <c r="D17" s="74" t="s">
        <v>658</v>
      </c>
      <c r="E17" s="76" t="s">
        <v>2715</v>
      </c>
      <c r="F17" s="77">
        <v>39676041.659999996</v>
      </c>
      <c r="G17" s="77">
        <v>-39676040.659999996</v>
      </c>
      <c r="H17" s="78">
        <v>1</v>
      </c>
    </row>
    <row r="18" spans="1:8" s="69" customFormat="1">
      <c r="A18" s="80"/>
      <c r="B18" s="81"/>
      <c r="C18" s="80"/>
      <c r="D18" s="80"/>
      <c r="E18" s="82" t="s">
        <v>763</v>
      </c>
      <c r="F18" s="83">
        <f>SUM(F16:F17)</f>
        <v>92900000</v>
      </c>
      <c r="G18" s="83">
        <f t="shared" ref="G18:H18" si="1">SUM(G16:G17)</f>
        <v>-52827734.849999994</v>
      </c>
      <c r="H18" s="84">
        <f t="shared" si="1"/>
        <v>40072265.149999999</v>
      </c>
    </row>
    <row r="19" spans="1:8">
      <c r="B19" s="86" t="s">
        <v>2661</v>
      </c>
      <c r="F19" s="87">
        <v>92900000</v>
      </c>
      <c r="G19" s="87">
        <v>-52827734.850000001</v>
      </c>
      <c r="H19" s="88">
        <v>40072265.149999999</v>
      </c>
    </row>
    <row r="20" spans="1:8">
      <c r="B20" s="86"/>
      <c r="F20" s="87"/>
      <c r="G20" s="87"/>
    </row>
    <row r="21" spans="1:8" s="69" customFormat="1">
      <c r="A21" s="65"/>
      <c r="B21" s="70" t="s">
        <v>2716</v>
      </c>
      <c r="C21" s="65"/>
      <c r="D21" s="65"/>
      <c r="E21" s="67"/>
      <c r="F21" s="67"/>
      <c r="G21" s="67"/>
      <c r="H21" s="68"/>
    </row>
    <row r="22" spans="1:8" s="69" customFormat="1">
      <c r="A22" s="71" t="s">
        <v>761</v>
      </c>
      <c r="B22" s="72" t="s">
        <v>0</v>
      </c>
      <c r="C22" s="71" t="s">
        <v>1</v>
      </c>
      <c r="D22" s="71" t="s">
        <v>2</v>
      </c>
      <c r="E22" s="71" t="s">
        <v>3</v>
      </c>
      <c r="F22" s="71" t="s">
        <v>4</v>
      </c>
      <c r="G22" s="71" t="s">
        <v>5</v>
      </c>
      <c r="H22" s="73" t="s">
        <v>78</v>
      </c>
    </row>
    <row r="23" spans="1:8">
      <c r="A23" s="74">
        <v>1</v>
      </c>
      <c r="B23" s="75">
        <v>100000175463</v>
      </c>
      <c r="C23" s="74">
        <v>0</v>
      </c>
      <c r="D23" s="74" t="s">
        <v>658</v>
      </c>
      <c r="E23" s="76" t="s">
        <v>2717</v>
      </c>
      <c r="F23" s="77">
        <v>100979.17</v>
      </c>
      <c r="G23" s="77">
        <v>-52377.39</v>
      </c>
      <c r="H23" s="78">
        <v>48601.78</v>
      </c>
    </row>
    <row r="24" spans="1:8">
      <c r="A24" s="74"/>
      <c r="B24" s="75">
        <v>100000175463</v>
      </c>
      <c r="C24" s="74">
        <v>1</v>
      </c>
      <c r="D24" s="74" t="s">
        <v>658</v>
      </c>
      <c r="E24" s="76" t="s">
        <v>2717</v>
      </c>
      <c r="F24" s="77">
        <v>269020.83</v>
      </c>
      <c r="G24" s="77">
        <v>-269019.83</v>
      </c>
      <c r="H24" s="78">
        <v>1</v>
      </c>
    </row>
    <row r="25" spans="1:8">
      <c r="A25" s="74">
        <v>2</v>
      </c>
      <c r="B25" s="75">
        <v>100000175464</v>
      </c>
      <c r="C25" s="74">
        <v>0</v>
      </c>
      <c r="D25" s="74" t="s">
        <v>658</v>
      </c>
      <c r="E25" s="76" t="s">
        <v>2718</v>
      </c>
      <c r="F25" s="77">
        <v>1640100</v>
      </c>
      <c r="G25" s="77">
        <v>-1569484.58</v>
      </c>
      <c r="H25" s="78">
        <v>70615.42</v>
      </c>
    </row>
    <row r="26" spans="1:8">
      <c r="A26" s="74"/>
      <c r="B26" s="75">
        <v>100000175464</v>
      </c>
      <c r="C26" s="74">
        <v>1</v>
      </c>
      <c r="D26" s="74" t="s">
        <v>658</v>
      </c>
      <c r="E26" s="76" t="s">
        <v>2718</v>
      </c>
      <c r="F26" s="77">
        <v>5289900</v>
      </c>
      <c r="G26" s="77">
        <v>-5289899</v>
      </c>
      <c r="H26" s="78">
        <v>1</v>
      </c>
    </row>
    <row r="27" spans="1:8">
      <c r="A27" s="74">
        <v>3</v>
      </c>
      <c r="B27" s="75">
        <v>100000465443</v>
      </c>
      <c r="C27" s="74">
        <v>0</v>
      </c>
      <c r="D27" s="74" t="s">
        <v>2000</v>
      </c>
      <c r="E27" s="76" t="s">
        <v>2719</v>
      </c>
      <c r="F27" s="77">
        <v>1320000</v>
      </c>
      <c r="G27" s="77">
        <v>-44000</v>
      </c>
      <c r="H27" s="78">
        <v>1276000</v>
      </c>
    </row>
    <row r="28" spans="1:8">
      <c r="A28" s="74">
        <v>4</v>
      </c>
      <c r="B28" s="75">
        <v>100000465444</v>
      </c>
      <c r="C28" s="74">
        <v>0</v>
      </c>
      <c r="D28" s="74" t="s">
        <v>2000</v>
      </c>
      <c r="E28" s="76" t="s">
        <v>2720</v>
      </c>
      <c r="F28" s="77">
        <v>1330000</v>
      </c>
      <c r="G28" s="77">
        <v>-44333.33</v>
      </c>
      <c r="H28" s="78">
        <v>1285666.67</v>
      </c>
    </row>
    <row r="29" spans="1:8">
      <c r="A29" s="74">
        <v>5</v>
      </c>
      <c r="B29" s="75">
        <v>100000465446</v>
      </c>
      <c r="C29" s="74">
        <v>0</v>
      </c>
      <c r="D29" s="74" t="s">
        <v>2000</v>
      </c>
      <c r="E29" s="76" t="s">
        <v>2721</v>
      </c>
      <c r="F29" s="77">
        <v>610000</v>
      </c>
      <c r="G29" s="77">
        <v>-20333.330000000002</v>
      </c>
      <c r="H29" s="78">
        <v>589666.67000000004</v>
      </c>
    </row>
    <row r="30" spans="1:8">
      <c r="A30" s="74">
        <v>6</v>
      </c>
      <c r="B30" s="75">
        <v>100000465448</v>
      </c>
      <c r="C30" s="74">
        <v>0</v>
      </c>
      <c r="D30" s="74" t="s">
        <v>2000</v>
      </c>
      <c r="E30" s="76" t="s">
        <v>2722</v>
      </c>
      <c r="F30" s="77">
        <v>435000</v>
      </c>
      <c r="G30" s="77">
        <v>-14500</v>
      </c>
      <c r="H30" s="78">
        <v>420500</v>
      </c>
    </row>
    <row r="31" spans="1:8">
      <c r="A31" s="74">
        <v>7</v>
      </c>
      <c r="B31" s="75">
        <v>100000465454</v>
      </c>
      <c r="C31" s="74">
        <v>0</v>
      </c>
      <c r="D31" s="74" t="s">
        <v>2000</v>
      </c>
      <c r="E31" s="76" t="s">
        <v>2723</v>
      </c>
      <c r="F31" s="77">
        <v>310000</v>
      </c>
      <c r="G31" s="77">
        <v>-10333.33</v>
      </c>
      <c r="H31" s="78">
        <v>299666.67</v>
      </c>
    </row>
    <row r="32" spans="1:8">
      <c r="A32" s="74">
        <v>8</v>
      </c>
      <c r="B32" s="75">
        <v>100000465461</v>
      </c>
      <c r="C32" s="74">
        <v>0</v>
      </c>
      <c r="D32" s="74" t="s">
        <v>2000</v>
      </c>
      <c r="E32" s="76" t="s">
        <v>2724</v>
      </c>
      <c r="F32" s="77">
        <v>310000</v>
      </c>
      <c r="G32" s="77">
        <v>-10333.33</v>
      </c>
      <c r="H32" s="78">
        <v>299666.67</v>
      </c>
    </row>
    <row r="33" spans="1:10">
      <c r="A33" s="74">
        <v>9</v>
      </c>
      <c r="B33" s="75">
        <v>100000465463</v>
      </c>
      <c r="C33" s="74">
        <v>0</v>
      </c>
      <c r="D33" s="74" t="s">
        <v>2000</v>
      </c>
      <c r="E33" s="76" t="s">
        <v>2725</v>
      </c>
      <c r="F33" s="77">
        <v>640000</v>
      </c>
      <c r="G33" s="77">
        <v>-21333.33</v>
      </c>
      <c r="H33" s="78">
        <v>618666.67000000004</v>
      </c>
    </row>
    <row r="34" spans="1:10" s="69" customFormat="1">
      <c r="A34" s="80"/>
      <c r="B34" s="81"/>
      <c r="C34" s="80"/>
      <c r="D34" s="80"/>
      <c r="E34" s="82" t="s">
        <v>763</v>
      </c>
      <c r="F34" s="83">
        <f>SUM(F23:F33)</f>
        <v>12255000</v>
      </c>
      <c r="G34" s="83">
        <f t="shared" ref="G34:H34" si="2">SUM(G23:G33)</f>
        <v>-7345947.4500000002</v>
      </c>
      <c r="H34" s="84">
        <f t="shared" si="2"/>
        <v>4909052.55</v>
      </c>
    </row>
    <row r="35" spans="1:10">
      <c r="E35" s="85"/>
      <c r="F35" s="87"/>
      <c r="G35" s="87"/>
      <c r="J35" s="87"/>
    </row>
    <row r="36" spans="1:10" s="69" customFormat="1">
      <c r="A36" s="65"/>
      <c r="B36" s="70" t="s">
        <v>2726</v>
      </c>
      <c r="C36" s="65"/>
      <c r="D36" s="65"/>
      <c r="E36" s="67"/>
      <c r="F36" s="67"/>
      <c r="G36" s="67"/>
      <c r="H36" s="68"/>
    </row>
    <row r="37" spans="1:10" s="69" customFormat="1">
      <c r="A37" s="71" t="s">
        <v>761</v>
      </c>
      <c r="B37" s="72" t="s">
        <v>0</v>
      </c>
      <c r="C37" s="71" t="s">
        <v>1</v>
      </c>
      <c r="D37" s="71" t="s">
        <v>2</v>
      </c>
      <c r="E37" s="71" t="s">
        <v>3</v>
      </c>
      <c r="F37" s="71" t="s">
        <v>4</v>
      </c>
      <c r="G37" s="71" t="s">
        <v>5</v>
      </c>
      <c r="H37" s="73" t="s">
        <v>78</v>
      </c>
      <c r="J37" s="90"/>
    </row>
    <row r="38" spans="1:10">
      <c r="A38" s="74">
        <v>1</v>
      </c>
      <c r="B38" s="75">
        <v>100000448738</v>
      </c>
      <c r="C38" s="74">
        <v>0</v>
      </c>
      <c r="D38" s="74" t="s">
        <v>2001</v>
      </c>
      <c r="E38" s="76" t="s">
        <v>2727</v>
      </c>
      <c r="F38" s="77">
        <v>1280000</v>
      </c>
      <c r="G38" s="77">
        <v>-1279999</v>
      </c>
      <c r="H38" s="78">
        <v>1</v>
      </c>
    </row>
    <row r="39" spans="1:10" s="69" customFormat="1">
      <c r="A39" s="91"/>
      <c r="B39" s="92"/>
      <c r="C39" s="91"/>
      <c r="D39" s="91"/>
      <c r="E39" s="82" t="s">
        <v>763</v>
      </c>
      <c r="F39" s="93">
        <f>SUM(F38)</f>
        <v>1280000</v>
      </c>
      <c r="G39" s="93">
        <f t="shared" ref="G39:H39" si="3">SUM(G38)</f>
        <v>-1279999</v>
      </c>
      <c r="H39" s="94">
        <f t="shared" si="3"/>
        <v>1</v>
      </c>
    </row>
    <row r="40" spans="1:10">
      <c r="B40" s="86" t="s">
        <v>2728</v>
      </c>
      <c r="F40" s="87">
        <v>13535000</v>
      </c>
      <c r="G40" s="87">
        <v>-8625946.4499999993</v>
      </c>
      <c r="H40" s="88">
        <v>4909053.55</v>
      </c>
    </row>
    <row r="41" spans="1:10">
      <c r="B41" s="86"/>
      <c r="F41" s="87"/>
      <c r="G41" s="87"/>
    </row>
    <row r="42" spans="1:10" s="69" customFormat="1">
      <c r="A42" s="65"/>
      <c r="B42" s="70" t="s">
        <v>2729</v>
      </c>
      <c r="C42" s="65"/>
      <c r="D42" s="65"/>
      <c r="E42" s="67"/>
      <c r="F42" s="67"/>
      <c r="G42" s="67"/>
      <c r="H42" s="68"/>
    </row>
    <row r="43" spans="1:10" s="69" customFormat="1">
      <c r="A43" s="71" t="s">
        <v>761</v>
      </c>
      <c r="B43" s="72" t="s">
        <v>0</v>
      </c>
      <c r="C43" s="71" t="s">
        <v>1</v>
      </c>
      <c r="D43" s="71" t="s">
        <v>2</v>
      </c>
      <c r="E43" s="71" t="s">
        <v>3</v>
      </c>
      <c r="F43" s="71" t="s">
        <v>4</v>
      </c>
      <c r="G43" s="71" t="s">
        <v>5</v>
      </c>
      <c r="H43" s="73" t="s">
        <v>78</v>
      </c>
    </row>
    <row r="44" spans="1:10">
      <c r="A44" s="74">
        <v>1</v>
      </c>
      <c r="B44" s="75">
        <v>100000175466</v>
      </c>
      <c r="C44" s="74">
        <v>0</v>
      </c>
      <c r="D44" s="74" t="s">
        <v>658</v>
      </c>
      <c r="E44" s="76" t="s">
        <v>2730</v>
      </c>
      <c r="F44" s="77">
        <v>99400</v>
      </c>
      <c r="G44" s="77">
        <v>-95120.28</v>
      </c>
      <c r="H44" s="78">
        <v>4279.72</v>
      </c>
    </row>
    <row r="45" spans="1:10">
      <c r="A45" s="74"/>
      <c r="B45" s="75">
        <v>100000175466</v>
      </c>
      <c r="C45" s="74">
        <v>1</v>
      </c>
      <c r="D45" s="74" t="s">
        <v>658</v>
      </c>
      <c r="E45" s="76" t="s">
        <v>2730</v>
      </c>
      <c r="F45" s="77">
        <v>320600</v>
      </c>
      <c r="G45" s="77">
        <v>-320599</v>
      </c>
      <c r="H45" s="78">
        <v>1</v>
      </c>
    </row>
    <row r="46" spans="1:10">
      <c r="A46" s="74">
        <v>2</v>
      </c>
      <c r="B46" s="75">
        <v>100000175468</v>
      </c>
      <c r="C46" s="74">
        <v>0</v>
      </c>
      <c r="D46" s="74" t="s">
        <v>658</v>
      </c>
      <c r="E46" s="76" t="s">
        <v>2731</v>
      </c>
      <c r="F46" s="77">
        <v>23580</v>
      </c>
      <c r="G46" s="77">
        <v>-12230.83</v>
      </c>
      <c r="H46" s="78">
        <v>11349.17</v>
      </c>
    </row>
    <row r="47" spans="1:10">
      <c r="A47" s="74"/>
      <c r="B47" s="75">
        <v>100000175468</v>
      </c>
      <c r="C47" s="74">
        <v>1</v>
      </c>
      <c r="D47" s="74" t="s">
        <v>658</v>
      </c>
      <c r="E47" s="76" t="s">
        <v>2731</v>
      </c>
      <c r="F47" s="77">
        <v>62820</v>
      </c>
      <c r="G47" s="77">
        <v>-62819</v>
      </c>
      <c r="H47" s="78">
        <v>1</v>
      </c>
    </row>
    <row r="48" spans="1:10">
      <c r="A48" s="74">
        <v>3</v>
      </c>
      <c r="B48" s="75">
        <v>100000175469</v>
      </c>
      <c r="C48" s="74">
        <v>0</v>
      </c>
      <c r="D48" s="74" t="s">
        <v>658</v>
      </c>
      <c r="E48" s="76" t="s">
        <v>2732</v>
      </c>
      <c r="F48" s="77">
        <v>98250</v>
      </c>
      <c r="G48" s="77">
        <v>-50961.8</v>
      </c>
      <c r="H48" s="78">
        <v>47288.2</v>
      </c>
    </row>
    <row r="49" spans="1:8">
      <c r="A49" s="74"/>
      <c r="B49" s="75">
        <v>100000175469</v>
      </c>
      <c r="C49" s="74">
        <v>1</v>
      </c>
      <c r="D49" s="74" t="s">
        <v>658</v>
      </c>
      <c r="E49" s="76" t="s">
        <v>2732</v>
      </c>
      <c r="F49" s="77">
        <v>261750</v>
      </c>
      <c r="G49" s="77">
        <v>-261749</v>
      </c>
      <c r="H49" s="78">
        <v>1</v>
      </c>
    </row>
    <row r="50" spans="1:8">
      <c r="A50" s="74">
        <v>4</v>
      </c>
      <c r="B50" s="75">
        <v>100000175471</v>
      </c>
      <c r="C50" s="74">
        <v>0</v>
      </c>
      <c r="D50" s="74" t="s">
        <v>658</v>
      </c>
      <c r="E50" s="76" t="s">
        <v>2733</v>
      </c>
      <c r="F50" s="77">
        <v>48343.75</v>
      </c>
      <c r="G50" s="77">
        <v>-13745.04</v>
      </c>
      <c r="H50" s="78">
        <v>34598.71</v>
      </c>
    </row>
    <row r="51" spans="1:8">
      <c r="A51" s="74"/>
      <c r="B51" s="75">
        <v>100000175471</v>
      </c>
      <c r="C51" s="74">
        <v>1</v>
      </c>
      <c r="D51" s="74" t="s">
        <v>658</v>
      </c>
      <c r="E51" s="76" t="s">
        <v>2733</v>
      </c>
      <c r="F51" s="77">
        <v>146656.25</v>
      </c>
      <c r="G51" s="77">
        <v>-146655.25</v>
      </c>
      <c r="H51" s="78">
        <v>1</v>
      </c>
    </row>
    <row r="52" spans="1:8">
      <c r="A52" s="74">
        <v>5</v>
      </c>
      <c r="B52" s="75">
        <v>100000175498</v>
      </c>
      <c r="C52" s="74">
        <v>0</v>
      </c>
      <c r="D52" s="74" t="s">
        <v>658</v>
      </c>
      <c r="E52" s="76" t="s">
        <v>177</v>
      </c>
      <c r="F52" s="77">
        <v>87333.34</v>
      </c>
      <c r="G52" s="77">
        <v>-45299.37</v>
      </c>
      <c r="H52" s="78">
        <v>42033.97</v>
      </c>
    </row>
    <row r="53" spans="1:8">
      <c r="A53" s="74"/>
      <c r="B53" s="75">
        <v>100000175498</v>
      </c>
      <c r="C53" s="74">
        <v>1</v>
      </c>
      <c r="D53" s="74" t="s">
        <v>658</v>
      </c>
      <c r="E53" s="76" t="s">
        <v>177</v>
      </c>
      <c r="F53" s="77">
        <v>112666.66</v>
      </c>
      <c r="G53" s="77">
        <v>-112665.66</v>
      </c>
      <c r="H53" s="78">
        <v>1</v>
      </c>
    </row>
    <row r="54" spans="1:8">
      <c r="A54" s="74">
        <v>6</v>
      </c>
      <c r="B54" s="75">
        <v>100000175499</v>
      </c>
      <c r="C54" s="74">
        <v>0</v>
      </c>
      <c r="D54" s="74" t="s">
        <v>658</v>
      </c>
      <c r="E54" s="76" t="s">
        <v>177</v>
      </c>
      <c r="F54" s="77">
        <v>87333.33</v>
      </c>
      <c r="G54" s="77">
        <v>-45299.360000000001</v>
      </c>
      <c r="H54" s="78">
        <v>42033.97</v>
      </c>
    </row>
    <row r="55" spans="1:8">
      <c r="A55" s="74"/>
      <c r="B55" s="75">
        <v>100000175499</v>
      </c>
      <c r="C55" s="74">
        <v>1</v>
      </c>
      <c r="D55" s="74" t="s">
        <v>658</v>
      </c>
      <c r="E55" s="76" t="s">
        <v>177</v>
      </c>
      <c r="F55" s="77">
        <v>112666.67</v>
      </c>
      <c r="G55" s="77">
        <v>-112665.67</v>
      </c>
      <c r="H55" s="78">
        <v>1</v>
      </c>
    </row>
    <row r="56" spans="1:8">
      <c r="A56" s="74">
        <v>7</v>
      </c>
      <c r="B56" s="75">
        <v>100000175500</v>
      </c>
      <c r="C56" s="74">
        <v>0</v>
      </c>
      <c r="D56" s="74" t="s">
        <v>658</v>
      </c>
      <c r="E56" s="76" t="s">
        <v>177</v>
      </c>
      <c r="F56" s="77">
        <v>87333.33</v>
      </c>
      <c r="G56" s="77">
        <v>-45299.360000000001</v>
      </c>
      <c r="H56" s="78">
        <v>42033.97</v>
      </c>
    </row>
    <row r="57" spans="1:8">
      <c r="A57" s="74"/>
      <c r="B57" s="75">
        <v>100000175500</v>
      </c>
      <c r="C57" s="74">
        <v>1</v>
      </c>
      <c r="D57" s="74" t="s">
        <v>658</v>
      </c>
      <c r="E57" s="76" t="s">
        <v>177</v>
      </c>
      <c r="F57" s="77">
        <v>112666.67</v>
      </c>
      <c r="G57" s="77">
        <v>-112665.67</v>
      </c>
      <c r="H57" s="78">
        <v>1</v>
      </c>
    </row>
    <row r="58" spans="1:8">
      <c r="A58" s="74">
        <v>8</v>
      </c>
      <c r="B58" s="75">
        <v>100000175501</v>
      </c>
      <c r="C58" s="74">
        <v>0</v>
      </c>
      <c r="D58" s="74" t="s">
        <v>658</v>
      </c>
      <c r="E58" s="76" t="s">
        <v>2734</v>
      </c>
      <c r="F58" s="77">
        <v>176760.41</v>
      </c>
      <c r="G58" s="77">
        <v>-50256.36</v>
      </c>
      <c r="H58" s="78">
        <v>126504.05</v>
      </c>
    </row>
    <row r="59" spans="1:8">
      <c r="A59" s="74"/>
      <c r="B59" s="75">
        <v>100000175501</v>
      </c>
      <c r="C59" s="74">
        <v>1</v>
      </c>
      <c r="D59" s="74" t="s">
        <v>658</v>
      </c>
      <c r="E59" s="76" t="s">
        <v>2734</v>
      </c>
      <c r="F59" s="77">
        <v>178239.59</v>
      </c>
      <c r="G59" s="77">
        <v>-178238.59</v>
      </c>
      <c r="H59" s="78">
        <v>1</v>
      </c>
    </row>
    <row r="60" spans="1:8">
      <c r="A60" s="74">
        <v>9</v>
      </c>
      <c r="B60" s="75">
        <v>100000175502</v>
      </c>
      <c r="C60" s="74">
        <v>0</v>
      </c>
      <c r="D60" s="74" t="s">
        <v>658</v>
      </c>
      <c r="E60" s="76" t="s">
        <v>2734</v>
      </c>
      <c r="F60" s="77">
        <v>176760.41</v>
      </c>
      <c r="G60" s="77">
        <v>-50256.36</v>
      </c>
      <c r="H60" s="78">
        <v>126504.05</v>
      </c>
    </row>
    <row r="61" spans="1:8">
      <c r="A61" s="74"/>
      <c r="B61" s="75">
        <v>100000175502</v>
      </c>
      <c r="C61" s="74">
        <v>1</v>
      </c>
      <c r="D61" s="74" t="s">
        <v>658</v>
      </c>
      <c r="E61" s="76" t="s">
        <v>2734</v>
      </c>
      <c r="F61" s="77">
        <v>178239.59</v>
      </c>
      <c r="G61" s="77">
        <v>-178238.59</v>
      </c>
      <c r="H61" s="78">
        <v>1</v>
      </c>
    </row>
    <row r="62" spans="1:8">
      <c r="A62" s="74">
        <v>10</v>
      </c>
      <c r="B62" s="75">
        <v>100000175503</v>
      </c>
      <c r="C62" s="74">
        <v>0</v>
      </c>
      <c r="D62" s="74" t="s">
        <v>658</v>
      </c>
      <c r="E62" s="76" t="s">
        <v>2734</v>
      </c>
      <c r="F62" s="77">
        <v>176760.42</v>
      </c>
      <c r="G62" s="77">
        <v>-50256.36</v>
      </c>
      <c r="H62" s="78">
        <v>126504.06</v>
      </c>
    </row>
    <row r="63" spans="1:8">
      <c r="A63" s="74"/>
      <c r="B63" s="75">
        <v>100000175503</v>
      </c>
      <c r="C63" s="74">
        <v>1</v>
      </c>
      <c r="D63" s="74" t="s">
        <v>658</v>
      </c>
      <c r="E63" s="76" t="s">
        <v>2734</v>
      </c>
      <c r="F63" s="77">
        <v>178239.58</v>
      </c>
      <c r="G63" s="77">
        <v>-178238.58</v>
      </c>
      <c r="H63" s="78">
        <v>1</v>
      </c>
    </row>
    <row r="64" spans="1:8">
      <c r="A64" s="74">
        <v>11</v>
      </c>
      <c r="B64" s="75">
        <v>100000175504</v>
      </c>
      <c r="C64" s="74">
        <v>0</v>
      </c>
      <c r="D64" s="74" t="s">
        <v>658</v>
      </c>
      <c r="E64" s="76" t="s">
        <v>2734</v>
      </c>
      <c r="F64" s="77">
        <v>176760.42</v>
      </c>
      <c r="G64" s="77">
        <v>-50256.36</v>
      </c>
      <c r="H64" s="78">
        <v>126504.06</v>
      </c>
    </row>
    <row r="65" spans="1:10">
      <c r="A65" s="74"/>
      <c r="B65" s="75">
        <v>100000175504</v>
      </c>
      <c r="C65" s="74">
        <v>1</v>
      </c>
      <c r="D65" s="74" t="s">
        <v>658</v>
      </c>
      <c r="E65" s="76" t="s">
        <v>2734</v>
      </c>
      <c r="F65" s="77">
        <v>178239.58</v>
      </c>
      <c r="G65" s="77">
        <v>-178238.58</v>
      </c>
      <c r="H65" s="78">
        <v>1</v>
      </c>
    </row>
    <row r="66" spans="1:10">
      <c r="A66" s="74">
        <v>12</v>
      </c>
      <c r="B66" s="75">
        <v>100000175505</v>
      </c>
      <c r="C66" s="74">
        <v>0</v>
      </c>
      <c r="D66" s="74" t="s">
        <v>658</v>
      </c>
      <c r="E66" s="76" t="s">
        <v>2734</v>
      </c>
      <c r="F66" s="77">
        <v>176760.42</v>
      </c>
      <c r="G66" s="77">
        <v>-50256.36</v>
      </c>
      <c r="H66" s="78">
        <v>126504.06</v>
      </c>
    </row>
    <row r="67" spans="1:10">
      <c r="A67" s="74"/>
      <c r="B67" s="75">
        <v>100000175505</v>
      </c>
      <c r="C67" s="74">
        <v>1</v>
      </c>
      <c r="D67" s="74" t="s">
        <v>658</v>
      </c>
      <c r="E67" s="76" t="s">
        <v>2734</v>
      </c>
      <c r="F67" s="77">
        <v>178239.58</v>
      </c>
      <c r="G67" s="77">
        <v>-178238.58</v>
      </c>
      <c r="H67" s="78">
        <v>1</v>
      </c>
    </row>
    <row r="68" spans="1:10">
      <c r="A68" s="74">
        <v>13</v>
      </c>
      <c r="B68" s="75">
        <v>100000175506</v>
      </c>
      <c r="C68" s="74">
        <v>0</v>
      </c>
      <c r="D68" s="74" t="s">
        <v>658</v>
      </c>
      <c r="E68" s="76" t="s">
        <v>2734</v>
      </c>
      <c r="F68" s="77">
        <v>176760.42</v>
      </c>
      <c r="G68" s="77">
        <v>-50256.36</v>
      </c>
      <c r="H68" s="78">
        <v>126504.06</v>
      </c>
    </row>
    <row r="69" spans="1:10">
      <c r="A69" s="74"/>
      <c r="B69" s="75">
        <v>100000175506</v>
      </c>
      <c r="C69" s="74">
        <v>1</v>
      </c>
      <c r="D69" s="74" t="s">
        <v>658</v>
      </c>
      <c r="E69" s="76" t="s">
        <v>2734</v>
      </c>
      <c r="F69" s="77">
        <v>178239.58</v>
      </c>
      <c r="G69" s="77">
        <v>-178238.58</v>
      </c>
      <c r="H69" s="78">
        <v>1</v>
      </c>
    </row>
    <row r="70" spans="1:10">
      <c r="A70" s="74">
        <v>14</v>
      </c>
      <c r="B70" s="75">
        <v>100000175507</v>
      </c>
      <c r="C70" s="74">
        <v>0</v>
      </c>
      <c r="D70" s="74" t="s">
        <v>658</v>
      </c>
      <c r="E70" s="76" t="s">
        <v>2734</v>
      </c>
      <c r="F70" s="77">
        <v>176760.42</v>
      </c>
      <c r="G70" s="77">
        <v>-50256.36</v>
      </c>
      <c r="H70" s="78">
        <v>126504.06</v>
      </c>
    </row>
    <row r="71" spans="1:10">
      <c r="A71" s="74"/>
      <c r="B71" s="75">
        <v>100000175507</v>
      </c>
      <c r="C71" s="74">
        <v>1</v>
      </c>
      <c r="D71" s="74" t="s">
        <v>658</v>
      </c>
      <c r="E71" s="76" t="s">
        <v>2734</v>
      </c>
      <c r="F71" s="77">
        <v>178239.58</v>
      </c>
      <c r="G71" s="77">
        <v>-178238.58</v>
      </c>
      <c r="H71" s="78">
        <v>1</v>
      </c>
    </row>
    <row r="72" spans="1:10">
      <c r="A72" s="74">
        <v>15</v>
      </c>
      <c r="B72" s="75">
        <v>100000175508</v>
      </c>
      <c r="C72" s="74">
        <v>0</v>
      </c>
      <c r="D72" s="74" t="s">
        <v>658</v>
      </c>
      <c r="E72" s="76" t="s">
        <v>2734</v>
      </c>
      <c r="F72" s="77">
        <v>176760.42</v>
      </c>
      <c r="G72" s="77">
        <v>-50256.36</v>
      </c>
      <c r="H72" s="78">
        <v>126504.06</v>
      </c>
    </row>
    <row r="73" spans="1:10">
      <c r="A73" s="74"/>
      <c r="B73" s="75">
        <v>100000175508</v>
      </c>
      <c r="C73" s="74">
        <v>1</v>
      </c>
      <c r="D73" s="74" t="s">
        <v>658</v>
      </c>
      <c r="E73" s="76" t="s">
        <v>2734</v>
      </c>
      <c r="F73" s="77">
        <v>178239.58</v>
      </c>
      <c r="G73" s="77">
        <v>-178238.58</v>
      </c>
      <c r="H73" s="78">
        <v>1</v>
      </c>
    </row>
    <row r="74" spans="1:10">
      <c r="A74" s="74">
        <v>16</v>
      </c>
      <c r="B74" s="75">
        <v>100000203651</v>
      </c>
      <c r="C74" s="74">
        <v>0</v>
      </c>
      <c r="D74" s="74" t="s">
        <v>2735</v>
      </c>
      <c r="E74" s="76" t="s">
        <v>2736</v>
      </c>
      <c r="F74" s="77">
        <v>1120900</v>
      </c>
      <c r="G74" s="77">
        <v>-343947.41</v>
      </c>
      <c r="H74" s="78">
        <v>776952.59</v>
      </c>
    </row>
    <row r="75" spans="1:10">
      <c r="A75" s="74">
        <v>17</v>
      </c>
      <c r="B75" s="75">
        <v>100000465494</v>
      </c>
      <c r="C75" s="74">
        <v>0</v>
      </c>
      <c r="D75" s="74" t="s">
        <v>2000</v>
      </c>
      <c r="E75" s="76" t="s">
        <v>2737</v>
      </c>
      <c r="F75" s="77">
        <v>180000</v>
      </c>
      <c r="G75" s="77">
        <v>-6000</v>
      </c>
      <c r="H75" s="78">
        <v>174000</v>
      </c>
    </row>
    <row r="76" spans="1:10">
      <c r="A76" s="74">
        <v>18</v>
      </c>
      <c r="B76" s="75">
        <v>100000465495</v>
      </c>
      <c r="C76" s="74">
        <v>0</v>
      </c>
      <c r="D76" s="74" t="s">
        <v>2000</v>
      </c>
      <c r="E76" s="76" t="s">
        <v>2738</v>
      </c>
      <c r="F76" s="77">
        <v>493000</v>
      </c>
      <c r="G76" s="77">
        <v>-16433.330000000002</v>
      </c>
      <c r="H76" s="78">
        <v>476566.67</v>
      </c>
    </row>
    <row r="77" spans="1:10" s="69" customFormat="1">
      <c r="A77" s="80"/>
      <c r="B77" s="81"/>
      <c r="C77" s="80"/>
      <c r="D77" s="80"/>
      <c r="E77" s="95" t="s">
        <v>763</v>
      </c>
      <c r="F77" s="96">
        <f>SUM(F44:F76)</f>
        <v>6295300</v>
      </c>
      <c r="G77" s="96">
        <f>SUM(G44:G76)</f>
        <v>-3632115.5700000003</v>
      </c>
      <c r="H77" s="97">
        <f>SUM(H44:H76)</f>
        <v>2663184.4300000002</v>
      </c>
      <c r="J77" s="90"/>
    </row>
    <row r="78" spans="1:10" s="69" customFormat="1">
      <c r="A78" s="80"/>
      <c r="B78" s="81"/>
      <c r="C78" s="80"/>
      <c r="D78" s="80"/>
      <c r="F78" s="90"/>
      <c r="G78" s="90"/>
      <c r="H78" s="98"/>
    </row>
    <row r="79" spans="1:10" s="69" customFormat="1">
      <c r="A79" s="65"/>
      <c r="B79" s="70" t="s">
        <v>2739</v>
      </c>
      <c r="C79" s="65"/>
      <c r="D79" s="65"/>
      <c r="E79" s="67"/>
      <c r="F79" s="67"/>
      <c r="G79" s="67"/>
      <c r="H79" s="68"/>
    </row>
    <row r="80" spans="1:10" s="69" customFormat="1">
      <c r="A80" s="71" t="s">
        <v>761</v>
      </c>
      <c r="B80" s="72" t="s">
        <v>0</v>
      </c>
      <c r="C80" s="71" t="s">
        <v>1</v>
      </c>
      <c r="D80" s="71" t="s">
        <v>2</v>
      </c>
      <c r="E80" s="71" t="s">
        <v>3</v>
      </c>
      <c r="F80" s="71" t="s">
        <v>4</v>
      </c>
      <c r="G80" s="71" t="s">
        <v>5</v>
      </c>
      <c r="H80" s="73" t="s">
        <v>78</v>
      </c>
      <c r="J80" s="90"/>
    </row>
    <row r="81" spans="1:8">
      <c r="A81" s="74">
        <v>1</v>
      </c>
      <c r="B81" s="75">
        <v>100000175465</v>
      </c>
      <c r="C81" s="74">
        <v>0</v>
      </c>
      <c r="D81" s="74" t="s">
        <v>658</v>
      </c>
      <c r="E81" s="76" t="s">
        <v>177</v>
      </c>
      <c r="F81" s="77">
        <v>3025</v>
      </c>
      <c r="G81" s="77">
        <v>-3024</v>
      </c>
      <c r="H81" s="78">
        <v>1</v>
      </c>
    </row>
    <row r="82" spans="1:8">
      <c r="A82" s="74"/>
      <c r="B82" s="75">
        <v>100000175465</v>
      </c>
      <c r="C82" s="74">
        <v>1</v>
      </c>
      <c r="D82" s="74" t="s">
        <v>658</v>
      </c>
      <c r="E82" s="76" t="s">
        <v>177</v>
      </c>
      <c r="F82" s="77">
        <v>128975</v>
      </c>
      <c r="G82" s="77">
        <v>-128974</v>
      </c>
      <c r="H82" s="78">
        <v>1</v>
      </c>
    </row>
    <row r="83" spans="1:8">
      <c r="A83" s="74">
        <v>2</v>
      </c>
      <c r="B83" s="75">
        <v>100000175509</v>
      </c>
      <c r="C83" s="74">
        <v>0</v>
      </c>
      <c r="D83" s="74" t="s">
        <v>658</v>
      </c>
      <c r="E83" s="76" t="s">
        <v>2740</v>
      </c>
      <c r="F83" s="77">
        <v>10222.27</v>
      </c>
      <c r="G83" s="77">
        <v>-10221.27</v>
      </c>
      <c r="H83" s="78">
        <v>1</v>
      </c>
    </row>
    <row r="84" spans="1:8">
      <c r="A84" s="74"/>
      <c r="B84" s="75">
        <v>100000175509</v>
      </c>
      <c r="C84" s="74">
        <v>1</v>
      </c>
      <c r="D84" s="74" t="s">
        <v>658</v>
      </c>
      <c r="E84" s="76" t="s">
        <v>2740</v>
      </c>
      <c r="F84" s="77">
        <v>69777.73</v>
      </c>
      <c r="G84" s="77">
        <v>-69776.73</v>
      </c>
      <c r="H84" s="78">
        <v>1</v>
      </c>
    </row>
    <row r="85" spans="1:8" s="69" customFormat="1">
      <c r="A85" s="91"/>
      <c r="B85" s="92"/>
      <c r="C85" s="91"/>
      <c r="D85" s="91"/>
      <c r="E85" s="95" t="s">
        <v>763</v>
      </c>
      <c r="F85" s="99">
        <f>SUM(F81:F84)</f>
        <v>212000</v>
      </c>
      <c r="G85" s="99">
        <f t="shared" ref="G85:H85" si="4">SUM(G81:G84)</f>
        <v>-211996</v>
      </c>
      <c r="H85" s="100">
        <f t="shared" si="4"/>
        <v>4</v>
      </c>
    </row>
    <row r="86" spans="1:8">
      <c r="B86" s="86" t="s">
        <v>2741</v>
      </c>
      <c r="F86" s="87">
        <v>6507300</v>
      </c>
      <c r="G86" s="87">
        <v>-3844111.57</v>
      </c>
      <c r="H86" s="88">
        <v>2663188.4300000002</v>
      </c>
    </row>
    <row r="87" spans="1:8">
      <c r="B87" s="86"/>
      <c r="F87" s="87"/>
      <c r="G87" s="87"/>
    </row>
    <row r="88" spans="1:8" s="69" customFormat="1">
      <c r="A88" s="65"/>
      <c r="B88" s="70" t="s">
        <v>2662</v>
      </c>
      <c r="C88" s="65"/>
      <c r="D88" s="65"/>
      <c r="E88" s="67"/>
      <c r="F88" s="67"/>
      <c r="G88" s="67"/>
      <c r="H88" s="68"/>
    </row>
    <row r="89" spans="1:8" s="69" customFormat="1">
      <c r="A89" s="71" t="s">
        <v>761</v>
      </c>
      <c r="B89" s="72" t="s">
        <v>0</v>
      </c>
      <c r="C89" s="71" t="s">
        <v>1</v>
      </c>
      <c r="D89" s="71" t="s">
        <v>2</v>
      </c>
      <c r="E89" s="71" t="s">
        <v>3</v>
      </c>
      <c r="F89" s="71" t="s">
        <v>4</v>
      </c>
      <c r="G89" s="71" t="s">
        <v>5</v>
      </c>
      <c r="H89" s="73" t="s">
        <v>78</v>
      </c>
    </row>
    <row r="90" spans="1:8">
      <c r="A90" s="74">
        <v>1</v>
      </c>
      <c r="B90" s="75">
        <v>100000321984</v>
      </c>
      <c r="C90" s="74">
        <v>0</v>
      </c>
      <c r="D90" s="74" t="s">
        <v>2742</v>
      </c>
      <c r="E90" s="76" t="s">
        <v>2743</v>
      </c>
      <c r="F90" s="77">
        <v>6500</v>
      </c>
      <c r="G90" s="77">
        <v>-1669.52</v>
      </c>
      <c r="H90" s="78">
        <v>4830.4799999999996</v>
      </c>
    </row>
    <row r="91" spans="1:8">
      <c r="A91" s="74">
        <v>2</v>
      </c>
      <c r="B91" s="75">
        <v>100000371638</v>
      </c>
      <c r="C91" s="74">
        <v>0</v>
      </c>
      <c r="D91" s="74" t="s">
        <v>2744</v>
      </c>
      <c r="E91" s="76" t="s">
        <v>2745</v>
      </c>
      <c r="F91" s="77">
        <v>20000</v>
      </c>
      <c r="G91" s="77">
        <v>-3479.45</v>
      </c>
      <c r="H91" s="78">
        <v>16520.55</v>
      </c>
    </row>
    <row r="92" spans="1:8">
      <c r="A92" s="74">
        <v>3</v>
      </c>
      <c r="B92" s="75">
        <v>100000371639</v>
      </c>
      <c r="C92" s="74">
        <v>0</v>
      </c>
      <c r="D92" s="74" t="s">
        <v>2744</v>
      </c>
      <c r="E92" s="76" t="s">
        <v>2745</v>
      </c>
      <c r="F92" s="77">
        <v>20000</v>
      </c>
      <c r="G92" s="77">
        <v>-3479.45</v>
      </c>
      <c r="H92" s="78">
        <v>16520.55</v>
      </c>
    </row>
    <row r="93" spans="1:8">
      <c r="A93" s="74">
        <v>4</v>
      </c>
      <c r="B93" s="75">
        <v>100000371640</v>
      </c>
      <c r="C93" s="74">
        <v>0</v>
      </c>
      <c r="D93" s="74" t="s">
        <v>2744</v>
      </c>
      <c r="E93" s="76" t="s">
        <v>2745</v>
      </c>
      <c r="F93" s="77">
        <v>20000</v>
      </c>
      <c r="G93" s="77">
        <v>-3479.45</v>
      </c>
      <c r="H93" s="78">
        <v>16520.55</v>
      </c>
    </row>
    <row r="94" spans="1:8">
      <c r="A94" s="74">
        <v>5</v>
      </c>
      <c r="B94" s="75">
        <v>100000371641</v>
      </c>
      <c r="C94" s="74">
        <v>0</v>
      </c>
      <c r="D94" s="74" t="s">
        <v>2744</v>
      </c>
      <c r="E94" s="76" t="s">
        <v>2745</v>
      </c>
      <c r="F94" s="77">
        <v>20000</v>
      </c>
      <c r="G94" s="77">
        <v>-3479.45</v>
      </c>
      <c r="H94" s="78">
        <v>16520.55</v>
      </c>
    </row>
    <row r="95" spans="1:8">
      <c r="A95" s="74">
        <v>6</v>
      </c>
      <c r="B95" s="75">
        <v>100000371642</v>
      </c>
      <c r="C95" s="74">
        <v>0</v>
      </c>
      <c r="D95" s="74" t="s">
        <v>2744</v>
      </c>
      <c r="E95" s="76" t="s">
        <v>2745</v>
      </c>
      <c r="F95" s="77">
        <v>20000</v>
      </c>
      <c r="G95" s="77">
        <v>-3479.45</v>
      </c>
      <c r="H95" s="78">
        <v>16520.55</v>
      </c>
    </row>
    <row r="96" spans="1:8">
      <c r="A96" s="74">
        <v>7</v>
      </c>
      <c r="B96" s="75">
        <v>100000371643</v>
      </c>
      <c r="C96" s="74">
        <v>0</v>
      </c>
      <c r="D96" s="74" t="s">
        <v>2744</v>
      </c>
      <c r="E96" s="76" t="s">
        <v>2746</v>
      </c>
      <c r="F96" s="77">
        <v>5000</v>
      </c>
      <c r="G96" s="76">
        <v>-869.86</v>
      </c>
      <c r="H96" s="78">
        <v>4130.1400000000003</v>
      </c>
    </row>
    <row r="97" spans="1:8">
      <c r="A97" s="74">
        <v>8</v>
      </c>
      <c r="B97" s="75">
        <v>100000371644</v>
      </c>
      <c r="C97" s="74">
        <v>0</v>
      </c>
      <c r="D97" s="74" t="s">
        <v>2744</v>
      </c>
      <c r="E97" s="76" t="s">
        <v>2746</v>
      </c>
      <c r="F97" s="77">
        <v>5000</v>
      </c>
      <c r="G97" s="76">
        <v>-869.86</v>
      </c>
      <c r="H97" s="78">
        <v>4130.1400000000003</v>
      </c>
    </row>
    <row r="98" spans="1:8">
      <c r="A98" s="74">
        <v>9</v>
      </c>
      <c r="B98" s="75">
        <v>100000371645</v>
      </c>
      <c r="C98" s="74">
        <v>0</v>
      </c>
      <c r="D98" s="74" t="s">
        <v>2744</v>
      </c>
      <c r="E98" s="76" t="s">
        <v>2746</v>
      </c>
      <c r="F98" s="77">
        <v>5000</v>
      </c>
      <c r="G98" s="76">
        <v>-869.86</v>
      </c>
      <c r="H98" s="78">
        <v>4130.1400000000003</v>
      </c>
    </row>
    <row r="99" spans="1:8">
      <c r="A99" s="74">
        <v>10</v>
      </c>
      <c r="B99" s="75">
        <v>100000371646</v>
      </c>
      <c r="C99" s="74">
        <v>0</v>
      </c>
      <c r="D99" s="74" t="s">
        <v>2744</v>
      </c>
      <c r="E99" s="76" t="s">
        <v>2746</v>
      </c>
      <c r="F99" s="77">
        <v>5000</v>
      </c>
      <c r="G99" s="76">
        <v>-869.86</v>
      </c>
      <c r="H99" s="78">
        <v>4130.1400000000003</v>
      </c>
    </row>
    <row r="100" spans="1:8">
      <c r="A100" s="74">
        <v>11</v>
      </c>
      <c r="B100" s="75">
        <v>100000371647</v>
      </c>
      <c r="C100" s="74">
        <v>0</v>
      </c>
      <c r="D100" s="74" t="s">
        <v>2744</v>
      </c>
      <c r="E100" s="76" t="s">
        <v>2746</v>
      </c>
      <c r="F100" s="77">
        <v>5000</v>
      </c>
      <c r="G100" s="76">
        <v>-869.86</v>
      </c>
      <c r="H100" s="78">
        <v>4130.1400000000003</v>
      </c>
    </row>
    <row r="101" spans="1:8">
      <c r="A101" s="74">
        <v>12</v>
      </c>
      <c r="B101" s="75">
        <v>100000391885</v>
      </c>
      <c r="C101" s="74">
        <v>0</v>
      </c>
      <c r="D101" s="74" t="s">
        <v>2747</v>
      </c>
      <c r="E101" s="76" t="s">
        <v>2743</v>
      </c>
      <c r="F101" s="77">
        <v>6420</v>
      </c>
      <c r="G101" s="76">
        <v>-875.05</v>
      </c>
      <c r="H101" s="78">
        <v>5544.95</v>
      </c>
    </row>
    <row r="102" spans="1:8">
      <c r="A102" s="74">
        <v>13</v>
      </c>
      <c r="B102" s="75">
        <v>100000391886</v>
      </c>
      <c r="C102" s="74">
        <v>0</v>
      </c>
      <c r="D102" s="74" t="s">
        <v>2747</v>
      </c>
      <c r="E102" s="76" t="s">
        <v>2743</v>
      </c>
      <c r="F102" s="77">
        <v>6420</v>
      </c>
      <c r="G102" s="76">
        <v>-875.05</v>
      </c>
      <c r="H102" s="78">
        <v>5544.95</v>
      </c>
    </row>
    <row r="103" spans="1:8">
      <c r="A103" s="74">
        <v>14</v>
      </c>
      <c r="B103" s="75">
        <v>100000391887</v>
      </c>
      <c r="C103" s="74">
        <v>0</v>
      </c>
      <c r="D103" s="74" t="s">
        <v>2747</v>
      </c>
      <c r="E103" s="76" t="s">
        <v>2743</v>
      </c>
      <c r="F103" s="77">
        <v>6420</v>
      </c>
      <c r="G103" s="76">
        <v>-875.05</v>
      </c>
      <c r="H103" s="78">
        <v>5544.95</v>
      </c>
    </row>
    <row r="104" spans="1:8">
      <c r="A104" s="74">
        <v>15</v>
      </c>
      <c r="B104" s="75">
        <v>100000391888</v>
      </c>
      <c r="C104" s="74">
        <v>0</v>
      </c>
      <c r="D104" s="74" t="s">
        <v>2747</v>
      </c>
      <c r="E104" s="76" t="s">
        <v>2743</v>
      </c>
      <c r="F104" s="77">
        <v>6420</v>
      </c>
      <c r="G104" s="76">
        <v>-875.05</v>
      </c>
      <c r="H104" s="78">
        <v>5544.95</v>
      </c>
    </row>
    <row r="105" spans="1:8">
      <c r="A105" s="74">
        <v>16</v>
      </c>
      <c r="B105" s="75">
        <v>100000391893</v>
      </c>
      <c r="C105" s="74">
        <v>0</v>
      </c>
      <c r="D105" s="74" t="s">
        <v>2747</v>
      </c>
      <c r="E105" s="76" t="s">
        <v>2748</v>
      </c>
      <c r="F105" s="77">
        <v>204905</v>
      </c>
      <c r="G105" s="77">
        <v>-27928.83</v>
      </c>
      <c r="H105" s="78">
        <v>176976.17</v>
      </c>
    </row>
    <row r="106" spans="1:8">
      <c r="A106" s="74">
        <v>17</v>
      </c>
      <c r="B106" s="75">
        <v>100000391894</v>
      </c>
      <c r="C106" s="74">
        <v>0</v>
      </c>
      <c r="D106" s="74" t="s">
        <v>2747</v>
      </c>
      <c r="E106" s="76" t="s">
        <v>2748</v>
      </c>
      <c r="F106" s="77">
        <v>204905</v>
      </c>
      <c r="G106" s="77">
        <v>-27928.83</v>
      </c>
      <c r="H106" s="78">
        <v>176976.17</v>
      </c>
    </row>
    <row r="107" spans="1:8">
      <c r="A107" s="74">
        <v>18</v>
      </c>
      <c r="B107" s="75">
        <v>100000391895</v>
      </c>
      <c r="C107" s="74">
        <v>0</v>
      </c>
      <c r="D107" s="74" t="s">
        <v>2747</v>
      </c>
      <c r="E107" s="76" t="s">
        <v>2748</v>
      </c>
      <c r="F107" s="77">
        <v>204905</v>
      </c>
      <c r="G107" s="77">
        <v>-27928.83</v>
      </c>
      <c r="H107" s="78">
        <v>176976.17</v>
      </c>
    </row>
    <row r="108" spans="1:8">
      <c r="A108" s="74">
        <v>19</v>
      </c>
      <c r="B108" s="75">
        <v>100000391896</v>
      </c>
      <c r="C108" s="74">
        <v>0</v>
      </c>
      <c r="D108" s="74" t="s">
        <v>2747</v>
      </c>
      <c r="E108" s="76" t="s">
        <v>2748</v>
      </c>
      <c r="F108" s="77">
        <v>204905</v>
      </c>
      <c r="G108" s="77">
        <v>-27928.83</v>
      </c>
      <c r="H108" s="78">
        <v>176976.17</v>
      </c>
    </row>
    <row r="109" spans="1:8">
      <c r="A109" s="74">
        <v>20</v>
      </c>
      <c r="B109" s="75">
        <v>100000391991</v>
      </c>
      <c r="C109" s="74">
        <v>0</v>
      </c>
      <c r="D109" s="74" t="s">
        <v>2747</v>
      </c>
      <c r="E109" s="76" t="s">
        <v>2749</v>
      </c>
      <c r="F109" s="77">
        <v>23968</v>
      </c>
      <c r="G109" s="77">
        <v>-3266.87</v>
      </c>
      <c r="H109" s="78">
        <v>20701.13</v>
      </c>
    </row>
    <row r="110" spans="1:8">
      <c r="A110" s="74">
        <v>21</v>
      </c>
      <c r="B110" s="75">
        <v>100000391992</v>
      </c>
      <c r="C110" s="74">
        <v>0</v>
      </c>
      <c r="D110" s="74" t="s">
        <v>2747</v>
      </c>
      <c r="E110" s="76" t="s">
        <v>2749</v>
      </c>
      <c r="F110" s="77">
        <v>23968</v>
      </c>
      <c r="G110" s="77">
        <v>-3266.87</v>
      </c>
      <c r="H110" s="78">
        <v>20701.13</v>
      </c>
    </row>
    <row r="111" spans="1:8">
      <c r="A111" s="74">
        <v>22</v>
      </c>
      <c r="B111" s="75">
        <v>100000391993</v>
      </c>
      <c r="C111" s="74">
        <v>0</v>
      </c>
      <c r="D111" s="74" t="s">
        <v>2747</v>
      </c>
      <c r="E111" s="76" t="s">
        <v>2749</v>
      </c>
      <c r="F111" s="77">
        <v>23968</v>
      </c>
      <c r="G111" s="77">
        <v>-3266.87</v>
      </c>
      <c r="H111" s="78">
        <v>20701.13</v>
      </c>
    </row>
    <row r="112" spans="1:8">
      <c r="A112" s="74">
        <v>23</v>
      </c>
      <c r="B112" s="75">
        <v>100000391994</v>
      </c>
      <c r="C112" s="74">
        <v>0</v>
      </c>
      <c r="D112" s="74" t="s">
        <v>2747</v>
      </c>
      <c r="E112" s="76" t="s">
        <v>2749</v>
      </c>
      <c r="F112" s="77">
        <v>23968</v>
      </c>
      <c r="G112" s="77">
        <v>-3266.87</v>
      </c>
      <c r="H112" s="78">
        <v>20701.13</v>
      </c>
    </row>
    <row r="113" spans="1:8">
      <c r="A113" s="74">
        <v>24</v>
      </c>
      <c r="B113" s="75">
        <v>100000391996</v>
      </c>
      <c r="C113" s="74">
        <v>0</v>
      </c>
      <c r="D113" s="74" t="s">
        <v>2747</v>
      </c>
      <c r="E113" s="76" t="s">
        <v>51</v>
      </c>
      <c r="F113" s="77">
        <v>21400</v>
      </c>
      <c r="G113" s="77">
        <v>-7778.26</v>
      </c>
      <c r="H113" s="78">
        <v>13621.74</v>
      </c>
    </row>
    <row r="114" spans="1:8">
      <c r="A114" s="74">
        <v>25</v>
      </c>
      <c r="B114" s="75">
        <v>100000391997</v>
      </c>
      <c r="C114" s="74">
        <v>0</v>
      </c>
      <c r="D114" s="74" t="s">
        <v>2747</v>
      </c>
      <c r="E114" s="76" t="s">
        <v>51</v>
      </c>
      <c r="F114" s="77">
        <v>21400</v>
      </c>
      <c r="G114" s="77">
        <v>-7778.26</v>
      </c>
      <c r="H114" s="78">
        <v>13621.74</v>
      </c>
    </row>
    <row r="115" spans="1:8">
      <c r="A115" s="74">
        <v>26</v>
      </c>
      <c r="B115" s="75">
        <v>100000391998</v>
      </c>
      <c r="C115" s="74">
        <v>0</v>
      </c>
      <c r="D115" s="74" t="s">
        <v>2747</v>
      </c>
      <c r="E115" s="76" t="s">
        <v>51</v>
      </c>
      <c r="F115" s="77">
        <v>21400</v>
      </c>
      <c r="G115" s="77">
        <v>-7778.26</v>
      </c>
      <c r="H115" s="78">
        <v>13621.74</v>
      </c>
    </row>
    <row r="116" spans="1:8">
      <c r="A116" s="74">
        <v>27</v>
      </c>
      <c r="B116" s="75">
        <v>100000391999</v>
      </c>
      <c r="C116" s="74">
        <v>0</v>
      </c>
      <c r="D116" s="74" t="s">
        <v>2747</v>
      </c>
      <c r="E116" s="76" t="s">
        <v>51</v>
      </c>
      <c r="F116" s="77">
        <v>21400</v>
      </c>
      <c r="G116" s="77">
        <v>-7778.26</v>
      </c>
      <c r="H116" s="78">
        <v>13621.74</v>
      </c>
    </row>
    <row r="117" spans="1:8">
      <c r="A117" s="74">
        <v>28</v>
      </c>
      <c r="B117" s="75">
        <v>100000392001</v>
      </c>
      <c r="C117" s="74">
        <v>0</v>
      </c>
      <c r="D117" s="74" t="s">
        <v>2747</v>
      </c>
      <c r="E117" s="76" t="s">
        <v>2750</v>
      </c>
      <c r="F117" s="77">
        <v>22470</v>
      </c>
      <c r="G117" s="77">
        <v>-3062.69</v>
      </c>
      <c r="H117" s="78">
        <v>19407.310000000001</v>
      </c>
    </row>
    <row r="118" spans="1:8">
      <c r="A118" s="74">
        <v>29</v>
      </c>
      <c r="B118" s="75">
        <v>100000392002</v>
      </c>
      <c r="C118" s="74">
        <v>0</v>
      </c>
      <c r="D118" s="74" t="s">
        <v>2747</v>
      </c>
      <c r="E118" s="76" t="s">
        <v>2750</v>
      </c>
      <c r="F118" s="77">
        <v>22470</v>
      </c>
      <c r="G118" s="77">
        <v>-3062.69</v>
      </c>
      <c r="H118" s="78">
        <v>19407.310000000001</v>
      </c>
    </row>
    <row r="119" spans="1:8">
      <c r="A119" s="74">
        <v>30</v>
      </c>
      <c r="B119" s="75">
        <v>100000392003</v>
      </c>
      <c r="C119" s="74">
        <v>0</v>
      </c>
      <c r="D119" s="74" t="s">
        <v>2747</v>
      </c>
      <c r="E119" s="76" t="s">
        <v>2750</v>
      </c>
      <c r="F119" s="77">
        <v>22470</v>
      </c>
      <c r="G119" s="77">
        <v>-3062.69</v>
      </c>
      <c r="H119" s="78">
        <v>19407.310000000001</v>
      </c>
    </row>
    <row r="120" spans="1:8">
      <c r="A120" s="74">
        <v>31</v>
      </c>
      <c r="B120" s="75">
        <v>100000392004</v>
      </c>
      <c r="C120" s="74">
        <v>0</v>
      </c>
      <c r="D120" s="74" t="s">
        <v>2747</v>
      </c>
      <c r="E120" s="76" t="s">
        <v>2750</v>
      </c>
      <c r="F120" s="77">
        <v>22470</v>
      </c>
      <c r="G120" s="77">
        <v>-3062.69</v>
      </c>
      <c r="H120" s="78">
        <v>19407.310000000001</v>
      </c>
    </row>
    <row r="121" spans="1:8">
      <c r="A121" s="74">
        <v>32</v>
      </c>
      <c r="B121" s="75">
        <v>100000392007</v>
      </c>
      <c r="C121" s="74">
        <v>0</v>
      </c>
      <c r="D121" s="74" t="s">
        <v>2747</v>
      </c>
      <c r="E121" s="76" t="s">
        <v>755</v>
      </c>
      <c r="F121" s="77">
        <v>12840</v>
      </c>
      <c r="G121" s="77">
        <v>-4666.96</v>
      </c>
      <c r="H121" s="78">
        <v>8173.04</v>
      </c>
    </row>
    <row r="122" spans="1:8">
      <c r="A122" s="74">
        <v>33</v>
      </c>
      <c r="B122" s="75">
        <v>100000392012</v>
      </c>
      <c r="C122" s="74">
        <v>0</v>
      </c>
      <c r="D122" s="74" t="s">
        <v>2747</v>
      </c>
      <c r="E122" s="76" t="s">
        <v>755</v>
      </c>
      <c r="F122" s="77">
        <v>12840</v>
      </c>
      <c r="G122" s="77">
        <v>-4666.96</v>
      </c>
      <c r="H122" s="78">
        <v>8173.04</v>
      </c>
    </row>
    <row r="123" spans="1:8">
      <c r="A123" s="74">
        <v>34</v>
      </c>
      <c r="B123" s="75">
        <v>100000392013</v>
      </c>
      <c r="C123" s="74">
        <v>0</v>
      </c>
      <c r="D123" s="74" t="s">
        <v>2747</v>
      </c>
      <c r="E123" s="76" t="s">
        <v>755</v>
      </c>
      <c r="F123" s="77">
        <v>12840</v>
      </c>
      <c r="G123" s="77">
        <v>-4666.96</v>
      </c>
      <c r="H123" s="78">
        <v>8173.04</v>
      </c>
    </row>
    <row r="124" spans="1:8">
      <c r="A124" s="74">
        <v>35</v>
      </c>
      <c r="B124" s="75">
        <v>100000392014</v>
      </c>
      <c r="C124" s="74">
        <v>0</v>
      </c>
      <c r="D124" s="74" t="s">
        <v>2747</v>
      </c>
      <c r="E124" s="76" t="s">
        <v>755</v>
      </c>
      <c r="F124" s="77">
        <v>12840</v>
      </c>
      <c r="G124" s="77">
        <v>-4666.96</v>
      </c>
      <c r="H124" s="78">
        <v>8173.04</v>
      </c>
    </row>
    <row r="125" spans="1:8">
      <c r="A125" s="74">
        <v>36</v>
      </c>
      <c r="B125" s="75">
        <v>100000392519</v>
      </c>
      <c r="C125" s="74">
        <v>0</v>
      </c>
      <c r="D125" s="74" t="s">
        <v>2747</v>
      </c>
      <c r="E125" s="76" t="s">
        <v>2751</v>
      </c>
      <c r="F125" s="77">
        <v>8453</v>
      </c>
      <c r="G125" s="77">
        <v>-1152.1600000000001</v>
      </c>
      <c r="H125" s="78">
        <v>7300.84</v>
      </c>
    </row>
    <row r="126" spans="1:8">
      <c r="A126" s="74">
        <v>37</v>
      </c>
      <c r="B126" s="75">
        <v>100000392520</v>
      </c>
      <c r="C126" s="74">
        <v>0</v>
      </c>
      <c r="D126" s="74" t="s">
        <v>2747</v>
      </c>
      <c r="E126" s="76" t="s">
        <v>2751</v>
      </c>
      <c r="F126" s="77">
        <v>8453</v>
      </c>
      <c r="G126" s="77">
        <v>-1152.1600000000001</v>
      </c>
      <c r="H126" s="78">
        <v>7300.84</v>
      </c>
    </row>
    <row r="127" spans="1:8">
      <c r="A127" s="74">
        <v>38</v>
      </c>
      <c r="B127" s="75">
        <v>100000392521</v>
      </c>
      <c r="C127" s="74">
        <v>0</v>
      </c>
      <c r="D127" s="74" t="s">
        <v>2747</v>
      </c>
      <c r="E127" s="76" t="s">
        <v>2751</v>
      </c>
      <c r="F127" s="77">
        <v>8453</v>
      </c>
      <c r="G127" s="77">
        <v>-1152.1600000000001</v>
      </c>
      <c r="H127" s="78">
        <v>7300.84</v>
      </c>
    </row>
    <row r="128" spans="1:8">
      <c r="A128" s="74">
        <v>39</v>
      </c>
      <c r="B128" s="75">
        <v>100000392523</v>
      </c>
      <c r="C128" s="74">
        <v>0</v>
      </c>
      <c r="D128" s="74" t="s">
        <v>2747</v>
      </c>
      <c r="E128" s="76" t="s">
        <v>2752</v>
      </c>
      <c r="F128" s="77">
        <v>15943</v>
      </c>
      <c r="G128" s="77">
        <v>-2173.0500000000002</v>
      </c>
      <c r="H128" s="78">
        <v>13769.95</v>
      </c>
    </row>
    <row r="129" spans="1:10">
      <c r="A129" s="74">
        <v>40</v>
      </c>
      <c r="B129" s="75">
        <v>100000392524</v>
      </c>
      <c r="C129" s="74">
        <v>0</v>
      </c>
      <c r="D129" s="74" t="s">
        <v>2747</v>
      </c>
      <c r="E129" s="76" t="s">
        <v>2752</v>
      </c>
      <c r="F129" s="77">
        <v>15943</v>
      </c>
      <c r="G129" s="77">
        <v>-2173.0500000000002</v>
      </c>
      <c r="H129" s="78">
        <v>13769.95</v>
      </c>
    </row>
    <row r="130" spans="1:10">
      <c r="A130" s="74">
        <v>41</v>
      </c>
      <c r="B130" s="75">
        <v>100000392525</v>
      </c>
      <c r="C130" s="74">
        <v>0</v>
      </c>
      <c r="D130" s="74" t="s">
        <v>2747</v>
      </c>
      <c r="E130" s="76" t="s">
        <v>2752</v>
      </c>
      <c r="F130" s="77">
        <v>15943</v>
      </c>
      <c r="G130" s="77">
        <v>-2173.0500000000002</v>
      </c>
      <c r="H130" s="78">
        <v>13769.95</v>
      </c>
    </row>
    <row r="131" spans="1:10">
      <c r="A131" s="74">
        <v>42</v>
      </c>
      <c r="B131" s="75">
        <v>100000392526</v>
      </c>
      <c r="C131" s="74">
        <v>0</v>
      </c>
      <c r="D131" s="74" t="s">
        <v>2747</v>
      </c>
      <c r="E131" s="76" t="s">
        <v>2752</v>
      </c>
      <c r="F131" s="77">
        <v>24396</v>
      </c>
      <c r="G131" s="77">
        <v>-3325.21</v>
      </c>
      <c r="H131" s="78">
        <v>21070.79</v>
      </c>
    </row>
    <row r="132" spans="1:10">
      <c r="A132" s="74">
        <v>43</v>
      </c>
      <c r="B132" s="75">
        <v>100000392527</v>
      </c>
      <c r="C132" s="74">
        <v>0</v>
      </c>
      <c r="D132" s="74" t="s">
        <v>2747</v>
      </c>
      <c r="E132" s="76" t="s">
        <v>2753</v>
      </c>
      <c r="F132" s="77">
        <v>92448</v>
      </c>
      <c r="G132" s="77">
        <v>-12600.79</v>
      </c>
      <c r="H132" s="78">
        <v>79847.210000000006</v>
      </c>
    </row>
    <row r="133" spans="1:10">
      <c r="A133" s="74">
        <v>44</v>
      </c>
      <c r="B133" s="75">
        <v>100000392528</v>
      </c>
      <c r="C133" s="74">
        <v>0</v>
      </c>
      <c r="D133" s="74" t="s">
        <v>2747</v>
      </c>
      <c r="E133" s="76" t="s">
        <v>2753</v>
      </c>
      <c r="F133" s="77">
        <v>92448</v>
      </c>
      <c r="G133" s="77">
        <v>-12600.79</v>
      </c>
      <c r="H133" s="78">
        <v>79847.210000000006</v>
      </c>
    </row>
    <row r="134" spans="1:10">
      <c r="A134" s="74">
        <v>45</v>
      </c>
      <c r="B134" s="75">
        <v>100000392529</v>
      </c>
      <c r="C134" s="74">
        <v>0</v>
      </c>
      <c r="D134" s="74" t="s">
        <v>2747</v>
      </c>
      <c r="E134" s="76" t="s">
        <v>2753</v>
      </c>
      <c r="F134" s="77">
        <v>92448</v>
      </c>
      <c r="G134" s="77">
        <v>-12600.79</v>
      </c>
      <c r="H134" s="78">
        <v>79847.210000000006</v>
      </c>
    </row>
    <row r="135" spans="1:10">
      <c r="A135" s="74">
        <v>46</v>
      </c>
      <c r="B135" s="75">
        <v>100000392530</v>
      </c>
      <c r="C135" s="74">
        <v>0</v>
      </c>
      <c r="D135" s="74" t="s">
        <v>2747</v>
      </c>
      <c r="E135" s="76" t="s">
        <v>2753</v>
      </c>
      <c r="F135" s="77">
        <v>92448</v>
      </c>
      <c r="G135" s="77">
        <v>-12600.79</v>
      </c>
      <c r="H135" s="78">
        <v>79847.210000000006</v>
      </c>
    </row>
    <row r="136" spans="1:10">
      <c r="A136" s="74">
        <v>47</v>
      </c>
      <c r="B136" s="75">
        <v>100000405122</v>
      </c>
      <c r="C136" s="74">
        <v>0</v>
      </c>
      <c r="D136" s="74" t="s">
        <v>2036</v>
      </c>
      <c r="E136" s="76" t="s">
        <v>2754</v>
      </c>
      <c r="F136" s="77">
        <v>6833.33</v>
      </c>
      <c r="G136" s="76">
        <v>-766.75</v>
      </c>
      <c r="H136" s="78">
        <v>6066.58</v>
      </c>
      <c r="J136" s="87"/>
    </row>
    <row r="137" spans="1:10">
      <c r="A137" s="74"/>
      <c r="B137" s="75">
        <v>100000405122</v>
      </c>
      <c r="C137" s="74">
        <v>1</v>
      </c>
      <c r="D137" s="74" t="s">
        <v>2036</v>
      </c>
      <c r="E137" s="76" t="s">
        <v>2754</v>
      </c>
      <c r="F137" s="77">
        <v>1366.67</v>
      </c>
      <c r="G137" s="77">
        <v>-1365.67</v>
      </c>
      <c r="H137" s="78">
        <v>1</v>
      </c>
      <c r="J137" s="87"/>
    </row>
    <row r="138" spans="1:10" s="69" customFormat="1">
      <c r="A138" s="80"/>
      <c r="B138" s="81"/>
      <c r="C138" s="80"/>
      <c r="D138" s="80"/>
      <c r="E138" s="95" t="s">
        <v>763</v>
      </c>
      <c r="F138" s="96">
        <f>SUM(F90:F137)</f>
        <v>1775088</v>
      </c>
      <c r="G138" s="96">
        <f t="shared" ref="G138:H138" si="5">SUM(G90:G137)</f>
        <v>-279567.12999999995</v>
      </c>
      <c r="H138" s="97">
        <f t="shared" si="5"/>
        <v>1495520.8700000006</v>
      </c>
    </row>
    <row r="139" spans="1:10" s="69" customFormat="1">
      <c r="A139" s="80"/>
      <c r="B139" s="81"/>
      <c r="C139" s="80"/>
      <c r="D139" s="80"/>
      <c r="F139" s="90"/>
      <c r="G139" s="90"/>
      <c r="H139" s="98"/>
    </row>
    <row r="140" spans="1:10" s="69" customFormat="1">
      <c r="A140" s="65"/>
      <c r="B140" s="70" t="s">
        <v>2669</v>
      </c>
      <c r="C140" s="65"/>
      <c r="D140" s="65"/>
      <c r="E140" s="67"/>
      <c r="F140" s="67"/>
      <c r="G140" s="67"/>
      <c r="H140" s="68"/>
    </row>
    <row r="141" spans="1:10" s="69" customFormat="1">
      <c r="A141" s="71" t="s">
        <v>761</v>
      </c>
      <c r="B141" s="72" t="s">
        <v>0</v>
      </c>
      <c r="C141" s="71" t="s">
        <v>1</v>
      </c>
      <c r="D141" s="71" t="s">
        <v>2</v>
      </c>
      <c r="E141" s="71" t="s">
        <v>3</v>
      </c>
      <c r="F141" s="71" t="s">
        <v>4</v>
      </c>
      <c r="G141" s="71" t="s">
        <v>5</v>
      </c>
      <c r="H141" s="73" t="s">
        <v>78</v>
      </c>
    </row>
    <row r="142" spans="1:10">
      <c r="A142" s="74">
        <v>1</v>
      </c>
      <c r="B142" s="75">
        <v>100000136737</v>
      </c>
      <c r="C142" s="74">
        <v>0</v>
      </c>
      <c r="D142" s="74" t="s">
        <v>2756</v>
      </c>
      <c r="E142" s="76" t="s">
        <v>2757</v>
      </c>
      <c r="F142" s="77">
        <v>12900</v>
      </c>
      <c r="G142" s="77">
        <v>-12899</v>
      </c>
      <c r="H142" s="78">
        <v>1</v>
      </c>
    </row>
    <row r="143" spans="1:10" s="69" customFormat="1">
      <c r="A143" s="91"/>
      <c r="B143" s="92"/>
      <c r="C143" s="91"/>
      <c r="D143" s="91"/>
      <c r="E143" s="82" t="s">
        <v>763</v>
      </c>
      <c r="F143" s="93">
        <f>SUM(F142)</f>
        <v>12900</v>
      </c>
      <c r="G143" s="93">
        <f t="shared" ref="G143:H143" si="6">SUM(G142)</f>
        <v>-12899</v>
      </c>
      <c r="H143" s="94">
        <f t="shared" si="6"/>
        <v>1</v>
      </c>
    </row>
    <row r="144" spans="1:10">
      <c r="B144" s="86" t="s">
        <v>2674</v>
      </c>
      <c r="F144" s="87">
        <v>1787988</v>
      </c>
      <c r="G144" s="87">
        <v>-292466.13</v>
      </c>
      <c r="H144" s="88">
        <v>1495521.87</v>
      </c>
    </row>
    <row r="145" spans="1:10">
      <c r="B145" s="86"/>
      <c r="F145" s="87"/>
      <c r="G145" s="87"/>
    </row>
    <row r="146" spans="1:10" s="69" customFormat="1">
      <c r="A146" s="65"/>
      <c r="B146" s="70" t="s">
        <v>2675</v>
      </c>
      <c r="C146" s="65"/>
      <c r="D146" s="65"/>
      <c r="E146" s="67"/>
      <c r="F146" s="67"/>
      <c r="G146" s="67"/>
      <c r="H146" s="68"/>
    </row>
    <row r="147" spans="1:10" s="69" customFormat="1">
      <c r="A147" s="71" t="s">
        <v>761</v>
      </c>
      <c r="B147" s="72" t="s">
        <v>0</v>
      </c>
      <c r="C147" s="71" t="s">
        <v>1</v>
      </c>
      <c r="D147" s="71" t="s">
        <v>2</v>
      </c>
      <c r="E147" s="71" t="s">
        <v>3</v>
      </c>
      <c r="F147" s="71" t="s">
        <v>4</v>
      </c>
      <c r="G147" s="71" t="s">
        <v>5</v>
      </c>
      <c r="H147" s="73" t="s">
        <v>78</v>
      </c>
    </row>
    <row r="148" spans="1:10">
      <c r="A148" s="74">
        <v>1</v>
      </c>
      <c r="B148" s="75">
        <v>100000174901</v>
      </c>
      <c r="C148" s="74">
        <v>0</v>
      </c>
      <c r="D148" s="74" t="s">
        <v>2758</v>
      </c>
      <c r="E148" s="76" t="s">
        <v>2759</v>
      </c>
      <c r="F148" s="77">
        <v>1225000</v>
      </c>
      <c r="G148" s="77">
        <v>-879734.59</v>
      </c>
      <c r="H148" s="78">
        <v>345265.41</v>
      </c>
    </row>
    <row r="149" spans="1:10">
      <c r="A149" s="74">
        <v>2</v>
      </c>
      <c r="B149" s="75">
        <v>100000329888</v>
      </c>
      <c r="C149" s="74">
        <v>0</v>
      </c>
      <c r="D149" s="74" t="s">
        <v>2760</v>
      </c>
      <c r="E149" s="76" t="s">
        <v>2761</v>
      </c>
      <c r="F149" s="77">
        <v>1214000</v>
      </c>
      <c r="G149" s="77">
        <v>-459656.99</v>
      </c>
      <c r="H149" s="78">
        <v>754343.01</v>
      </c>
      <c r="J149" s="87"/>
    </row>
    <row r="150" spans="1:10">
      <c r="A150" s="74">
        <v>3</v>
      </c>
      <c r="B150" s="75">
        <v>100000329889</v>
      </c>
      <c r="C150" s="74">
        <v>0</v>
      </c>
      <c r="D150" s="74" t="s">
        <v>2762</v>
      </c>
      <c r="E150" s="76" t="s">
        <v>2763</v>
      </c>
      <c r="F150" s="77">
        <v>787000</v>
      </c>
      <c r="G150" s="77">
        <v>-301863.01</v>
      </c>
      <c r="H150" s="78">
        <v>485136.99</v>
      </c>
    </row>
    <row r="151" spans="1:10" s="69" customFormat="1">
      <c r="A151" s="80"/>
      <c r="B151" s="81"/>
      <c r="C151" s="80"/>
      <c r="D151" s="80"/>
      <c r="E151" s="82" t="s">
        <v>763</v>
      </c>
      <c r="F151" s="96">
        <f>SUM(F148:F150)</f>
        <v>3226000</v>
      </c>
      <c r="G151" s="96">
        <f t="shared" ref="G151:H151" si="7">SUM(G148:G150)</f>
        <v>-1641254.59</v>
      </c>
      <c r="H151" s="97">
        <f t="shared" si="7"/>
        <v>1584745.41</v>
      </c>
    </row>
    <row r="152" spans="1:10" s="69" customFormat="1">
      <c r="A152" s="80"/>
      <c r="B152" s="81"/>
      <c r="C152" s="80"/>
      <c r="D152" s="80"/>
      <c r="F152" s="90"/>
      <c r="G152" s="90"/>
      <c r="H152" s="98"/>
    </row>
    <row r="153" spans="1:10" s="69" customFormat="1">
      <c r="A153" s="65"/>
      <c r="B153" s="70" t="s">
        <v>2764</v>
      </c>
      <c r="C153" s="65"/>
      <c r="D153" s="65"/>
      <c r="E153" s="67"/>
      <c r="F153" s="67"/>
      <c r="G153" s="67"/>
      <c r="H153" s="68"/>
    </row>
    <row r="154" spans="1:10" s="69" customFormat="1">
      <c r="A154" s="71" t="s">
        <v>761</v>
      </c>
      <c r="B154" s="72" t="s">
        <v>0</v>
      </c>
      <c r="C154" s="71" t="s">
        <v>1</v>
      </c>
      <c r="D154" s="71" t="s">
        <v>2</v>
      </c>
      <c r="E154" s="71" t="s">
        <v>3</v>
      </c>
      <c r="F154" s="71" t="s">
        <v>4</v>
      </c>
      <c r="G154" s="71" t="s">
        <v>5</v>
      </c>
      <c r="H154" s="73" t="s">
        <v>78</v>
      </c>
    </row>
    <row r="155" spans="1:10">
      <c r="A155" s="74">
        <v>1</v>
      </c>
      <c r="B155" s="75">
        <v>100000102459</v>
      </c>
      <c r="C155" s="74">
        <v>0</v>
      </c>
      <c r="D155" s="74" t="s">
        <v>128</v>
      </c>
      <c r="E155" s="76" t="s">
        <v>2765</v>
      </c>
      <c r="F155" s="77">
        <v>138000</v>
      </c>
      <c r="G155" s="77">
        <v>-137999</v>
      </c>
      <c r="H155" s="78">
        <v>1</v>
      </c>
    </row>
    <row r="156" spans="1:10">
      <c r="A156" s="74">
        <v>2</v>
      </c>
      <c r="B156" s="75">
        <v>100000296413</v>
      </c>
      <c r="C156" s="74">
        <v>0</v>
      </c>
      <c r="D156" s="74" t="s">
        <v>29</v>
      </c>
      <c r="E156" s="76" t="s">
        <v>2766</v>
      </c>
      <c r="F156" s="77">
        <v>59800</v>
      </c>
      <c r="G156" s="77">
        <v>-59799</v>
      </c>
      <c r="H156" s="78">
        <v>1</v>
      </c>
    </row>
    <row r="157" spans="1:10" s="69" customFormat="1">
      <c r="A157" s="91"/>
      <c r="B157" s="92"/>
      <c r="C157" s="91"/>
      <c r="D157" s="91"/>
      <c r="E157" s="82" t="s">
        <v>763</v>
      </c>
      <c r="F157" s="99">
        <f>SUM(F155:F156)</f>
        <v>197800</v>
      </c>
      <c r="G157" s="99">
        <f t="shared" ref="G157:H157" si="8">SUM(G155:G156)</f>
        <v>-197798</v>
      </c>
      <c r="H157" s="100">
        <f t="shared" si="8"/>
        <v>2</v>
      </c>
    </row>
    <row r="158" spans="1:10">
      <c r="B158" s="86" t="s">
        <v>2767</v>
      </c>
      <c r="F158" s="87">
        <v>3423800</v>
      </c>
      <c r="G158" s="87">
        <v>-1839052.59</v>
      </c>
      <c r="H158" s="88">
        <v>1584747.41</v>
      </c>
    </row>
    <row r="159" spans="1:10">
      <c r="B159" s="86"/>
      <c r="F159" s="87"/>
      <c r="G159" s="87"/>
    </row>
    <row r="160" spans="1:10" s="69" customFormat="1">
      <c r="A160" s="65"/>
      <c r="B160" s="70" t="s">
        <v>2679</v>
      </c>
      <c r="C160" s="65"/>
      <c r="D160" s="65"/>
      <c r="E160" s="67"/>
      <c r="F160" s="67"/>
      <c r="G160" s="67"/>
      <c r="H160" s="68"/>
    </row>
    <row r="161" spans="1:10" s="69" customFormat="1">
      <c r="A161" s="71" t="s">
        <v>761</v>
      </c>
      <c r="B161" s="72" t="s">
        <v>0</v>
      </c>
      <c r="C161" s="71" t="s">
        <v>1</v>
      </c>
      <c r="D161" s="71" t="s">
        <v>2</v>
      </c>
      <c r="E161" s="71" t="s">
        <v>3</v>
      </c>
      <c r="F161" s="71" t="s">
        <v>4</v>
      </c>
      <c r="G161" s="71" t="s">
        <v>5</v>
      </c>
      <c r="H161" s="73" t="s">
        <v>78</v>
      </c>
    </row>
    <row r="162" spans="1:10">
      <c r="A162" s="74">
        <v>1</v>
      </c>
      <c r="B162" s="75">
        <v>100000102697</v>
      </c>
      <c r="C162" s="74">
        <v>0</v>
      </c>
      <c r="D162" s="74" t="s">
        <v>128</v>
      </c>
      <c r="E162" s="76" t="s">
        <v>2768</v>
      </c>
      <c r="F162" s="77">
        <v>239999.93</v>
      </c>
      <c r="G162" s="77">
        <v>-236054.73</v>
      </c>
      <c r="H162" s="78">
        <v>3945.2</v>
      </c>
    </row>
    <row r="163" spans="1:10">
      <c r="A163" s="74">
        <v>2</v>
      </c>
      <c r="B163" s="75">
        <v>100000303245</v>
      </c>
      <c r="C163" s="74">
        <v>0</v>
      </c>
      <c r="D163" s="74" t="s">
        <v>82</v>
      </c>
      <c r="E163" s="76" t="s">
        <v>83</v>
      </c>
      <c r="F163" s="77">
        <v>101061.5</v>
      </c>
      <c r="G163" s="77">
        <v>-85740.76</v>
      </c>
      <c r="H163" s="78">
        <v>15320.74</v>
      </c>
    </row>
    <row r="164" spans="1:10">
      <c r="A164" s="74">
        <v>3</v>
      </c>
      <c r="B164" s="75">
        <v>100000403296</v>
      </c>
      <c r="C164" s="74">
        <v>0</v>
      </c>
      <c r="D164" s="74" t="s">
        <v>2027</v>
      </c>
      <c r="E164" s="76" t="s">
        <v>2769</v>
      </c>
      <c r="F164" s="77">
        <v>999700</v>
      </c>
      <c r="G164" s="77">
        <v>-233019.46</v>
      </c>
      <c r="H164" s="78">
        <v>766680.54</v>
      </c>
    </row>
    <row r="165" spans="1:10" s="69" customFormat="1">
      <c r="A165" s="80"/>
      <c r="B165" s="81"/>
      <c r="C165" s="80"/>
      <c r="D165" s="80"/>
      <c r="E165" s="82" t="s">
        <v>763</v>
      </c>
      <c r="F165" s="96">
        <f>SUM(F162:F164)</f>
        <v>1340761.43</v>
      </c>
      <c r="G165" s="96">
        <f t="shared" ref="G165:H165" si="9">SUM(G162:G164)</f>
        <v>-554814.94999999995</v>
      </c>
      <c r="H165" s="97">
        <f t="shared" si="9"/>
        <v>785946.48</v>
      </c>
      <c r="J165" s="90"/>
    </row>
    <row r="166" spans="1:10" s="69" customFormat="1">
      <c r="A166" s="80"/>
      <c r="B166" s="81"/>
      <c r="C166" s="80"/>
      <c r="D166" s="80"/>
      <c r="F166" s="90"/>
      <c r="G166" s="90"/>
      <c r="H166" s="98"/>
      <c r="J166" s="90"/>
    </row>
    <row r="167" spans="1:10" s="69" customFormat="1">
      <c r="A167" s="65"/>
      <c r="B167" s="70" t="s">
        <v>2680</v>
      </c>
      <c r="C167" s="65"/>
      <c r="D167" s="65"/>
      <c r="E167" s="67"/>
      <c r="F167" s="67"/>
      <c r="G167" s="67"/>
      <c r="H167" s="68"/>
    </row>
    <row r="168" spans="1:10" s="69" customFormat="1">
      <c r="A168" s="71" t="s">
        <v>761</v>
      </c>
      <c r="B168" s="72" t="s">
        <v>0</v>
      </c>
      <c r="C168" s="71" t="s">
        <v>1</v>
      </c>
      <c r="D168" s="71" t="s">
        <v>2</v>
      </c>
      <c r="E168" s="71" t="s">
        <v>3</v>
      </c>
      <c r="F168" s="71" t="s">
        <v>4</v>
      </c>
      <c r="G168" s="71" t="s">
        <v>5</v>
      </c>
      <c r="H168" s="73" t="s">
        <v>78</v>
      </c>
    </row>
    <row r="169" spans="1:10">
      <c r="A169" s="74">
        <v>1</v>
      </c>
      <c r="B169" s="75">
        <v>100000103788</v>
      </c>
      <c r="C169" s="74">
        <v>0</v>
      </c>
      <c r="D169" s="74" t="s">
        <v>2770</v>
      </c>
      <c r="E169" s="76" t="s">
        <v>2771</v>
      </c>
      <c r="F169" s="77">
        <v>75000</v>
      </c>
      <c r="G169" s="77">
        <v>-74999</v>
      </c>
      <c r="H169" s="78">
        <v>1</v>
      </c>
    </row>
    <row r="170" spans="1:10">
      <c r="A170" s="74">
        <v>2</v>
      </c>
      <c r="B170" s="75">
        <v>100000104908</v>
      </c>
      <c r="C170" s="74">
        <v>0</v>
      </c>
      <c r="D170" s="74" t="s">
        <v>84</v>
      </c>
      <c r="E170" s="76" t="s">
        <v>2772</v>
      </c>
      <c r="F170" s="77">
        <v>244000</v>
      </c>
      <c r="G170" s="77">
        <v>-243999</v>
      </c>
      <c r="H170" s="78">
        <v>1</v>
      </c>
    </row>
    <row r="171" spans="1:10">
      <c r="A171" s="74">
        <v>3</v>
      </c>
      <c r="B171" s="75">
        <v>100000136736</v>
      </c>
      <c r="C171" s="74">
        <v>0</v>
      </c>
      <c r="D171" s="74" t="s">
        <v>2773</v>
      </c>
      <c r="E171" s="76" t="s">
        <v>2774</v>
      </c>
      <c r="F171" s="77">
        <v>7990</v>
      </c>
      <c r="G171" s="77">
        <v>-7989</v>
      </c>
      <c r="H171" s="78">
        <v>1</v>
      </c>
    </row>
    <row r="172" spans="1:10" s="69" customFormat="1">
      <c r="A172" s="80"/>
      <c r="B172" s="81"/>
      <c r="C172" s="80"/>
      <c r="D172" s="80"/>
      <c r="E172" s="82" t="s">
        <v>763</v>
      </c>
      <c r="F172" s="96">
        <f>SUM(F169:F171)</f>
        <v>326990</v>
      </c>
      <c r="G172" s="96">
        <f t="shared" ref="G172:H172" si="10">SUM(G169:G171)</f>
        <v>-326987</v>
      </c>
      <c r="H172" s="97">
        <f t="shared" si="10"/>
        <v>3</v>
      </c>
    </row>
    <row r="173" spans="1:10">
      <c r="B173" s="86" t="s">
        <v>2685</v>
      </c>
      <c r="F173" s="87">
        <v>1667751.43</v>
      </c>
      <c r="G173" s="87">
        <v>-881801.95</v>
      </c>
      <c r="H173" s="88">
        <v>785949.48</v>
      </c>
    </row>
    <row r="174" spans="1:10">
      <c r="B174" s="86"/>
      <c r="F174" s="87"/>
      <c r="G174" s="87"/>
    </row>
    <row r="175" spans="1:10" s="69" customFormat="1">
      <c r="A175" s="65"/>
      <c r="B175" s="70" t="s">
        <v>2686</v>
      </c>
      <c r="C175" s="65"/>
      <c r="D175" s="65"/>
      <c r="E175" s="67"/>
      <c r="F175" s="67"/>
      <c r="G175" s="67"/>
      <c r="H175" s="68"/>
    </row>
    <row r="176" spans="1:10" s="69" customFormat="1">
      <c r="A176" s="71" t="s">
        <v>761</v>
      </c>
      <c r="B176" s="72" t="s">
        <v>0</v>
      </c>
      <c r="C176" s="71" t="s">
        <v>1</v>
      </c>
      <c r="D176" s="71" t="s">
        <v>2</v>
      </c>
      <c r="E176" s="71" t="s">
        <v>3</v>
      </c>
      <c r="F176" s="71" t="s">
        <v>4</v>
      </c>
      <c r="G176" s="71" t="s">
        <v>5</v>
      </c>
      <c r="H176" s="73" t="s">
        <v>78</v>
      </c>
    </row>
    <row r="177" spans="1:8">
      <c r="A177" s="74">
        <v>1</v>
      </c>
      <c r="B177" s="75">
        <v>100000206845</v>
      </c>
      <c r="C177" s="74">
        <v>0</v>
      </c>
      <c r="D177" s="74" t="s">
        <v>2775</v>
      </c>
      <c r="E177" s="76" t="s">
        <v>738</v>
      </c>
      <c r="F177" s="77">
        <v>20000</v>
      </c>
      <c r="G177" s="77">
        <v>-18060.27</v>
      </c>
      <c r="H177" s="78">
        <v>1939.73</v>
      </c>
    </row>
    <row r="178" spans="1:8">
      <c r="A178" s="74">
        <v>2</v>
      </c>
      <c r="B178" s="75">
        <v>100000206853</v>
      </c>
      <c r="C178" s="74">
        <v>0</v>
      </c>
      <c r="D178" s="74" t="s">
        <v>2775</v>
      </c>
      <c r="E178" s="76" t="s">
        <v>738</v>
      </c>
      <c r="F178" s="77">
        <v>20000</v>
      </c>
      <c r="G178" s="77">
        <v>-18060.27</v>
      </c>
      <c r="H178" s="78">
        <v>1939.73</v>
      </c>
    </row>
    <row r="179" spans="1:8">
      <c r="A179" s="74">
        <v>3</v>
      </c>
      <c r="B179" s="75">
        <v>100000206854</v>
      </c>
      <c r="C179" s="74">
        <v>0</v>
      </c>
      <c r="D179" s="74" t="s">
        <v>2775</v>
      </c>
      <c r="E179" s="76" t="s">
        <v>738</v>
      </c>
      <c r="F179" s="77">
        <v>20000</v>
      </c>
      <c r="G179" s="77">
        <v>-18060.27</v>
      </c>
      <c r="H179" s="78">
        <v>1939.73</v>
      </c>
    </row>
    <row r="180" spans="1:8">
      <c r="A180" s="74">
        <v>4</v>
      </c>
      <c r="B180" s="75">
        <v>100000206855</v>
      </c>
      <c r="C180" s="74">
        <v>0</v>
      </c>
      <c r="D180" s="74" t="s">
        <v>2775</v>
      </c>
      <c r="E180" s="76" t="s">
        <v>738</v>
      </c>
      <c r="F180" s="77">
        <v>20000</v>
      </c>
      <c r="G180" s="77">
        <v>-18060.27</v>
      </c>
      <c r="H180" s="78">
        <v>1939.73</v>
      </c>
    </row>
    <row r="181" spans="1:8">
      <c r="A181" s="74">
        <v>5</v>
      </c>
      <c r="B181" s="75">
        <v>100000206856</v>
      </c>
      <c r="C181" s="74">
        <v>0</v>
      </c>
      <c r="D181" s="74" t="s">
        <v>2775</v>
      </c>
      <c r="E181" s="76" t="s">
        <v>738</v>
      </c>
      <c r="F181" s="77">
        <v>20000</v>
      </c>
      <c r="G181" s="77">
        <v>-18060.27</v>
      </c>
      <c r="H181" s="78">
        <v>1939.73</v>
      </c>
    </row>
    <row r="182" spans="1:8">
      <c r="A182" s="74">
        <v>6</v>
      </c>
      <c r="B182" s="75">
        <v>100000321991</v>
      </c>
      <c r="C182" s="74">
        <v>0</v>
      </c>
      <c r="D182" s="74" t="s">
        <v>2742</v>
      </c>
      <c r="E182" s="76" t="s">
        <v>2748</v>
      </c>
      <c r="F182" s="77">
        <v>205000</v>
      </c>
      <c r="G182" s="77">
        <v>-84246.58</v>
      </c>
      <c r="H182" s="78">
        <v>120753.42</v>
      </c>
    </row>
    <row r="183" spans="1:8">
      <c r="A183" s="74">
        <v>7</v>
      </c>
      <c r="B183" s="75">
        <v>100000321993</v>
      </c>
      <c r="C183" s="74">
        <v>0</v>
      </c>
      <c r="D183" s="74" t="s">
        <v>2742</v>
      </c>
      <c r="E183" s="76" t="s">
        <v>2776</v>
      </c>
      <c r="F183" s="77">
        <v>24000</v>
      </c>
      <c r="G183" s="77">
        <v>-9863.01</v>
      </c>
      <c r="H183" s="78">
        <v>14136.99</v>
      </c>
    </row>
    <row r="184" spans="1:8">
      <c r="A184" s="74">
        <v>8</v>
      </c>
      <c r="B184" s="75">
        <v>100000321994</v>
      </c>
      <c r="C184" s="74">
        <v>0</v>
      </c>
      <c r="D184" s="74" t="s">
        <v>2742</v>
      </c>
      <c r="E184" s="76" t="s">
        <v>2777</v>
      </c>
      <c r="F184" s="77">
        <v>23500</v>
      </c>
      <c r="G184" s="77">
        <v>-9657.5300000000007</v>
      </c>
      <c r="H184" s="78">
        <v>13842.47</v>
      </c>
    </row>
    <row r="185" spans="1:8">
      <c r="A185" s="74">
        <v>9</v>
      </c>
      <c r="B185" s="75">
        <v>100000321996</v>
      </c>
      <c r="C185" s="74">
        <v>0</v>
      </c>
      <c r="D185" s="74" t="s">
        <v>2742</v>
      </c>
      <c r="E185" s="76" t="s">
        <v>2778</v>
      </c>
      <c r="F185" s="77">
        <v>16000</v>
      </c>
      <c r="G185" s="77">
        <v>-6575.34</v>
      </c>
      <c r="H185" s="78">
        <v>9424.66</v>
      </c>
    </row>
    <row r="186" spans="1:8">
      <c r="A186" s="74">
        <v>10</v>
      </c>
      <c r="B186" s="75">
        <v>100000321997</v>
      </c>
      <c r="C186" s="74">
        <v>0</v>
      </c>
      <c r="D186" s="74" t="s">
        <v>2742</v>
      </c>
      <c r="E186" s="76" t="s">
        <v>2779</v>
      </c>
      <c r="F186" s="77">
        <v>92000</v>
      </c>
      <c r="G186" s="77">
        <v>-37808.22</v>
      </c>
      <c r="H186" s="78">
        <v>54191.78</v>
      </c>
    </row>
    <row r="187" spans="1:8">
      <c r="A187" s="74">
        <v>11</v>
      </c>
      <c r="B187" s="75">
        <v>100000328840</v>
      </c>
      <c r="C187" s="74">
        <v>0</v>
      </c>
      <c r="D187" s="74" t="s">
        <v>2780</v>
      </c>
      <c r="E187" s="76" t="s">
        <v>2781</v>
      </c>
      <c r="F187" s="77">
        <v>57780</v>
      </c>
      <c r="G187" s="77">
        <v>-22352.15</v>
      </c>
      <c r="H187" s="78">
        <v>35427.85</v>
      </c>
    </row>
    <row r="188" spans="1:8">
      <c r="A188" s="74">
        <v>12</v>
      </c>
      <c r="B188" s="75">
        <v>100000328841</v>
      </c>
      <c r="C188" s="74">
        <v>0</v>
      </c>
      <c r="D188" s="74" t="s">
        <v>2780</v>
      </c>
      <c r="E188" s="76" t="s">
        <v>2781</v>
      </c>
      <c r="F188" s="77">
        <v>57780</v>
      </c>
      <c r="G188" s="77">
        <v>-22352.15</v>
      </c>
      <c r="H188" s="78">
        <v>35427.85</v>
      </c>
    </row>
    <row r="189" spans="1:8">
      <c r="A189" s="74">
        <v>13</v>
      </c>
      <c r="B189" s="75">
        <v>100000328842</v>
      </c>
      <c r="C189" s="74">
        <v>0</v>
      </c>
      <c r="D189" s="74" t="s">
        <v>2780</v>
      </c>
      <c r="E189" s="76" t="s">
        <v>2781</v>
      </c>
      <c r="F189" s="77">
        <v>57780</v>
      </c>
      <c r="G189" s="77">
        <v>-22352.15</v>
      </c>
      <c r="H189" s="78">
        <v>35427.85</v>
      </c>
    </row>
    <row r="190" spans="1:8">
      <c r="A190" s="74">
        <v>14</v>
      </c>
      <c r="B190" s="75">
        <v>100000328843</v>
      </c>
      <c r="C190" s="74">
        <v>0</v>
      </c>
      <c r="D190" s="74" t="s">
        <v>2780</v>
      </c>
      <c r="E190" s="76" t="s">
        <v>2781</v>
      </c>
      <c r="F190" s="77">
        <v>57780</v>
      </c>
      <c r="G190" s="77">
        <v>-22352.15</v>
      </c>
      <c r="H190" s="78">
        <v>35427.85</v>
      </c>
    </row>
    <row r="191" spans="1:8">
      <c r="A191" s="74">
        <v>15</v>
      </c>
      <c r="B191" s="75">
        <v>100000328844</v>
      </c>
      <c r="C191" s="74">
        <v>0</v>
      </c>
      <c r="D191" s="74" t="s">
        <v>2780</v>
      </c>
      <c r="E191" s="76" t="s">
        <v>2781</v>
      </c>
      <c r="F191" s="77">
        <v>57780</v>
      </c>
      <c r="G191" s="77">
        <v>-22352.15</v>
      </c>
      <c r="H191" s="78">
        <v>35427.85</v>
      </c>
    </row>
    <row r="192" spans="1:8">
      <c r="A192" s="74">
        <v>16</v>
      </c>
      <c r="B192" s="75">
        <v>100000328845</v>
      </c>
      <c r="C192" s="74">
        <v>0</v>
      </c>
      <c r="D192" s="74" t="s">
        <v>2780</v>
      </c>
      <c r="E192" s="76" t="s">
        <v>2781</v>
      </c>
      <c r="F192" s="77">
        <v>57780</v>
      </c>
      <c r="G192" s="77">
        <v>-22352.15</v>
      </c>
      <c r="H192" s="78">
        <v>35427.85</v>
      </c>
    </row>
    <row r="193" spans="1:8">
      <c r="A193" s="74">
        <v>17</v>
      </c>
      <c r="B193" s="75">
        <v>100000328846</v>
      </c>
      <c r="C193" s="74">
        <v>0</v>
      </c>
      <c r="D193" s="74" t="s">
        <v>2780</v>
      </c>
      <c r="E193" s="76" t="s">
        <v>2781</v>
      </c>
      <c r="F193" s="77">
        <v>57780</v>
      </c>
      <c r="G193" s="77">
        <v>-22352.15</v>
      </c>
      <c r="H193" s="78">
        <v>35427.85</v>
      </c>
    </row>
    <row r="194" spans="1:8">
      <c r="A194" s="74">
        <v>18</v>
      </c>
      <c r="B194" s="75">
        <v>100000328847</v>
      </c>
      <c r="C194" s="74">
        <v>0</v>
      </c>
      <c r="D194" s="74" t="s">
        <v>2780</v>
      </c>
      <c r="E194" s="76" t="s">
        <v>2781</v>
      </c>
      <c r="F194" s="77">
        <v>57780</v>
      </c>
      <c r="G194" s="77">
        <v>-22352.15</v>
      </c>
      <c r="H194" s="78">
        <v>35427.85</v>
      </c>
    </row>
    <row r="195" spans="1:8">
      <c r="A195" s="74">
        <v>19</v>
      </c>
      <c r="B195" s="75">
        <v>100000328848</v>
      </c>
      <c r="C195" s="74">
        <v>0</v>
      </c>
      <c r="D195" s="74" t="s">
        <v>2780</v>
      </c>
      <c r="E195" s="76" t="s">
        <v>2781</v>
      </c>
      <c r="F195" s="77">
        <v>57780</v>
      </c>
      <c r="G195" s="77">
        <v>-22352.15</v>
      </c>
      <c r="H195" s="78">
        <v>35427.85</v>
      </c>
    </row>
    <row r="196" spans="1:8">
      <c r="A196" s="74">
        <v>20</v>
      </c>
      <c r="B196" s="75">
        <v>100000328849</v>
      </c>
      <c r="C196" s="74">
        <v>0</v>
      </c>
      <c r="D196" s="74" t="s">
        <v>2780</v>
      </c>
      <c r="E196" s="76" t="s">
        <v>2781</v>
      </c>
      <c r="F196" s="77">
        <v>57780</v>
      </c>
      <c r="G196" s="77">
        <v>-22352.15</v>
      </c>
      <c r="H196" s="78">
        <v>35427.85</v>
      </c>
    </row>
    <row r="197" spans="1:8">
      <c r="A197" s="74">
        <v>21</v>
      </c>
      <c r="B197" s="75">
        <v>100000328850</v>
      </c>
      <c r="C197" s="74">
        <v>0</v>
      </c>
      <c r="D197" s="74" t="s">
        <v>2780</v>
      </c>
      <c r="E197" s="76" t="s">
        <v>2781</v>
      </c>
      <c r="F197" s="77">
        <v>57780</v>
      </c>
      <c r="G197" s="77">
        <v>-22352.15</v>
      </c>
      <c r="H197" s="78">
        <v>35427.85</v>
      </c>
    </row>
    <row r="198" spans="1:8">
      <c r="A198" s="74">
        <v>22</v>
      </c>
      <c r="B198" s="75">
        <v>100000328851</v>
      </c>
      <c r="C198" s="74">
        <v>0</v>
      </c>
      <c r="D198" s="74" t="s">
        <v>2780</v>
      </c>
      <c r="E198" s="76" t="s">
        <v>2781</v>
      </c>
      <c r="F198" s="77">
        <v>57780</v>
      </c>
      <c r="G198" s="77">
        <v>-22352.15</v>
      </c>
      <c r="H198" s="78">
        <v>35427.85</v>
      </c>
    </row>
    <row r="199" spans="1:8">
      <c r="A199" s="74">
        <v>23</v>
      </c>
      <c r="B199" s="75">
        <v>100000328852</v>
      </c>
      <c r="C199" s="74">
        <v>0</v>
      </c>
      <c r="D199" s="74" t="s">
        <v>2780</v>
      </c>
      <c r="E199" s="76" t="s">
        <v>2781</v>
      </c>
      <c r="F199" s="77">
        <v>57780</v>
      </c>
      <c r="G199" s="77">
        <v>-22352.15</v>
      </c>
      <c r="H199" s="78">
        <v>35427.85</v>
      </c>
    </row>
    <row r="200" spans="1:8">
      <c r="A200" s="74">
        <v>24</v>
      </c>
      <c r="B200" s="75">
        <v>100000328853</v>
      </c>
      <c r="C200" s="74">
        <v>0</v>
      </c>
      <c r="D200" s="74" t="s">
        <v>2780</v>
      </c>
      <c r="E200" s="76" t="s">
        <v>2781</v>
      </c>
      <c r="F200" s="77">
        <v>57780</v>
      </c>
      <c r="G200" s="77">
        <v>-22352.15</v>
      </c>
      <c r="H200" s="78">
        <v>35427.85</v>
      </c>
    </row>
    <row r="201" spans="1:8">
      <c r="A201" s="74">
        <v>25</v>
      </c>
      <c r="B201" s="75">
        <v>100000328854</v>
      </c>
      <c r="C201" s="74">
        <v>0</v>
      </c>
      <c r="D201" s="74" t="s">
        <v>2780</v>
      </c>
      <c r="E201" s="76" t="s">
        <v>2781</v>
      </c>
      <c r="F201" s="77">
        <v>57780</v>
      </c>
      <c r="G201" s="77">
        <v>-22352.15</v>
      </c>
      <c r="H201" s="78">
        <v>35427.85</v>
      </c>
    </row>
    <row r="202" spans="1:8">
      <c r="A202" s="74">
        <v>26</v>
      </c>
      <c r="B202" s="75">
        <v>100000328855</v>
      </c>
      <c r="C202" s="74">
        <v>0</v>
      </c>
      <c r="D202" s="74" t="s">
        <v>2780</v>
      </c>
      <c r="E202" s="76" t="s">
        <v>2781</v>
      </c>
      <c r="F202" s="77">
        <v>57780</v>
      </c>
      <c r="G202" s="77">
        <v>-22352.15</v>
      </c>
      <c r="H202" s="78">
        <v>35427.85</v>
      </c>
    </row>
    <row r="203" spans="1:8">
      <c r="A203" s="74">
        <v>27</v>
      </c>
      <c r="B203" s="75">
        <v>100000328856</v>
      </c>
      <c r="C203" s="74">
        <v>0</v>
      </c>
      <c r="D203" s="74" t="s">
        <v>2780</v>
      </c>
      <c r="E203" s="76" t="s">
        <v>2781</v>
      </c>
      <c r="F203" s="77">
        <v>57780</v>
      </c>
      <c r="G203" s="77">
        <v>-22352.15</v>
      </c>
      <c r="H203" s="78">
        <v>35427.85</v>
      </c>
    </row>
    <row r="204" spans="1:8">
      <c r="A204" s="74">
        <v>28</v>
      </c>
      <c r="B204" s="75">
        <v>100000328857</v>
      </c>
      <c r="C204" s="74">
        <v>0</v>
      </c>
      <c r="D204" s="74" t="s">
        <v>2780</v>
      </c>
      <c r="E204" s="76" t="s">
        <v>2781</v>
      </c>
      <c r="F204" s="77">
        <v>57780</v>
      </c>
      <c r="G204" s="77">
        <v>-22352.15</v>
      </c>
      <c r="H204" s="78">
        <v>35427.85</v>
      </c>
    </row>
    <row r="205" spans="1:8">
      <c r="A205" s="74">
        <v>29</v>
      </c>
      <c r="B205" s="75">
        <v>100000328858</v>
      </c>
      <c r="C205" s="74">
        <v>0</v>
      </c>
      <c r="D205" s="74" t="s">
        <v>2780</v>
      </c>
      <c r="E205" s="76" t="s">
        <v>2781</v>
      </c>
      <c r="F205" s="77">
        <v>57780</v>
      </c>
      <c r="G205" s="77">
        <v>-22352.15</v>
      </c>
      <c r="H205" s="78">
        <v>35427.85</v>
      </c>
    </row>
    <row r="206" spans="1:8">
      <c r="A206" s="74">
        <v>30</v>
      </c>
      <c r="B206" s="75">
        <v>100000328859</v>
      </c>
      <c r="C206" s="74">
        <v>0</v>
      </c>
      <c r="D206" s="74" t="s">
        <v>2780</v>
      </c>
      <c r="E206" s="76" t="s">
        <v>2781</v>
      </c>
      <c r="F206" s="77">
        <v>57780</v>
      </c>
      <c r="G206" s="77">
        <v>-22352.15</v>
      </c>
      <c r="H206" s="78">
        <v>35427.85</v>
      </c>
    </row>
    <row r="207" spans="1:8">
      <c r="A207" s="74">
        <v>31</v>
      </c>
      <c r="B207" s="75">
        <v>100000328860</v>
      </c>
      <c r="C207" s="74">
        <v>0</v>
      </c>
      <c r="D207" s="74" t="s">
        <v>2780</v>
      </c>
      <c r="E207" s="76" t="s">
        <v>2749</v>
      </c>
      <c r="F207" s="77">
        <v>58850</v>
      </c>
      <c r="G207" s="77">
        <v>-22766.080000000002</v>
      </c>
      <c r="H207" s="78">
        <v>36083.919999999998</v>
      </c>
    </row>
    <row r="208" spans="1:8">
      <c r="A208" s="74">
        <v>32</v>
      </c>
      <c r="B208" s="75">
        <v>100000328861</v>
      </c>
      <c r="C208" s="74">
        <v>0</v>
      </c>
      <c r="D208" s="74" t="s">
        <v>2780</v>
      </c>
      <c r="E208" s="76" t="s">
        <v>2749</v>
      </c>
      <c r="F208" s="77">
        <v>58850</v>
      </c>
      <c r="G208" s="77">
        <v>-22766.080000000002</v>
      </c>
      <c r="H208" s="78">
        <v>36083.919999999998</v>
      </c>
    </row>
    <row r="209" spans="1:8">
      <c r="A209" s="74">
        <v>33</v>
      </c>
      <c r="B209" s="75">
        <v>100000328862</v>
      </c>
      <c r="C209" s="74">
        <v>0</v>
      </c>
      <c r="D209" s="74" t="s">
        <v>2780</v>
      </c>
      <c r="E209" s="76" t="s">
        <v>2749</v>
      </c>
      <c r="F209" s="77">
        <v>58850</v>
      </c>
      <c r="G209" s="77">
        <v>-22766.080000000002</v>
      </c>
      <c r="H209" s="78">
        <v>36083.919999999998</v>
      </c>
    </row>
    <row r="210" spans="1:8">
      <c r="A210" s="74">
        <v>34</v>
      </c>
      <c r="B210" s="75">
        <v>100000328863</v>
      </c>
      <c r="C210" s="74">
        <v>0</v>
      </c>
      <c r="D210" s="74" t="s">
        <v>2780</v>
      </c>
      <c r="E210" s="76" t="s">
        <v>2749</v>
      </c>
      <c r="F210" s="77">
        <v>58850</v>
      </c>
      <c r="G210" s="77">
        <v>-22766.080000000002</v>
      </c>
      <c r="H210" s="78">
        <v>36083.919999999998</v>
      </c>
    </row>
    <row r="211" spans="1:8">
      <c r="A211" s="74">
        <v>35</v>
      </c>
      <c r="B211" s="75">
        <v>100000328864</v>
      </c>
      <c r="C211" s="74">
        <v>0</v>
      </c>
      <c r="D211" s="74" t="s">
        <v>2780</v>
      </c>
      <c r="E211" s="76" t="s">
        <v>2749</v>
      </c>
      <c r="F211" s="77">
        <v>58850</v>
      </c>
      <c r="G211" s="77">
        <v>-22766.080000000002</v>
      </c>
      <c r="H211" s="78">
        <v>36083.919999999998</v>
      </c>
    </row>
    <row r="212" spans="1:8">
      <c r="A212" s="74">
        <v>36</v>
      </c>
      <c r="B212" s="75">
        <v>100000328865</v>
      </c>
      <c r="C212" s="74">
        <v>0</v>
      </c>
      <c r="D212" s="74" t="s">
        <v>2780</v>
      </c>
      <c r="E212" s="76" t="s">
        <v>2749</v>
      </c>
      <c r="F212" s="77">
        <v>58850</v>
      </c>
      <c r="G212" s="77">
        <v>-22766.080000000002</v>
      </c>
      <c r="H212" s="78">
        <v>36083.919999999998</v>
      </c>
    </row>
    <row r="213" spans="1:8">
      <c r="A213" s="74">
        <v>37</v>
      </c>
      <c r="B213" s="75">
        <v>100000328866</v>
      </c>
      <c r="C213" s="74">
        <v>0</v>
      </c>
      <c r="D213" s="74" t="s">
        <v>2780</v>
      </c>
      <c r="E213" s="76" t="s">
        <v>2749</v>
      </c>
      <c r="F213" s="77">
        <v>58850</v>
      </c>
      <c r="G213" s="77">
        <v>-22766.080000000002</v>
      </c>
      <c r="H213" s="78">
        <v>36083.919999999998</v>
      </c>
    </row>
    <row r="214" spans="1:8">
      <c r="A214" s="74">
        <v>38</v>
      </c>
      <c r="B214" s="75">
        <v>100000328867</v>
      </c>
      <c r="C214" s="74">
        <v>0</v>
      </c>
      <c r="D214" s="74" t="s">
        <v>2780</v>
      </c>
      <c r="E214" s="76" t="s">
        <v>2749</v>
      </c>
      <c r="F214" s="77">
        <v>58850</v>
      </c>
      <c r="G214" s="77">
        <v>-22766.080000000002</v>
      </c>
      <c r="H214" s="78">
        <v>36083.919999999998</v>
      </c>
    </row>
    <row r="215" spans="1:8">
      <c r="A215" s="74">
        <v>39</v>
      </c>
      <c r="B215" s="75">
        <v>100000328868</v>
      </c>
      <c r="C215" s="74">
        <v>0</v>
      </c>
      <c r="D215" s="74" t="s">
        <v>2780</v>
      </c>
      <c r="E215" s="76" t="s">
        <v>2749</v>
      </c>
      <c r="F215" s="77">
        <v>58850</v>
      </c>
      <c r="G215" s="77">
        <v>-22766.080000000002</v>
      </c>
      <c r="H215" s="78">
        <v>36083.919999999998</v>
      </c>
    </row>
    <row r="216" spans="1:8">
      <c r="A216" s="74">
        <v>40</v>
      </c>
      <c r="B216" s="75">
        <v>100000328869</v>
      </c>
      <c r="C216" s="74">
        <v>0</v>
      </c>
      <c r="D216" s="74" t="s">
        <v>2780</v>
      </c>
      <c r="E216" s="76" t="s">
        <v>2749</v>
      </c>
      <c r="F216" s="77">
        <v>58850</v>
      </c>
      <c r="G216" s="77">
        <v>-22766.080000000002</v>
      </c>
      <c r="H216" s="78">
        <v>36083.919999999998</v>
      </c>
    </row>
    <row r="217" spans="1:8">
      <c r="A217" s="74">
        <v>41</v>
      </c>
      <c r="B217" s="75">
        <v>100000328870</v>
      </c>
      <c r="C217" s="74">
        <v>0</v>
      </c>
      <c r="D217" s="74" t="s">
        <v>2780</v>
      </c>
      <c r="E217" s="76" t="s">
        <v>2749</v>
      </c>
      <c r="F217" s="77">
        <v>58850</v>
      </c>
      <c r="G217" s="77">
        <v>-22766.080000000002</v>
      </c>
      <c r="H217" s="78">
        <v>36083.919999999998</v>
      </c>
    </row>
    <row r="218" spans="1:8">
      <c r="A218" s="74">
        <v>42</v>
      </c>
      <c r="B218" s="75">
        <v>100000328871</v>
      </c>
      <c r="C218" s="74">
        <v>0</v>
      </c>
      <c r="D218" s="74" t="s">
        <v>2780</v>
      </c>
      <c r="E218" s="76" t="s">
        <v>2749</v>
      </c>
      <c r="F218" s="77">
        <v>58850</v>
      </c>
      <c r="G218" s="77">
        <v>-22766.080000000002</v>
      </c>
      <c r="H218" s="78">
        <v>36083.919999999998</v>
      </c>
    </row>
    <row r="219" spans="1:8">
      <c r="A219" s="74">
        <v>43</v>
      </c>
      <c r="B219" s="75">
        <v>100000328872</v>
      </c>
      <c r="C219" s="74">
        <v>0</v>
      </c>
      <c r="D219" s="74" t="s">
        <v>2780</v>
      </c>
      <c r="E219" s="76" t="s">
        <v>2749</v>
      </c>
      <c r="F219" s="77">
        <v>58850</v>
      </c>
      <c r="G219" s="77">
        <v>-22766.080000000002</v>
      </c>
      <c r="H219" s="78">
        <v>36083.919999999998</v>
      </c>
    </row>
    <row r="220" spans="1:8">
      <c r="A220" s="74">
        <v>44</v>
      </c>
      <c r="B220" s="75">
        <v>100000328873</v>
      </c>
      <c r="C220" s="74">
        <v>0</v>
      </c>
      <c r="D220" s="74" t="s">
        <v>2780</v>
      </c>
      <c r="E220" s="76" t="s">
        <v>2749</v>
      </c>
      <c r="F220" s="77">
        <v>58850</v>
      </c>
      <c r="G220" s="77">
        <v>-22766.080000000002</v>
      </c>
      <c r="H220" s="78">
        <v>36083.919999999998</v>
      </c>
    </row>
    <row r="221" spans="1:8">
      <c r="A221" s="74">
        <v>45</v>
      </c>
      <c r="B221" s="75">
        <v>100000328874</v>
      </c>
      <c r="C221" s="74">
        <v>0</v>
      </c>
      <c r="D221" s="74" t="s">
        <v>2780</v>
      </c>
      <c r="E221" s="76" t="s">
        <v>2749</v>
      </c>
      <c r="F221" s="77">
        <v>58850</v>
      </c>
      <c r="G221" s="77">
        <v>-22766.080000000002</v>
      </c>
      <c r="H221" s="78">
        <v>36083.919999999998</v>
      </c>
    </row>
    <row r="222" spans="1:8">
      <c r="A222" s="74">
        <v>46</v>
      </c>
      <c r="B222" s="75">
        <v>100000328875</v>
      </c>
      <c r="C222" s="74">
        <v>0</v>
      </c>
      <c r="D222" s="74" t="s">
        <v>2780</v>
      </c>
      <c r="E222" s="76" t="s">
        <v>2749</v>
      </c>
      <c r="F222" s="77">
        <v>58850</v>
      </c>
      <c r="G222" s="77">
        <v>-22766.080000000002</v>
      </c>
      <c r="H222" s="78">
        <v>36083.919999999998</v>
      </c>
    </row>
    <row r="223" spans="1:8">
      <c r="A223" s="74">
        <v>47</v>
      </c>
      <c r="B223" s="75">
        <v>100000328876</v>
      </c>
      <c r="C223" s="74">
        <v>0</v>
      </c>
      <c r="D223" s="74" t="s">
        <v>2780</v>
      </c>
      <c r="E223" s="76" t="s">
        <v>2749</v>
      </c>
      <c r="F223" s="77">
        <v>58850</v>
      </c>
      <c r="G223" s="77">
        <v>-22766.080000000002</v>
      </c>
      <c r="H223" s="78">
        <v>36083.919999999998</v>
      </c>
    </row>
    <row r="224" spans="1:8">
      <c r="A224" s="74">
        <v>48</v>
      </c>
      <c r="B224" s="75">
        <v>100000328877</v>
      </c>
      <c r="C224" s="74">
        <v>0</v>
      </c>
      <c r="D224" s="74" t="s">
        <v>2780</v>
      </c>
      <c r="E224" s="76" t="s">
        <v>2749</v>
      </c>
      <c r="F224" s="77">
        <v>58850</v>
      </c>
      <c r="G224" s="77">
        <v>-22766.080000000002</v>
      </c>
      <c r="H224" s="78">
        <v>36083.919999999998</v>
      </c>
    </row>
    <row r="225" spans="1:10">
      <c r="A225" s="74">
        <v>49</v>
      </c>
      <c r="B225" s="75">
        <v>100000328878</v>
      </c>
      <c r="C225" s="74">
        <v>0</v>
      </c>
      <c r="D225" s="74" t="s">
        <v>2780</v>
      </c>
      <c r="E225" s="76" t="s">
        <v>2749</v>
      </c>
      <c r="F225" s="77">
        <v>58850</v>
      </c>
      <c r="G225" s="77">
        <v>-22766.080000000002</v>
      </c>
      <c r="H225" s="78">
        <v>36083.919999999998</v>
      </c>
    </row>
    <row r="226" spans="1:10">
      <c r="A226" s="74">
        <v>50</v>
      </c>
      <c r="B226" s="75">
        <v>100000328879</v>
      </c>
      <c r="C226" s="74">
        <v>0</v>
      </c>
      <c r="D226" s="74" t="s">
        <v>2780</v>
      </c>
      <c r="E226" s="76" t="s">
        <v>2749</v>
      </c>
      <c r="F226" s="77">
        <v>58850</v>
      </c>
      <c r="G226" s="77">
        <v>-22766.080000000002</v>
      </c>
      <c r="H226" s="78">
        <v>36083.919999999998</v>
      </c>
    </row>
    <row r="227" spans="1:10" s="69" customFormat="1">
      <c r="A227" s="80"/>
      <c r="B227" s="81"/>
      <c r="C227" s="80"/>
      <c r="D227" s="80"/>
      <c r="E227" s="82" t="s">
        <v>763</v>
      </c>
      <c r="F227" s="83">
        <f>SUM(F177:F226)</f>
        <v>2793100</v>
      </c>
      <c r="G227" s="83">
        <f t="shared" ref="G227:H227" si="11">SUM(G177:G226)</f>
        <v>-1140816.6300000001</v>
      </c>
      <c r="H227" s="84">
        <f t="shared" si="11"/>
        <v>1652283.3699999985</v>
      </c>
    </row>
    <row r="228" spans="1:10" s="69" customFormat="1">
      <c r="A228" s="80"/>
      <c r="B228" s="81"/>
      <c r="C228" s="80"/>
      <c r="D228" s="80"/>
      <c r="F228" s="90"/>
      <c r="G228" s="90"/>
      <c r="H228" s="98"/>
      <c r="J228" s="90"/>
    </row>
    <row r="229" spans="1:10" s="69" customFormat="1">
      <c r="A229" s="65"/>
      <c r="B229" s="70" t="s">
        <v>2687</v>
      </c>
      <c r="C229" s="65"/>
      <c r="D229" s="65"/>
      <c r="E229" s="67"/>
      <c r="F229" s="67"/>
      <c r="G229" s="67"/>
      <c r="H229" s="68"/>
      <c r="J229" s="90"/>
    </row>
    <row r="230" spans="1:10" s="69" customFormat="1">
      <c r="A230" s="71" t="s">
        <v>761</v>
      </c>
      <c r="B230" s="72" t="s">
        <v>0</v>
      </c>
      <c r="C230" s="71" t="s">
        <v>1</v>
      </c>
      <c r="D230" s="71" t="s">
        <v>2</v>
      </c>
      <c r="E230" s="71" t="s">
        <v>3</v>
      </c>
      <c r="F230" s="71" t="s">
        <v>4</v>
      </c>
      <c r="G230" s="71" t="s">
        <v>5</v>
      </c>
      <c r="H230" s="73" t="s">
        <v>78</v>
      </c>
    </row>
    <row r="231" spans="1:10">
      <c r="A231" s="74">
        <v>1</v>
      </c>
      <c r="B231" s="75">
        <v>100000109207</v>
      </c>
      <c r="C231" s="74">
        <v>0</v>
      </c>
      <c r="D231" s="74" t="s">
        <v>756</v>
      </c>
      <c r="E231" s="76" t="s">
        <v>2782</v>
      </c>
      <c r="F231" s="77">
        <v>40963</v>
      </c>
      <c r="G231" s="77">
        <v>-40962</v>
      </c>
      <c r="H231" s="78">
        <v>1</v>
      </c>
    </row>
    <row r="232" spans="1:10">
      <c r="A232" s="74">
        <v>2</v>
      </c>
      <c r="B232" s="75">
        <v>100000109208</v>
      </c>
      <c r="C232" s="74">
        <v>0</v>
      </c>
      <c r="D232" s="74" t="s">
        <v>756</v>
      </c>
      <c r="E232" s="76" t="s">
        <v>2783</v>
      </c>
      <c r="F232" s="77">
        <v>22500</v>
      </c>
      <c r="G232" s="77">
        <v>-22499</v>
      </c>
      <c r="H232" s="78">
        <v>1</v>
      </c>
    </row>
    <row r="233" spans="1:10">
      <c r="A233" s="74">
        <v>3</v>
      </c>
      <c r="B233" s="75">
        <v>100000113700</v>
      </c>
      <c r="C233" s="74">
        <v>0</v>
      </c>
      <c r="D233" s="74" t="s">
        <v>2784</v>
      </c>
      <c r="E233" s="76" t="s">
        <v>2785</v>
      </c>
      <c r="F233" s="77">
        <v>41623</v>
      </c>
      <c r="G233" s="77">
        <v>-41622</v>
      </c>
      <c r="H233" s="78">
        <v>1</v>
      </c>
    </row>
    <row r="234" spans="1:10">
      <c r="A234" s="74">
        <v>4</v>
      </c>
      <c r="B234" s="75">
        <v>100000146118</v>
      </c>
      <c r="C234" s="74">
        <v>0</v>
      </c>
      <c r="D234" s="74" t="s">
        <v>2786</v>
      </c>
      <c r="E234" s="76" t="s">
        <v>2787</v>
      </c>
      <c r="F234" s="77">
        <v>139300.07</v>
      </c>
      <c r="G234" s="77">
        <v>-139299.07</v>
      </c>
      <c r="H234" s="78">
        <v>1</v>
      </c>
    </row>
    <row r="235" spans="1:10">
      <c r="A235" s="74">
        <v>5</v>
      </c>
      <c r="B235" s="75">
        <v>100000174771</v>
      </c>
      <c r="C235" s="74">
        <v>0</v>
      </c>
      <c r="D235" s="74" t="s">
        <v>2788</v>
      </c>
      <c r="E235" s="76" t="s">
        <v>2789</v>
      </c>
      <c r="F235" s="77">
        <v>19900</v>
      </c>
      <c r="G235" s="77">
        <v>-19899</v>
      </c>
      <c r="H235" s="78">
        <v>1</v>
      </c>
    </row>
    <row r="236" spans="1:10">
      <c r="A236" s="74">
        <v>6</v>
      </c>
      <c r="B236" s="75">
        <v>100000470719</v>
      </c>
      <c r="C236" s="74">
        <v>0</v>
      </c>
      <c r="D236" s="74" t="s">
        <v>2078</v>
      </c>
      <c r="E236" s="76" t="s">
        <v>2790</v>
      </c>
      <c r="F236" s="77">
        <v>31030</v>
      </c>
      <c r="G236" s="77">
        <v>-31029</v>
      </c>
      <c r="H236" s="78">
        <v>1</v>
      </c>
    </row>
    <row r="237" spans="1:10" s="69" customFormat="1">
      <c r="A237" s="80"/>
      <c r="B237" s="81"/>
      <c r="C237" s="80"/>
      <c r="D237" s="80"/>
      <c r="E237" s="82" t="s">
        <v>763</v>
      </c>
      <c r="F237" s="83">
        <f>SUM(F231:F236)</f>
        <v>295316.07</v>
      </c>
      <c r="G237" s="83">
        <f t="shared" ref="G237:H237" si="12">SUM(G231:G236)</f>
        <v>-295310.07</v>
      </c>
      <c r="H237" s="84">
        <f t="shared" si="12"/>
        <v>6</v>
      </c>
    </row>
    <row r="238" spans="1:10">
      <c r="B238" s="86" t="s">
        <v>2691</v>
      </c>
      <c r="F238" s="87">
        <v>3088416.07</v>
      </c>
      <c r="G238" s="87">
        <v>-1436126.7</v>
      </c>
      <c r="H238" s="88">
        <v>1652289.37</v>
      </c>
    </row>
    <row r="239" spans="1:10">
      <c r="B239" s="86"/>
      <c r="F239" s="87"/>
      <c r="G239" s="87"/>
    </row>
    <row r="240" spans="1:10" s="69" customFormat="1">
      <c r="A240" s="65"/>
      <c r="B240" s="70" t="s">
        <v>2791</v>
      </c>
      <c r="C240" s="65"/>
      <c r="D240" s="65"/>
      <c r="E240" s="67"/>
      <c r="F240" s="67"/>
      <c r="G240" s="67"/>
      <c r="H240" s="68"/>
    </row>
    <row r="241" spans="1:8" s="69" customFormat="1">
      <c r="A241" s="71" t="s">
        <v>761</v>
      </c>
      <c r="B241" s="72" t="s">
        <v>0</v>
      </c>
      <c r="C241" s="71" t="s">
        <v>1</v>
      </c>
      <c r="D241" s="71" t="s">
        <v>2</v>
      </c>
      <c r="E241" s="71" t="s">
        <v>3</v>
      </c>
      <c r="F241" s="71" t="s">
        <v>4</v>
      </c>
      <c r="G241" s="71" t="s">
        <v>5</v>
      </c>
      <c r="H241" s="73" t="s">
        <v>78</v>
      </c>
    </row>
    <row r="242" spans="1:8">
      <c r="A242" s="74">
        <v>1</v>
      </c>
      <c r="B242" s="75">
        <v>100000109206</v>
      </c>
      <c r="C242" s="74">
        <v>0</v>
      </c>
      <c r="D242" s="74" t="s">
        <v>756</v>
      </c>
      <c r="E242" s="76" t="s">
        <v>2792</v>
      </c>
      <c r="F242" s="77">
        <v>8988</v>
      </c>
      <c r="G242" s="77">
        <v>-8987</v>
      </c>
      <c r="H242" s="78">
        <v>1</v>
      </c>
    </row>
    <row r="243" spans="1:8" s="69" customFormat="1">
      <c r="A243" s="80"/>
      <c r="B243" s="81"/>
      <c r="C243" s="80"/>
      <c r="D243" s="80"/>
      <c r="E243" s="82" t="s">
        <v>2755</v>
      </c>
      <c r="F243" s="83">
        <f>SUM(F242)</f>
        <v>8988</v>
      </c>
      <c r="G243" s="83">
        <f t="shared" ref="G243:H243" si="13">SUM(G242)</f>
        <v>-8987</v>
      </c>
      <c r="H243" s="84">
        <f t="shared" si="13"/>
        <v>1</v>
      </c>
    </row>
    <row r="244" spans="1:8">
      <c r="B244" s="86" t="s">
        <v>2793</v>
      </c>
      <c r="F244" s="87">
        <v>8988</v>
      </c>
      <c r="G244" s="87">
        <v>-8987</v>
      </c>
      <c r="H244" s="88">
        <v>1</v>
      </c>
    </row>
    <row r="245" spans="1:8">
      <c r="B245" s="86"/>
      <c r="F245" s="87"/>
      <c r="G245" s="87"/>
    </row>
    <row r="246" spans="1:8" s="69" customFormat="1">
      <c r="A246" s="65"/>
      <c r="B246" s="70" t="s">
        <v>2695</v>
      </c>
      <c r="C246" s="65"/>
      <c r="D246" s="65"/>
      <c r="E246" s="67"/>
      <c r="F246" s="67"/>
      <c r="G246" s="67"/>
      <c r="H246" s="68"/>
    </row>
    <row r="247" spans="1:8" s="69" customFormat="1">
      <c r="A247" s="71" t="s">
        <v>761</v>
      </c>
      <c r="B247" s="72" t="s">
        <v>0</v>
      </c>
      <c r="C247" s="71" t="s">
        <v>1</v>
      </c>
      <c r="D247" s="71" t="s">
        <v>2</v>
      </c>
      <c r="E247" s="71" t="s">
        <v>3</v>
      </c>
      <c r="F247" s="71" t="s">
        <v>4</v>
      </c>
      <c r="G247" s="71" t="s">
        <v>5</v>
      </c>
      <c r="H247" s="73" t="s">
        <v>78</v>
      </c>
    </row>
    <row r="248" spans="1:8">
      <c r="A248" s="74">
        <v>1</v>
      </c>
      <c r="B248" s="75">
        <v>100000321978</v>
      </c>
      <c r="C248" s="74">
        <v>0</v>
      </c>
      <c r="D248" s="74" t="s">
        <v>2742</v>
      </c>
      <c r="E248" s="76" t="s">
        <v>2794</v>
      </c>
      <c r="F248" s="77">
        <v>22000</v>
      </c>
      <c r="G248" s="77">
        <v>-15068.49</v>
      </c>
      <c r="H248" s="78">
        <v>6931.51</v>
      </c>
    </row>
    <row r="249" spans="1:8">
      <c r="A249" s="74">
        <v>2</v>
      </c>
      <c r="B249" s="75">
        <v>100000321979</v>
      </c>
      <c r="C249" s="74">
        <v>0</v>
      </c>
      <c r="D249" s="74" t="s">
        <v>2742</v>
      </c>
      <c r="E249" s="76" t="s">
        <v>2795</v>
      </c>
      <c r="F249" s="77">
        <v>12900</v>
      </c>
      <c r="G249" s="77">
        <v>-8835.6200000000008</v>
      </c>
      <c r="H249" s="78">
        <v>4064.38</v>
      </c>
    </row>
    <row r="250" spans="1:8">
      <c r="A250" s="74">
        <v>3</v>
      </c>
      <c r="B250" s="75">
        <v>100000371655</v>
      </c>
      <c r="C250" s="74">
        <v>0</v>
      </c>
      <c r="D250" s="74" t="s">
        <v>2798</v>
      </c>
      <c r="E250" s="76" t="s">
        <v>2797</v>
      </c>
      <c r="F250" s="77">
        <v>14680</v>
      </c>
      <c r="G250" s="77">
        <v>-6756.82</v>
      </c>
      <c r="H250" s="78">
        <v>7923.18</v>
      </c>
    </row>
    <row r="251" spans="1:8">
      <c r="A251" s="74">
        <v>4</v>
      </c>
      <c r="B251" s="75">
        <v>100000371656</v>
      </c>
      <c r="C251" s="74">
        <v>0</v>
      </c>
      <c r="D251" s="74" t="s">
        <v>2798</v>
      </c>
      <c r="E251" s="76" t="s">
        <v>2797</v>
      </c>
      <c r="F251" s="77">
        <v>14680</v>
      </c>
      <c r="G251" s="77">
        <v>-6756.82</v>
      </c>
      <c r="H251" s="78">
        <v>7923.18</v>
      </c>
    </row>
    <row r="252" spans="1:8">
      <c r="A252" s="74">
        <v>5</v>
      </c>
      <c r="B252" s="75">
        <v>100000371657</v>
      </c>
      <c r="C252" s="74">
        <v>0</v>
      </c>
      <c r="D252" s="74" t="s">
        <v>2798</v>
      </c>
      <c r="E252" s="76" t="s">
        <v>2797</v>
      </c>
      <c r="F252" s="77">
        <v>14680</v>
      </c>
      <c r="G252" s="77">
        <v>-6756.82</v>
      </c>
      <c r="H252" s="78">
        <v>7923.18</v>
      </c>
    </row>
    <row r="253" spans="1:8">
      <c r="A253" s="74">
        <v>6</v>
      </c>
      <c r="B253" s="75">
        <v>100000371658</v>
      </c>
      <c r="C253" s="74">
        <v>0</v>
      </c>
      <c r="D253" s="74" t="s">
        <v>2798</v>
      </c>
      <c r="E253" s="76" t="s">
        <v>2797</v>
      </c>
      <c r="F253" s="77">
        <v>14680</v>
      </c>
      <c r="G253" s="77">
        <v>-6756.82</v>
      </c>
      <c r="H253" s="78">
        <v>7923.18</v>
      </c>
    </row>
    <row r="254" spans="1:8">
      <c r="A254" s="74">
        <v>7</v>
      </c>
      <c r="B254" s="75">
        <v>100000371659</v>
      </c>
      <c r="C254" s="74">
        <v>0</v>
      </c>
      <c r="D254" s="74" t="s">
        <v>2798</v>
      </c>
      <c r="E254" s="76" t="s">
        <v>2797</v>
      </c>
      <c r="F254" s="77">
        <v>14680</v>
      </c>
      <c r="G254" s="77">
        <v>-6756.82</v>
      </c>
      <c r="H254" s="78">
        <v>7923.18</v>
      </c>
    </row>
    <row r="255" spans="1:8" s="69" customFormat="1">
      <c r="A255" s="80"/>
      <c r="E255" s="82" t="s">
        <v>763</v>
      </c>
      <c r="F255" s="83">
        <f>SUM(F248:F254)</f>
        <v>108300</v>
      </c>
      <c r="G255" s="83">
        <f>SUM(G248:G254)</f>
        <v>-57688.21</v>
      </c>
      <c r="H255" s="84">
        <f>SUM(H248:H254)</f>
        <v>50611.79</v>
      </c>
    </row>
    <row r="256" spans="1:8" s="69" customFormat="1">
      <c r="A256" s="80"/>
      <c r="B256" s="81"/>
      <c r="C256" s="80"/>
      <c r="D256" s="80"/>
      <c r="F256" s="90"/>
      <c r="G256" s="90"/>
      <c r="H256" s="98"/>
    </row>
    <row r="257" spans="1:10" s="69" customFormat="1">
      <c r="A257" s="65"/>
      <c r="B257" s="70" t="s">
        <v>2697</v>
      </c>
      <c r="C257" s="65"/>
      <c r="D257" s="65"/>
      <c r="E257" s="67"/>
      <c r="F257" s="67"/>
      <c r="G257" s="67"/>
      <c r="H257" s="68"/>
    </row>
    <row r="258" spans="1:10" s="69" customFormat="1">
      <c r="A258" s="71" t="s">
        <v>761</v>
      </c>
      <c r="B258" s="72" t="s">
        <v>0</v>
      </c>
      <c r="C258" s="71" t="s">
        <v>1</v>
      </c>
      <c r="D258" s="71" t="s">
        <v>2</v>
      </c>
      <c r="E258" s="71" t="s">
        <v>3</v>
      </c>
      <c r="F258" s="71" t="s">
        <v>4</v>
      </c>
      <c r="G258" s="71" t="s">
        <v>5</v>
      </c>
      <c r="H258" s="73" t="s">
        <v>78</v>
      </c>
    </row>
    <row r="259" spans="1:10">
      <c r="A259" s="74">
        <v>1</v>
      </c>
      <c r="B259" s="75">
        <v>100000109643</v>
      </c>
      <c r="C259" s="74">
        <v>0</v>
      </c>
      <c r="D259" s="74" t="s">
        <v>757</v>
      </c>
      <c r="E259" s="76" t="s">
        <v>758</v>
      </c>
      <c r="F259" s="77">
        <v>30277.599999999999</v>
      </c>
      <c r="G259" s="77">
        <v>-30276.6</v>
      </c>
      <c r="H259" s="78">
        <v>1</v>
      </c>
    </row>
    <row r="260" spans="1:10">
      <c r="A260" s="74">
        <v>2</v>
      </c>
      <c r="B260" s="75">
        <v>100000109644</v>
      </c>
      <c r="C260" s="74">
        <v>0</v>
      </c>
      <c r="D260" s="74" t="s">
        <v>757</v>
      </c>
      <c r="E260" s="76" t="s">
        <v>2799</v>
      </c>
      <c r="F260" s="77">
        <v>23540</v>
      </c>
      <c r="G260" s="77">
        <v>-23539</v>
      </c>
      <c r="H260" s="78">
        <v>1</v>
      </c>
    </row>
    <row r="261" spans="1:10">
      <c r="A261" s="74">
        <v>3</v>
      </c>
      <c r="B261" s="75">
        <v>100000112742</v>
      </c>
      <c r="C261" s="74">
        <v>0</v>
      </c>
      <c r="D261" s="74" t="s">
        <v>2800</v>
      </c>
      <c r="E261" s="76" t="s">
        <v>51</v>
      </c>
      <c r="F261" s="77">
        <v>23326</v>
      </c>
      <c r="G261" s="77">
        <v>-23325</v>
      </c>
      <c r="H261" s="78">
        <v>1</v>
      </c>
    </row>
    <row r="262" spans="1:10">
      <c r="A262" s="74">
        <v>4</v>
      </c>
      <c r="B262" s="75">
        <v>100000112743</v>
      </c>
      <c r="C262" s="74">
        <v>0</v>
      </c>
      <c r="D262" s="74" t="s">
        <v>2800</v>
      </c>
      <c r="E262" s="76" t="s">
        <v>51</v>
      </c>
      <c r="F262" s="77">
        <v>24931</v>
      </c>
      <c r="G262" s="77">
        <v>-24930</v>
      </c>
      <c r="H262" s="78">
        <v>1</v>
      </c>
    </row>
    <row r="263" spans="1:10">
      <c r="A263" s="74">
        <v>5</v>
      </c>
      <c r="B263" s="75">
        <v>100000112744</v>
      </c>
      <c r="C263" s="74">
        <v>0</v>
      </c>
      <c r="D263" s="74" t="s">
        <v>2800</v>
      </c>
      <c r="E263" s="76" t="s">
        <v>51</v>
      </c>
      <c r="F263" s="77">
        <v>21400</v>
      </c>
      <c r="G263" s="77">
        <v>-21399</v>
      </c>
      <c r="H263" s="78">
        <v>1</v>
      </c>
    </row>
    <row r="264" spans="1:10">
      <c r="A264" s="74">
        <v>6</v>
      </c>
      <c r="B264" s="75">
        <v>100000129840</v>
      </c>
      <c r="C264" s="74">
        <v>0</v>
      </c>
      <c r="D264" s="74" t="s">
        <v>2801</v>
      </c>
      <c r="E264" s="76" t="s">
        <v>51</v>
      </c>
      <c r="F264" s="77">
        <v>24931</v>
      </c>
      <c r="G264" s="77">
        <v>-24930</v>
      </c>
      <c r="H264" s="78">
        <v>1</v>
      </c>
      <c r="J264" s="87"/>
    </row>
    <row r="265" spans="1:10">
      <c r="A265" s="74">
        <v>7</v>
      </c>
      <c r="B265" s="75">
        <v>100000150695</v>
      </c>
      <c r="C265" s="74">
        <v>0</v>
      </c>
      <c r="D265" s="74" t="s">
        <v>2802</v>
      </c>
      <c r="E265" s="76" t="s">
        <v>759</v>
      </c>
      <c r="F265" s="77">
        <v>10900</v>
      </c>
      <c r="G265" s="77">
        <v>-10899</v>
      </c>
      <c r="H265" s="78">
        <v>1</v>
      </c>
      <c r="J265" s="87"/>
    </row>
    <row r="266" spans="1:10">
      <c r="A266" s="74">
        <v>8</v>
      </c>
      <c r="B266" s="75">
        <v>100000150696</v>
      </c>
      <c r="C266" s="74">
        <v>0</v>
      </c>
      <c r="D266" s="74" t="s">
        <v>2802</v>
      </c>
      <c r="E266" s="76" t="s">
        <v>759</v>
      </c>
      <c r="F266" s="77">
        <v>10900</v>
      </c>
      <c r="G266" s="77">
        <v>-10899</v>
      </c>
      <c r="H266" s="78">
        <v>1</v>
      </c>
    </row>
    <row r="267" spans="1:10">
      <c r="A267" s="74">
        <v>9</v>
      </c>
      <c r="B267" s="75">
        <v>100000150697</v>
      </c>
      <c r="C267" s="74">
        <v>0</v>
      </c>
      <c r="D267" s="74" t="s">
        <v>2802</v>
      </c>
      <c r="E267" s="76" t="s">
        <v>759</v>
      </c>
      <c r="F267" s="77">
        <v>10900</v>
      </c>
      <c r="G267" s="77">
        <v>-10899</v>
      </c>
      <c r="H267" s="78">
        <v>1</v>
      </c>
    </row>
    <row r="268" spans="1:10">
      <c r="A268" s="74">
        <v>10</v>
      </c>
      <c r="B268" s="75">
        <v>100000150698</v>
      </c>
      <c r="C268" s="74">
        <v>0</v>
      </c>
      <c r="D268" s="74" t="s">
        <v>2802</v>
      </c>
      <c r="E268" s="76" t="s">
        <v>759</v>
      </c>
      <c r="F268" s="77">
        <v>10900</v>
      </c>
      <c r="G268" s="77">
        <v>-10899</v>
      </c>
      <c r="H268" s="78">
        <v>1</v>
      </c>
    </row>
    <row r="269" spans="1:10">
      <c r="A269" s="74">
        <v>11</v>
      </c>
      <c r="B269" s="75">
        <v>100000150699</v>
      </c>
      <c r="C269" s="74">
        <v>0</v>
      </c>
      <c r="D269" s="74" t="s">
        <v>2802</v>
      </c>
      <c r="E269" s="76" t="s">
        <v>759</v>
      </c>
      <c r="F269" s="77">
        <v>10900</v>
      </c>
      <c r="G269" s="77">
        <v>-10899</v>
      </c>
      <c r="H269" s="78">
        <v>1</v>
      </c>
    </row>
    <row r="270" spans="1:10">
      <c r="A270" s="74">
        <v>12</v>
      </c>
      <c r="B270" s="75">
        <v>100000150700</v>
      </c>
      <c r="C270" s="74">
        <v>0</v>
      </c>
      <c r="D270" s="74" t="s">
        <v>2802</v>
      </c>
      <c r="E270" s="76" t="s">
        <v>759</v>
      </c>
      <c r="F270" s="77">
        <v>10900</v>
      </c>
      <c r="G270" s="77">
        <v>-10899</v>
      </c>
      <c r="H270" s="78">
        <v>1</v>
      </c>
    </row>
    <row r="271" spans="1:10">
      <c r="A271" s="74">
        <v>13</v>
      </c>
      <c r="B271" s="75">
        <v>100000207379</v>
      </c>
      <c r="C271" s="74">
        <v>0</v>
      </c>
      <c r="D271" s="74" t="s">
        <v>2803</v>
      </c>
      <c r="E271" s="76" t="s">
        <v>2804</v>
      </c>
      <c r="F271" s="77">
        <v>18000</v>
      </c>
      <c r="G271" s="77">
        <v>-17999</v>
      </c>
      <c r="H271" s="78">
        <v>1</v>
      </c>
    </row>
    <row r="272" spans="1:10">
      <c r="A272" s="74">
        <v>14</v>
      </c>
      <c r="B272" s="75">
        <v>100000207380</v>
      </c>
      <c r="C272" s="74">
        <v>0</v>
      </c>
      <c r="D272" s="74" t="s">
        <v>2803</v>
      </c>
      <c r="E272" s="76" t="s">
        <v>2804</v>
      </c>
      <c r="F272" s="77">
        <v>18000</v>
      </c>
      <c r="G272" s="77">
        <v>-17999</v>
      </c>
      <c r="H272" s="78">
        <v>1</v>
      </c>
    </row>
    <row r="273" spans="1:8">
      <c r="A273" s="74">
        <v>15</v>
      </c>
      <c r="B273" s="75">
        <v>100000207381</v>
      </c>
      <c r="C273" s="74">
        <v>0</v>
      </c>
      <c r="D273" s="74" t="s">
        <v>2803</v>
      </c>
      <c r="E273" s="76" t="s">
        <v>2804</v>
      </c>
      <c r="F273" s="77">
        <v>18000</v>
      </c>
      <c r="G273" s="77">
        <v>-17999</v>
      </c>
      <c r="H273" s="78">
        <v>1</v>
      </c>
    </row>
    <row r="274" spans="1:8">
      <c r="A274" s="74">
        <v>16</v>
      </c>
      <c r="B274" s="75">
        <v>100000207382</v>
      </c>
      <c r="C274" s="74">
        <v>0</v>
      </c>
      <c r="D274" s="74" t="s">
        <v>2803</v>
      </c>
      <c r="E274" s="76" t="s">
        <v>2804</v>
      </c>
      <c r="F274" s="77">
        <v>18000</v>
      </c>
      <c r="G274" s="77">
        <v>-17999</v>
      </c>
      <c r="H274" s="78">
        <v>1</v>
      </c>
    </row>
    <row r="275" spans="1:8">
      <c r="A275" s="74">
        <v>17</v>
      </c>
      <c r="B275" s="75">
        <v>100000207383</v>
      </c>
      <c r="C275" s="74">
        <v>0</v>
      </c>
      <c r="D275" s="74" t="s">
        <v>2803</v>
      </c>
      <c r="E275" s="76" t="s">
        <v>2804</v>
      </c>
      <c r="F275" s="77">
        <v>18000</v>
      </c>
      <c r="G275" s="77">
        <v>-17999</v>
      </c>
      <c r="H275" s="78">
        <v>1</v>
      </c>
    </row>
    <row r="276" spans="1:8">
      <c r="A276" s="74">
        <v>18</v>
      </c>
      <c r="B276" s="75">
        <v>100000367240</v>
      </c>
      <c r="C276" s="74">
        <v>1</v>
      </c>
      <c r="D276" s="74" t="s">
        <v>2796</v>
      </c>
      <c r="E276" s="76" t="s">
        <v>2797</v>
      </c>
      <c r="F276" s="77">
        <v>15350</v>
      </c>
      <c r="G276" s="77">
        <v>-15349</v>
      </c>
      <c r="H276" s="78">
        <v>1</v>
      </c>
    </row>
    <row r="277" spans="1:8">
      <c r="A277" s="74">
        <v>19</v>
      </c>
      <c r="B277" s="75">
        <v>100000367241</v>
      </c>
      <c r="C277" s="74">
        <v>1</v>
      </c>
      <c r="D277" s="74" t="s">
        <v>2796</v>
      </c>
      <c r="E277" s="76" t="s">
        <v>2797</v>
      </c>
      <c r="F277" s="77">
        <v>15350</v>
      </c>
      <c r="G277" s="77">
        <v>-15349</v>
      </c>
      <c r="H277" s="78">
        <v>1</v>
      </c>
    </row>
    <row r="278" spans="1:8">
      <c r="A278" s="74">
        <v>20</v>
      </c>
      <c r="B278" s="75">
        <v>100000367242</v>
      </c>
      <c r="C278" s="74">
        <v>1</v>
      </c>
      <c r="D278" s="74" t="s">
        <v>2796</v>
      </c>
      <c r="E278" s="76" t="s">
        <v>2797</v>
      </c>
      <c r="F278" s="77">
        <v>15350</v>
      </c>
      <c r="G278" s="77">
        <v>-15349</v>
      </c>
      <c r="H278" s="78">
        <v>1</v>
      </c>
    </row>
    <row r="279" spans="1:8">
      <c r="A279" s="74">
        <v>21</v>
      </c>
      <c r="B279" s="75">
        <v>100000367243</v>
      </c>
      <c r="C279" s="74">
        <v>1</v>
      </c>
      <c r="D279" s="74" t="s">
        <v>2796</v>
      </c>
      <c r="E279" s="76" t="s">
        <v>2797</v>
      </c>
      <c r="F279" s="77">
        <v>15350</v>
      </c>
      <c r="G279" s="77">
        <v>-15349</v>
      </c>
      <c r="H279" s="78">
        <v>1</v>
      </c>
    </row>
    <row r="280" spans="1:8">
      <c r="A280" s="74">
        <v>22</v>
      </c>
      <c r="B280" s="75">
        <v>100000367244</v>
      </c>
      <c r="C280" s="74">
        <v>1</v>
      </c>
      <c r="D280" s="74" t="s">
        <v>2796</v>
      </c>
      <c r="E280" s="76" t="s">
        <v>2797</v>
      </c>
      <c r="F280" s="77">
        <v>15350</v>
      </c>
      <c r="G280" s="77">
        <v>-15349</v>
      </c>
      <c r="H280" s="78">
        <v>1</v>
      </c>
    </row>
    <row r="281" spans="1:8">
      <c r="A281" s="74">
        <v>23</v>
      </c>
      <c r="B281" s="75">
        <v>100000367245</v>
      </c>
      <c r="C281" s="74">
        <v>1</v>
      </c>
      <c r="D281" s="74" t="s">
        <v>2796</v>
      </c>
      <c r="E281" s="76" t="s">
        <v>2797</v>
      </c>
      <c r="F281" s="77">
        <v>15350</v>
      </c>
      <c r="G281" s="77">
        <v>-15349</v>
      </c>
      <c r="H281" s="78">
        <v>1</v>
      </c>
    </row>
    <row r="282" spans="1:8">
      <c r="A282" s="74">
        <v>24</v>
      </c>
      <c r="B282" s="75">
        <v>100000473208</v>
      </c>
      <c r="C282" s="74">
        <v>0</v>
      </c>
      <c r="D282" s="74" t="s">
        <v>2078</v>
      </c>
      <c r="E282" s="76" t="s">
        <v>2805</v>
      </c>
      <c r="F282" s="77">
        <v>10379</v>
      </c>
      <c r="G282" s="77">
        <v>-10378</v>
      </c>
      <c r="H282" s="78">
        <v>1</v>
      </c>
    </row>
    <row r="283" spans="1:8" s="69" customFormat="1">
      <c r="A283" s="80"/>
      <c r="B283" s="81"/>
      <c r="C283" s="80"/>
      <c r="D283" s="80"/>
      <c r="E283" s="95" t="s">
        <v>763</v>
      </c>
      <c r="F283" s="96">
        <f>SUM(F259:F282)</f>
        <v>406284.6</v>
      </c>
      <c r="G283" s="96">
        <f>SUM(G259:G282)</f>
        <v>-406260.6</v>
      </c>
      <c r="H283" s="97">
        <f>SUM(H259:H282)</f>
        <v>24</v>
      </c>
    </row>
    <row r="284" spans="1:8">
      <c r="B284" s="86" t="s">
        <v>2702</v>
      </c>
      <c r="F284" s="87">
        <v>514584.6</v>
      </c>
      <c r="G284" s="87">
        <v>-463948.81</v>
      </c>
      <c r="H284" s="88">
        <v>50635.79</v>
      </c>
    </row>
    <row r="285" spans="1:8">
      <c r="B285" s="86"/>
      <c r="F285" s="87"/>
      <c r="G285" s="87"/>
    </row>
    <row r="286" spans="1:8" s="69" customFormat="1">
      <c r="A286" s="65"/>
      <c r="B286" s="70" t="s">
        <v>2703</v>
      </c>
      <c r="C286" s="65"/>
      <c r="D286" s="65"/>
      <c r="E286" s="67"/>
      <c r="F286" s="67"/>
      <c r="G286" s="67"/>
      <c r="H286" s="68"/>
    </row>
    <row r="287" spans="1:8" s="69" customFormat="1">
      <c r="A287" s="71" t="s">
        <v>761</v>
      </c>
      <c r="B287" s="72" t="s">
        <v>0</v>
      </c>
      <c r="C287" s="71" t="s">
        <v>1</v>
      </c>
      <c r="D287" s="71" t="s">
        <v>2</v>
      </c>
      <c r="E287" s="71" t="s">
        <v>3</v>
      </c>
      <c r="F287" s="71" t="s">
        <v>4</v>
      </c>
      <c r="G287" s="71" t="s">
        <v>5</v>
      </c>
      <c r="H287" s="73" t="s">
        <v>78</v>
      </c>
    </row>
    <row r="288" spans="1:8">
      <c r="A288" s="74">
        <v>1</v>
      </c>
      <c r="B288" s="75">
        <v>100000109641</v>
      </c>
      <c r="C288" s="74">
        <v>0</v>
      </c>
      <c r="D288" s="74" t="s">
        <v>757</v>
      </c>
      <c r="E288" s="76" t="s">
        <v>2806</v>
      </c>
      <c r="F288" s="77">
        <v>69015</v>
      </c>
      <c r="G288" s="77">
        <v>-69014</v>
      </c>
      <c r="H288" s="78">
        <v>1</v>
      </c>
    </row>
    <row r="289" spans="1:8">
      <c r="A289" s="74">
        <v>2</v>
      </c>
      <c r="B289" s="75">
        <v>100000109642</v>
      </c>
      <c r="C289" s="74">
        <v>0</v>
      </c>
      <c r="D289" s="74" t="s">
        <v>757</v>
      </c>
      <c r="E289" s="76" t="s">
        <v>2807</v>
      </c>
      <c r="F289" s="77">
        <v>18618</v>
      </c>
      <c r="G289" s="77">
        <v>-18617</v>
      </c>
      <c r="H289" s="78">
        <v>1</v>
      </c>
    </row>
    <row r="290" spans="1:8">
      <c r="A290" s="74">
        <v>3</v>
      </c>
      <c r="B290" s="75">
        <v>100000128301</v>
      </c>
      <c r="C290" s="74">
        <v>0</v>
      </c>
      <c r="D290" s="74" t="s">
        <v>760</v>
      </c>
      <c r="E290" s="76" t="s">
        <v>2808</v>
      </c>
      <c r="F290" s="77">
        <v>8988</v>
      </c>
      <c r="G290" s="77">
        <v>-8987</v>
      </c>
      <c r="H290" s="78">
        <v>1</v>
      </c>
    </row>
    <row r="291" spans="1:8">
      <c r="A291" s="74">
        <v>4</v>
      </c>
      <c r="B291" s="75">
        <v>100000155574</v>
      </c>
      <c r="C291" s="74">
        <v>0</v>
      </c>
      <c r="D291" s="74" t="s">
        <v>2809</v>
      </c>
      <c r="E291" s="76" t="s">
        <v>2745</v>
      </c>
      <c r="F291" s="77">
        <v>33000</v>
      </c>
      <c r="G291" s="77">
        <v>-32999</v>
      </c>
      <c r="H291" s="78">
        <v>1</v>
      </c>
    </row>
    <row r="292" spans="1:8">
      <c r="A292" s="74">
        <v>5</v>
      </c>
      <c r="B292" s="75">
        <v>100000155575</v>
      </c>
      <c r="C292" s="74">
        <v>0</v>
      </c>
      <c r="D292" s="74" t="s">
        <v>2809</v>
      </c>
      <c r="E292" s="76" t="s">
        <v>2745</v>
      </c>
      <c r="F292" s="77">
        <v>33000</v>
      </c>
      <c r="G292" s="77">
        <v>-32999</v>
      </c>
      <c r="H292" s="78">
        <v>1</v>
      </c>
    </row>
    <row r="293" spans="1:8">
      <c r="A293" s="74">
        <v>6</v>
      </c>
      <c r="B293" s="75">
        <v>100000155576</v>
      </c>
      <c r="C293" s="74">
        <v>0</v>
      </c>
      <c r="D293" s="74" t="s">
        <v>2809</v>
      </c>
      <c r="E293" s="76" t="s">
        <v>2745</v>
      </c>
      <c r="F293" s="77">
        <v>33000</v>
      </c>
      <c r="G293" s="77">
        <v>-32999</v>
      </c>
      <c r="H293" s="78">
        <v>1</v>
      </c>
    </row>
    <row r="294" spans="1:8" s="69" customFormat="1">
      <c r="A294" s="80"/>
      <c r="B294" s="81"/>
      <c r="C294" s="80"/>
      <c r="D294" s="80"/>
      <c r="E294" s="82" t="s">
        <v>763</v>
      </c>
      <c r="F294" s="83">
        <f>SUM(F288:F293)</f>
        <v>195621</v>
      </c>
      <c r="G294" s="83">
        <f t="shared" ref="G294:H294" si="14">SUM(G288:G293)</f>
        <v>-195615</v>
      </c>
      <c r="H294" s="84">
        <f t="shared" si="14"/>
        <v>6</v>
      </c>
    </row>
    <row r="295" spans="1:8">
      <c r="B295" s="86" t="s">
        <v>2705</v>
      </c>
      <c r="F295" s="87">
        <v>195621</v>
      </c>
      <c r="G295" s="87">
        <v>-195615</v>
      </c>
      <c r="H295" s="88">
        <v>6</v>
      </c>
    </row>
    <row r="296" spans="1:8">
      <c r="B296" s="86"/>
      <c r="F296" s="87"/>
      <c r="G296" s="87"/>
    </row>
    <row r="297" spans="1:8" s="69" customFormat="1">
      <c r="A297" s="65"/>
      <c r="B297" s="70" t="s">
        <v>2810</v>
      </c>
      <c r="C297" s="65"/>
      <c r="D297" s="65"/>
      <c r="E297" s="67"/>
      <c r="F297" s="67"/>
      <c r="G297" s="67"/>
      <c r="H297" s="68"/>
    </row>
    <row r="298" spans="1:8" s="69" customFormat="1">
      <c r="A298" s="71" t="s">
        <v>761</v>
      </c>
      <c r="B298" s="72" t="s">
        <v>0</v>
      </c>
      <c r="C298" s="71" t="s">
        <v>1</v>
      </c>
      <c r="D298" s="71" t="s">
        <v>2</v>
      </c>
      <c r="E298" s="71" t="s">
        <v>3</v>
      </c>
      <c r="F298" s="71" t="s">
        <v>4</v>
      </c>
      <c r="G298" s="71" t="s">
        <v>5</v>
      </c>
      <c r="H298" s="73" t="s">
        <v>78</v>
      </c>
    </row>
    <row r="299" spans="1:8">
      <c r="A299" s="74">
        <v>1</v>
      </c>
      <c r="B299" s="75">
        <v>100000102722</v>
      </c>
      <c r="C299" s="74">
        <v>0</v>
      </c>
      <c r="D299" s="74" t="s">
        <v>128</v>
      </c>
      <c r="E299" s="76" t="s">
        <v>2811</v>
      </c>
      <c r="F299" s="77">
        <v>120000</v>
      </c>
      <c r="G299" s="77">
        <v>-119999</v>
      </c>
      <c r="H299" s="78">
        <v>1</v>
      </c>
    </row>
    <row r="300" spans="1:8" s="69" customFormat="1">
      <c r="A300" s="80"/>
      <c r="B300" s="81"/>
      <c r="C300" s="80"/>
      <c r="D300" s="80"/>
      <c r="E300" s="82" t="s">
        <v>763</v>
      </c>
      <c r="F300" s="83">
        <f>SUM(F299)</f>
        <v>120000</v>
      </c>
      <c r="G300" s="83">
        <f t="shared" ref="G300:H300" si="15">SUM(G299)</f>
        <v>-119999</v>
      </c>
      <c r="H300" s="84">
        <f t="shared" si="15"/>
        <v>1</v>
      </c>
    </row>
    <row r="301" spans="1:8">
      <c r="B301" s="101" t="s">
        <v>2812</v>
      </c>
      <c r="F301" s="87">
        <v>120000</v>
      </c>
      <c r="G301" s="87">
        <v>-119999</v>
      </c>
      <c r="H301" s="88">
        <v>1</v>
      </c>
    </row>
    <row r="302" spans="1:8">
      <c r="B302" s="101"/>
      <c r="F302" s="87"/>
      <c r="G302" s="87"/>
    </row>
    <row r="303" spans="1:8" s="69" customFormat="1">
      <c r="A303" s="65"/>
      <c r="B303" s="70" t="s">
        <v>2706</v>
      </c>
      <c r="C303" s="65"/>
      <c r="D303" s="65"/>
      <c r="E303" s="67"/>
      <c r="F303" s="67"/>
      <c r="G303" s="67"/>
      <c r="H303" s="68"/>
    </row>
    <row r="304" spans="1:8" s="69" customFormat="1">
      <c r="A304" s="71" t="s">
        <v>761</v>
      </c>
      <c r="B304" s="72" t="s">
        <v>0</v>
      </c>
      <c r="C304" s="71" t="s">
        <v>1</v>
      </c>
      <c r="D304" s="71" t="s">
        <v>2</v>
      </c>
      <c r="E304" s="71" t="s">
        <v>3</v>
      </c>
      <c r="F304" s="71" t="s">
        <v>4</v>
      </c>
      <c r="G304" s="71" t="s">
        <v>5</v>
      </c>
      <c r="H304" s="73" t="s">
        <v>78</v>
      </c>
    </row>
    <row r="305" spans="1:10">
      <c r="A305" s="74">
        <v>1</v>
      </c>
      <c r="B305" s="75">
        <v>100000403266</v>
      </c>
      <c r="C305" s="74">
        <v>0</v>
      </c>
      <c r="D305" s="74" t="s">
        <v>2027</v>
      </c>
      <c r="E305" s="76" t="s">
        <v>2813</v>
      </c>
      <c r="F305" s="77">
        <v>137200</v>
      </c>
      <c r="G305" s="77">
        <v>-37936.47</v>
      </c>
      <c r="H305" s="78">
        <v>99263.53</v>
      </c>
    </row>
    <row r="306" spans="1:10">
      <c r="A306" s="74">
        <v>2</v>
      </c>
      <c r="B306" s="75">
        <v>100000403267</v>
      </c>
      <c r="C306" s="74">
        <v>0</v>
      </c>
      <c r="D306" s="74" t="s">
        <v>2027</v>
      </c>
      <c r="E306" s="76" t="s">
        <v>2814</v>
      </c>
      <c r="F306" s="77">
        <v>305760</v>
      </c>
      <c r="G306" s="77">
        <v>-84544.13</v>
      </c>
      <c r="H306" s="78">
        <v>221215.87</v>
      </c>
    </row>
    <row r="307" spans="1:10">
      <c r="A307" s="74">
        <v>3</v>
      </c>
      <c r="B307" s="75">
        <v>100000403268</v>
      </c>
      <c r="C307" s="74">
        <v>0</v>
      </c>
      <c r="D307" s="74" t="s">
        <v>2027</v>
      </c>
      <c r="E307" s="76" t="s">
        <v>2815</v>
      </c>
      <c r="F307" s="77">
        <v>2490000</v>
      </c>
      <c r="G307" s="77">
        <v>-530301.76</v>
      </c>
      <c r="H307" s="78">
        <v>1959698.24</v>
      </c>
    </row>
    <row r="308" spans="1:10">
      <c r="A308" s="74">
        <v>4</v>
      </c>
      <c r="B308" s="75">
        <v>100000405003</v>
      </c>
      <c r="C308" s="74">
        <v>0</v>
      </c>
      <c r="D308" s="74" t="s">
        <v>2036</v>
      </c>
      <c r="E308" s="76" t="s">
        <v>1083</v>
      </c>
      <c r="F308" s="77">
        <v>292000</v>
      </c>
      <c r="G308" s="77">
        <v>-72818.570000000007</v>
      </c>
      <c r="H308" s="78">
        <v>219181.43</v>
      </c>
    </row>
    <row r="309" spans="1:10" s="69" customFormat="1">
      <c r="A309" s="80"/>
      <c r="B309" s="81"/>
      <c r="C309" s="80"/>
      <c r="D309" s="80"/>
      <c r="E309" s="95" t="s">
        <v>763</v>
      </c>
      <c r="F309" s="96">
        <f>SUM(F305:F308)</f>
        <v>3224960</v>
      </c>
      <c r="G309" s="96">
        <f t="shared" ref="G309:H309" si="16">SUM(G305:G308)</f>
        <v>-725600.92999999993</v>
      </c>
      <c r="H309" s="97">
        <f t="shared" si="16"/>
        <v>2499359.0700000003</v>
      </c>
    </row>
    <row r="310" spans="1:10">
      <c r="B310" s="86" t="s">
        <v>2710</v>
      </c>
      <c r="F310" s="87">
        <v>3224960</v>
      </c>
      <c r="G310" s="87">
        <v>-725600.93</v>
      </c>
      <c r="H310" s="88">
        <v>2499359.0699999998</v>
      </c>
    </row>
    <row r="311" spans="1:10">
      <c r="B311" s="86"/>
      <c r="F311" s="87"/>
      <c r="G311" s="87"/>
    </row>
    <row r="312" spans="1:10" s="69" customFormat="1">
      <c r="A312" s="65"/>
      <c r="B312" s="70" t="s">
        <v>2816</v>
      </c>
      <c r="C312" s="65"/>
      <c r="D312" s="65"/>
      <c r="E312" s="67"/>
      <c r="F312" s="67"/>
      <c r="G312" s="67"/>
      <c r="H312" s="68"/>
    </row>
    <row r="313" spans="1:10" s="69" customFormat="1">
      <c r="A313" s="71" t="s">
        <v>761</v>
      </c>
      <c r="B313" s="72" t="s">
        <v>0</v>
      </c>
      <c r="C313" s="71" t="s">
        <v>1</v>
      </c>
      <c r="D313" s="71" t="s">
        <v>2</v>
      </c>
      <c r="E313" s="71" t="s">
        <v>3</v>
      </c>
      <c r="F313" s="71" t="s">
        <v>4</v>
      </c>
      <c r="G313" s="71" t="s">
        <v>5</v>
      </c>
      <c r="H313" s="73" t="s">
        <v>78</v>
      </c>
    </row>
    <row r="314" spans="1:10">
      <c r="A314" s="74">
        <v>1</v>
      </c>
      <c r="B314" s="102">
        <v>800000028968</v>
      </c>
      <c r="C314" s="103">
        <v>0</v>
      </c>
      <c r="D314" s="103" t="s">
        <v>2054</v>
      </c>
      <c r="E314" s="104" t="s">
        <v>2817</v>
      </c>
      <c r="F314" s="105">
        <v>872000</v>
      </c>
      <c r="G314" s="104">
        <v>0</v>
      </c>
      <c r="H314" s="106">
        <v>872000</v>
      </c>
    </row>
    <row r="315" spans="1:10" s="69" customFormat="1">
      <c r="A315" s="107"/>
      <c r="B315" s="108"/>
      <c r="C315" s="109"/>
      <c r="D315" s="109"/>
      <c r="E315" s="95" t="s">
        <v>763</v>
      </c>
      <c r="F315" s="110">
        <f>SUM(F314)</f>
        <v>872000</v>
      </c>
      <c r="G315" s="110">
        <f t="shared" ref="G315:H315" si="17">SUM(G314)</f>
        <v>0</v>
      </c>
      <c r="H315" s="111">
        <f t="shared" si="17"/>
        <v>872000</v>
      </c>
    </row>
    <row r="316" spans="1:10">
      <c r="B316" s="86" t="s">
        <v>2818</v>
      </c>
      <c r="C316" s="79"/>
      <c r="D316" s="79"/>
      <c r="F316" s="87">
        <v>872000</v>
      </c>
      <c r="G316" s="79">
        <v>0</v>
      </c>
      <c r="H316" s="88">
        <v>872000</v>
      </c>
    </row>
    <row r="317" spans="1:10">
      <c r="B317" s="86"/>
      <c r="F317" s="87"/>
      <c r="G317" s="87"/>
    </row>
    <row r="318" spans="1:10">
      <c r="B318" s="86" t="s">
        <v>1129</v>
      </c>
      <c r="F318" s="87">
        <v>139696409.09999999</v>
      </c>
      <c r="G318" s="87">
        <v>-79278842.439999998</v>
      </c>
      <c r="H318" s="88">
        <v>60417566.659999996</v>
      </c>
      <c r="J318" s="87"/>
    </row>
    <row r="319" spans="1:10">
      <c r="J319" s="87"/>
    </row>
  </sheetData>
  <mergeCells count="1">
    <mergeCell ref="A1:H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219"/>
  <sheetViews>
    <sheetView topLeftCell="A199" workbookViewId="0">
      <selection activeCell="I228" sqref="I228"/>
    </sheetView>
  </sheetViews>
  <sheetFormatPr defaultRowHeight="23.25"/>
  <cols>
    <col min="1" max="1" width="9.140625" style="17"/>
    <col min="2" max="2" width="13.140625" style="3" bestFit="1" customWidth="1"/>
    <col min="3" max="3" width="9.28515625" style="17" bestFit="1" customWidth="1"/>
    <col min="4" max="4" width="10.7109375" style="1" customWidth="1"/>
    <col min="5" max="5" width="51.85546875" style="1" customWidth="1"/>
    <col min="6" max="6" width="12.28515625" style="1" bestFit="1" customWidth="1"/>
    <col min="7" max="7" width="13.140625" style="1" customWidth="1"/>
    <col min="8" max="8" width="13.28515625" style="1" customWidth="1"/>
    <col min="9" max="10" width="9.28515625" style="1" bestFit="1" customWidth="1"/>
    <col min="11" max="16384" width="9.140625" style="1"/>
  </cols>
  <sheetData>
    <row r="1" spans="1:8">
      <c r="A1" s="152" t="s">
        <v>2612</v>
      </c>
      <c r="B1" s="152"/>
      <c r="C1" s="152"/>
      <c r="D1" s="152"/>
      <c r="E1" s="152"/>
      <c r="F1" s="152"/>
      <c r="G1" s="152"/>
      <c r="H1" s="152"/>
    </row>
    <row r="2" spans="1:8">
      <c r="H2" s="1" t="s">
        <v>2092</v>
      </c>
    </row>
    <row r="4" spans="1:8">
      <c r="A4" s="5" t="s">
        <v>25</v>
      </c>
    </row>
    <row r="5" spans="1:8" s="35" customFormat="1">
      <c r="A5" s="36" t="s">
        <v>761</v>
      </c>
      <c r="B5" s="34" t="s">
        <v>0</v>
      </c>
      <c r="C5" s="36" t="s">
        <v>1</v>
      </c>
      <c r="D5" s="36" t="s">
        <v>2</v>
      </c>
      <c r="E5" s="36" t="s">
        <v>3</v>
      </c>
      <c r="F5" s="36" t="s">
        <v>2587</v>
      </c>
      <c r="G5" s="36" t="s">
        <v>2588</v>
      </c>
      <c r="H5" s="36" t="s">
        <v>78</v>
      </c>
    </row>
    <row r="6" spans="1:8">
      <c r="A6" s="7">
        <v>1</v>
      </c>
      <c r="B6" s="8">
        <v>100000399919</v>
      </c>
      <c r="C6" s="7">
        <v>0</v>
      </c>
      <c r="D6" s="9" t="s">
        <v>2049</v>
      </c>
      <c r="E6" s="9" t="s">
        <v>2095</v>
      </c>
      <c r="F6" s="10">
        <v>11900</v>
      </c>
      <c r="G6" s="10">
        <v>-1043.3</v>
      </c>
      <c r="H6" s="10">
        <v>10856.7</v>
      </c>
    </row>
    <row r="7" spans="1:8">
      <c r="A7" s="7"/>
      <c r="B7" s="153" t="s">
        <v>25</v>
      </c>
      <c r="C7" s="153"/>
      <c r="D7" s="153"/>
      <c r="E7" s="153"/>
      <c r="F7" s="11">
        <v>11900</v>
      </c>
      <c r="G7" s="11">
        <v>-1043.3</v>
      </c>
      <c r="H7" s="11">
        <v>10856.7</v>
      </c>
    </row>
    <row r="8" spans="1:8">
      <c r="A8" s="7"/>
      <c r="B8" s="153" t="s">
        <v>763</v>
      </c>
      <c r="C8" s="153"/>
      <c r="D8" s="153"/>
      <c r="E8" s="153"/>
      <c r="F8" s="11">
        <f>F7</f>
        <v>11900</v>
      </c>
      <c r="G8" s="11">
        <f t="shared" ref="G8:H8" si="0">G7</f>
        <v>-1043.3</v>
      </c>
      <c r="H8" s="11">
        <f t="shared" si="0"/>
        <v>10856.7</v>
      </c>
    </row>
    <row r="10" spans="1:8">
      <c r="A10" s="5" t="s">
        <v>32</v>
      </c>
    </row>
    <row r="11" spans="1:8" s="35" customFormat="1">
      <c r="A11" s="36" t="s">
        <v>761</v>
      </c>
      <c r="B11" s="34" t="s">
        <v>0</v>
      </c>
      <c r="C11" s="36" t="s">
        <v>1</v>
      </c>
      <c r="D11" s="36" t="s">
        <v>2</v>
      </c>
      <c r="E11" s="36" t="s">
        <v>3</v>
      </c>
      <c r="F11" s="36" t="s">
        <v>2587</v>
      </c>
      <c r="G11" s="36" t="s">
        <v>2588</v>
      </c>
      <c r="H11" s="36" t="s">
        <v>78</v>
      </c>
    </row>
    <row r="12" spans="1:8">
      <c r="A12" s="7">
        <v>1</v>
      </c>
      <c r="B12" s="8">
        <v>100000174873</v>
      </c>
      <c r="C12" s="7">
        <v>0</v>
      </c>
      <c r="D12" s="9" t="s">
        <v>2589</v>
      </c>
      <c r="E12" s="9" t="s">
        <v>2590</v>
      </c>
      <c r="F12" s="10">
        <v>1108400</v>
      </c>
      <c r="G12" s="10">
        <v>-641960.99</v>
      </c>
      <c r="H12" s="10">
        <v>466439.01</v>
      </c>
    </row>
    <row r="13" spans="1:8">
      <c r="A13" s="7">
        <v>2</v>
      </c>
      <c r="B13" s="8">
        <v>100000292347</v>
      </c>
      <c r="C13" s="7">
        <v>0</v>
      </c>
      <c r="D13" s="9" t="s">
        <v>67</v>
      </c>
      <c r="E13" s="9" t="s">
        <v>2591</v>
      </c>
      <c r="F13" s="10">
        <v>1195000</v>
      </c>
      <c r="G13" s="10">
        <v>-474700.38</v>
      </c>
      <c r="H13" s="10">
        <v>720299.62</v>
      </c>
    </row>
    <row r="14" spans="1:8">
      <c r="A14" s="7">
        <v>3</v>
      </c>
      <c r="B14" s="8">
        <v>100000376665</v>
      </c>
      <c r="C14" s="7">
        <v>0</v>
      </c>
      <c r="D14" s="9" t="s">
        <v>39</v>
      </c>
      <c r="E14" s="9" t="s">
        <v>79</v>
      </c>
      <c r="F14" s="10">
        <v>599735</v>
      </c>
      <c r="G14" s="10">
        <v>-252537.3</v>
      </c>
      <c r="H14" s="10">
        <v>347197.7</v>
      </c>
    </row>
    <row r="15" spans="1:8">
      <c r="A15" s="7">
        <v>4</v>
      </c>
      <c r="B15" s="8">
        <v>100000447598</v>
      </c>
      <c r="C15" s="7">
        <v>0</v>
      </c>
      <c r="D15" s="9" t="s">
        <v>2054</v>
      </c>
      <c r="E15" s="9" t="s">
        <v>2592</v>
      </c>
      <c r="F15" s="10">
        <v>1509000</v>
      </c>
      <c r="G15" s="10">
        <v>-317788.78999999998</v>
      </c>
      <c r="H15" s="10">
        <v>1191211.21</v>
      </c>
    </row>
    <row r="16" spans="1:8">
      <c r="A16" s="7"/>
      <c r="B16" s="153" t="s">
        <v>32</v>
      </c>
      <c r="C16" s="153"/>
      <c r="D16" s="153"/>
      <c r="E16" s="153"/>
      <c r="F16" s="11">
        <f>SUM(F12:F15)</f>
        <v>4412135</v>
      </c>
      <c r="G16" s="11">
        <f t="shared" ref="G16:H16" si="1">SUM(G12:G15)</f>
        <v>-1686987.4600000002</v>
      </c>
      <c r="H16" s="11">
        <f t="shared" si="1"/>
        <v>2725147.54</v>
      </c>
    </row>
    <row r="17" spans="1:8">
      <c r="A17" s="7"/>
      <c r="B17" s="153" t="s">
        <v>763</v>
      </c>
      <c r="C17" s="153"/>
      <c r="D17" s="153"/>
      <c r="E17" s="153"/>
      <c r="F17" s="11">
        <f>F16</f>
        <v>4412135</v>
      </c>
      <c r="G17" s="11">
        <f t="shared" ref="G17:H17" si="2">G16</f>
        <v>-1686987.4600000002</v>
      </c>
      <c r="H17" s="11">
        <f t="shared" si="2"/>
        <v>2725147.54</v>
      </c>
    </row>
    <row r="19" spans="1:8">
      <c r="A19" s="5" t="s">
        <v>40</v>
      </c>
    </row>
    <row r="20" spans="1:8" s="4" customFormat="1">
      <c r="A20" s="36" t="s">
        <v>761</v>
      </c>
      <c r="B20" s="13" t="s">
        <v>0</v>
      </c>
      <c r="C20" s="36" t="s">
        <v>1</v>
      </c>
      <c r="D20" s="12" t="s">
        <v>2</v>
      </c>
      <c r="E20" s="12" t="s">
        <v>3</v>
      </c>
      <c r="F20" s="12" t="s">
        <v>2587</v>
      </c>
      <c r="G20" s="12" t="s">
        <v>2588</v>
      </c>
      <c r="H20" s="12" t="s">
        <v>78</v>
      </c>
    </row>
    <row r="21" spans="1:8">
      <c r="A21" s="7">
        <v>1</v>
      </c>
      <c r="B21" s="8">
        <v>100000229477</v>
      </c>
      <c r="C21" s="7">
        <v>0</v>
      </c>
      <c r="D21" s="9" t="s">
        <v>2593</v>
      </c>
      <c r="E21" s="9" t="s">
        <v>2594</v>
      </c>
      <c r="F21" s="10">
        <v>14975</v>
      </c>
      <c r="G21" s="10">
        <v>-11338.12</v>
      </c>
      <c r="H21" s="10">
        <v>3636.88</v>
      </c>
    </row>
    <row r="22" spans="1:8">
      <c r="A22" s="7">
        <v>2</v>
      </c>
      <c r="B22" s="8">
        <v>100000229478</v>
      </c>
      <c r="C22" s="7">
        <v>0</v>
      </c>
      <c r="D22" s="9" t="s">
        <v>2593</v>
      </c>
      <c r="E22" s="9" t="s">
        <v>2594</v>
      </c>
      <c r="F22" s="10">
        <v>14975</v>
      </c>
      <c r="G22" s="10">
        <v>-11338.12</v>
      </c>
      <c r="H22" s="10">
        <v>3636.88</v>
      </c>
    </row>
    <row r="23" spans="1:8">
      <c r="A23" s="7">
        <v>3</v>
      </c>
      <c r="B23" s="8">
        <v>100000229479</v>
      </c>
      <c r="C23" s="7">
        <v>0</v>
      </c>
      <c r="D23" s="9" t="s">
        <v>2593</v>
      </c>
      <c r="E23" s="9" t="s">
        <v>2594</v>
      </c>
      <c r="F23" s="10">
        <v>14975</v>
      </c>
      <c r="G23" s="10">
        <v>-11338.12</v>
      </c>
      <c r="H23" s="10">
        <v>3636.88</v>
      </c>
    </row>
    <row r="24" spans="1:8">
      <c r="A24" s="7">
        <v>4</v>
      </c>
      <c r="B24" s="8">
        <v>100000229480</v>
      </c>
      <c r="C24" s="7">
        <v>0</v>
      </c>
      <c r="D24" s="9" t="s">
        <v>2593</v>
      </c>
      <c r="E24" s="9" t="s">
        <v>2594</v>
      </c>
      <c r="F24" s="10">
        <v>14975</v>
      </c>
      <c r="G24" s="10">
        <v>-11338.12</v>
      </c>
      <c r="H24" s="10">
        <v>3636.88</v>
      </c>
    </row>
    <row r="25" spans="1:8">
      <c r="A25" s="7">
        <v>5</v>
      </c>
      <c r="B25" s="8">
        <v>100000229481</v>
      </c>
      <c r="C25" s="7">
        <v>0</v>
      </c>
      <c r="D25" s="9" t="s">
        <v>2593</v>
      </c>
      <c r="E25" s="9" t="s">
        <v>2594</v>
      </c>
      <c r="F25" s="10">
        <v>14975</v>
      </c>
      <c r="G25" s="10">
        <v>-11338.12</v>
      </c>
      <c r="H25" s="10">
        <v>3636.88</v>
      </c>
    </row>
    <row r="26" spans="1:8">
      <c r="A26" s="7">
        <v>6</v>
      </c>
      <c r="B26" s="8">
        <v>100000229482</v>
      </c>
      <c r="C26" s="7">
        <v>0</v>
      </c>
      <c r="D26" s="9" t="s">
        <v>2593</v>
      </c>
      <c r="E26" s="9" t="s">
        <v>2594</v>
      </c>
      <c r="F26" s="10">
        <v>14975</v>
      </c>
      <c r="G26" s="10">
        <v>-11338.12</v>
      </c>
      <c r="H26" s="10">
        <v>3636.88</v>
      </c>
    </row>
    <row r="27" spans="1:8">
      <c r="A27" s="7">
        <v>7</v>
      </c>
      <c r="B27" s="8">
        <v>100000229483</v>
      </c>
      <c r="C27" s="7">
        <v>0</v>
      </c>
      <c r="D27" s="9" t="s">
        <v>2593</v>
      </c>
      <c r="E27" s="9" t="s">
        <v>2594</v>
      </c>
      <c r="F27" s="10">
        <v>14975</v>
      </c>
      <c r="G27" s="10">
        <v>-11338.12</v>
      </c>
      <c r="H27" s="10">
        <v>3636.88</v>
      </c>
    </row>
    <row r="28" spans="1:8">
      <c r="A28" s="7">
        <v>8</v>
      </c>
      <c r="B28" s="8">
        <v>100000229484</v>
      </c>
      <c r="C28" s="7">
        <v>0</v>
      </c>
      <c r="D28" s="9" t="s">
        <v>2593</v>
      </c>
      <c r="E28" s="9" t="s">
        <v>2594</v>
      </c>
      <c r="F28" s="10">
        <v>14975</v>
      </c>
      <c r="G28" s="10">
        <v>-11338.12</v>
      </c>
      <c r="H28" s="10">
        <v>3636.88</v>
      </c>
    </row>
    <row r="29" spans="1:8">
      <c r="A29" s="7">
        <v>9</v>
      </c>
      <c r="B29" s="8">
        <v>100000229485</v>
      </c>
      <c r="C29" s="7">
        <v>0</v>
      </c>
      <c r="D29" s="9" t="s">
        <v>2593</v>
      </c>
      <c r="E29" s="9" t="s">
        <v>2594</v>
      </c>
      <c r="F29" s="10">
        <v>14975</v>
      </c>
      <c r="G29" s="10">
        <v>-11338.12</v>
      </c>
      <c r="H29" s="10">
        <v>3636.88</v>
      </c>
    </row>
    <row r="30" spans="1:8">
      <c r="A30" s="7">
        <v>10</v>
      </c>
      <c r="B30" s="8">
        <v>100000229486</v>
      </c>
      <c r="C30" s="7">
        <v>0</v>
      </c>
      <c r="D30" s="9" t="s">
        <v>2593</v>
      </c>
      <c r="E30" s="9" t="s">
        <v>2594</v>
      </c>
      <c r="F30" s="10">
        <v>14975</v>
      </c>
      <c r="G30" s="10">
        <v>-11338.12</v>
      </c>
      <c r="H30" s="10">
        <v>3636.88</v>
      </c>
    </row>
    <row r="31" spans="1:8">
      <c r="A31" s="7">
        <v>11</v>
      </c>
      <c r="B31" s="8">
        <v>100000229487</v>
      </c>
      <c r="C31" s="7">
        <v>0</v>
      </c>
      <c r="D31" s="9" t="s">
        <v>2593</v>
      </c>
      <c r="E31" s="9" t="s">
        <v>2594</v>
      </c>
      <c r="F31" s="10">
        <v>14975</v>
      </c>
      <c r="G31" s="10">
        <v>-11338.12</v>
      </c>
      <c r="H31" s="10">
        <v>3636.88</v>
      </c>
    </row>
    <row r="32" spans="1:8">
      <c r="A32" s="7">
        <v>12</v>
      </c>
      <c r="B32" s="8">
        <v>100000229488</v>
      </c>
      <c r="C32" s="7">
        <v>0</v>
      </c>
      <c r="D32" s="9" t="s">
        <v>2593</v>
      </c>
      <c r="E32" s="9" t="s">
        <v>2594</v>
      </c>
      <c r="F32" s="10">
        <v>14975</v>
      </c>
      <c r="G32" s="10">
        <v>-11338.12</v>
      </c>
      <c r="H32" s="10">
        <v>3636.88</v>
      </c>
    </row>
    <row r="33" spans="1:8">
      <c r="A33" s="7">
        <v>13</v>
      </c>
      <c r="B33" s="8">
        <v>100000229489</v>
      </c>
      <c r="C33" s="7">
        <v>0</v>
      </c>
      <c r="D33" s="9" t="s">
        <v>2593</v>
      </c>
      <c r="E33" s="9" t="s">
        <v>2594</v>
      </c>
      <c r="F33" s="10">
        <v>14975</v>
      </c>
      <c r="G33" s="10">
        <v>-11338.12</v>
      </c>
      <c r="H33" s="10">
        <v>3636.88</v>
      </c>
    </row>
    <row r="34" spans="1:8">
      <c r="A34" s="7">
        <v>14</v>
      </c>
      <c r="B34" s="8">
        <v>100000229490</v>
      </c>
      <c r="C34" s="7">
        <v>0</v>
      </c>
      <c r="D34" s="9" t="s">
        <v>2593</v>
      </c>
      <c r="E34" s="9" t="s">
        <v>2594</v>
      </c>
      <c r="F34" s="10">
        <v>14975</v>
      </c>
      <c r="G34" s="10">
        <v>-11338.12</v>
      </c>
      <c r="H34" s="10">
        <v>3636.88</v>
      </c>
    </row>
    <row r="35" spans="1:8">
      <c r="A35" s="7">
        <v>15</v>
      </c>
      <c r="B35" s="8">
        <v>100000229491</v>
      </c>
      <c r="C35" s="7">
        <v>0</v>
      </c>
      <c r="D35" s="9" t="s">
        <v>2593</v>
      </c>
      <c r="E35" s="9" t="s">
        <v>2594</v>
      </c>
      <c r="F35" s="10">
        <v>14975</v>
      </c>
      <c r="G35" s="10">
        <v>-11338.12</v>
      </c>
      <c r="H35" s="10">
        <v>3636.88</v>
      </c>
    </row>
    <row r="36" spans="1:8">
      <c r="A36" s="7">
        <v>16</v>
      </c>
      <c r="B36" s="8">
        <v>100000302194</v>
      </c>
      <c r="C36" s="7">
        <v>0</v>
      </c>
      <c r="D36" s="9" t="s">
        <v>80</v>
      </c>
      <c r="E36" s="9" t="s">
        <v>81</v>
      </c>
      <c r="F36" s="10">
        <v>14445</v>
      </c>
      <c r="G36" s="10">
        <v>-9287.8700000000008</v>
      </c>
      <c r="H36" s="10">
        <v>5157.13</v>
      </c>
    </row>
    <row r="37" spans="1:8">
      <c r="A37" s="7">
        <v>17</v>
      </c>
      <c r="B37" s="8">
        <v>100000302195</v>
      </c>
      <c r="C37" s="7">
        <v>0</v>
      </c>
      <c r="D37" s="9" t="s">
        <v>80</v>
      </c>
      <c r="E37" s="9" t="s">
        <v>81</v>
      </c>
      <c r="F37" s="10">
        <v>14445</v>
      </c>
      <c r="G37" s="10">
        <v>-9287.8700000000008</v>
      </c>
      <c r="H37" s="10">
        <v>5157.13</v>
      </c>
    </row>
    <row r="38" spans="1:8">
      <c r="A38" s="7">
        <v>18</v>
      </c>
      <c r="B38" s="8">
        <v>100000302196</v>
      </c>
      <c r="C38" s="7">
        <v>0</v>
      </c>
      <c r="D38" s="9" t="s">
        <v>80</v>
      </c>
      <c r="E38" s="9" t="s">
        <v>81</v>
      </c>
      <c r="F38" s="10">
        <v>14445</v>
      </c>
      <c r="G38" s="10">
        <v>-9287.8700000000008</v>
      </c>
      <c r="H38" s="10">
        <v>5157.13</v>
      </c>
    </row>
    <row r="39" spans="1:8">
      <c r="A39" s="7">
        <v>19</v>
      </c>
      <c r="B39" s="8">
        <v>100000302197</v>
      </c>
      <c r="C39" s="7">
        <v>0</v>
      </c>
      <c r="D39" s="9" t="s">
        <v>80</v>
      </c>
      <c r="E39" s="9" t="s">
        <v>81</v>
      </c>
      <c r="F39" s="10">
        <v>14445</v>
      </c>
      <c r="G39" s="10">
        <v>-9287.86</v>
      </c>
      <c r="H39" s="10">
        <v>5157.1400000000003</v>
      </c>
    </row>
    <row r="40" spans="1:8">
      <c r="A40" s="7">
        <v>20</v>
      </c>
      <c r="B40" s="8">
        <v>100000302198</v>
      </c>
      <c r="C40" s="7">
        <v>0</v>
      </c>
      <c r="D40" s="9" t="s">
        <v>80</v>
      </c>
      <c r="E40" s="9" t="s">
        <v>81</v>
      </c>
      <c r="F40" s="10">
        <v>14445</v>
      </c>
      <c r="G40" s="10">
        <v>-9287.8700000000008</v>
      </c>
      <c r="H40" s="10">
        <v>5157.13</v>
      </c>
    </row>
    <row r="41" spans="1:8">
      <c r="A41" s="7">
        <v>21</v>
      </c>
      <c r="B41" s="8">
        <v>100000302199</v>
      </c>
      <c r="C41" s="7">
        <v>0</v>
      </c>
      <c r="D41" s="9" t="s">
        <v>80</v>
      </c>
      <c r="E41" s="9" t="s">
        <v>81</v>
      </c>
      <c r="F41" s="10">
        <v>14445</v>
      </c>
      <c r="G41" s="10">
        <v>-9287.8700000000008</v>
      </c>
      <c r="H41" s="10">
        <v>5157.13</v>
      </c>
    </row>
    <row r="42" spans="1:8">
      <c r="A42" s="7">
        <v>22</v>
      </c>
      <c r="B42" s="8">
        <v>100000302200</v>
      </c>
      <c r="C42" s="7">
        <v>0</v>
      </c>
      <c r="D42" s="9" t="s">
        <v>80</v>
      </c>
      <c r="E42" s="9" t="s">
        <v>81</v>
      </c>
      <c r="F42" s="10">
        <v>14445</v>
      </c>
      <c r="G42" s="10">
        <v>-9287.86</v>
      </c>
      <c r="H42" s="10">
        <v>5157.1400000000003</v>
      </c>
    </row>
    <row r="43" spans="1:8">
      <c r="A43" s="7">
        <v>23</v>
      </c>
      <c r="B43" s="8">
        <v>100000302201</v>
      </c>
      <c r="C43" s="7">
        <v>0</v>
      </c>
      <c r="D43" s="9" t="s">
        <v>80</v>
      </c>
      <c r="E43" s="9" t="s">
        <v>81</v>
      </c>
      <c r="F43" s="10">
        <v>14445</v>
      </c>
      <c r="G43" s="10">
        <v>-9287.8700000000008</v>
      </c>
      <c r="H43" s="10">
        <v>5157.13</v>
      </c>
    </row>
    <row r="44" spans="1:8">
      <c r="A44" s="7">
        <v>24</v>
      </c>
      <c r="B44" s="8">
        <v>100000302202</v>
      </c>
      <c r="C44" s="7">
        <v>0</v>
      </c>
      <c r="D44" s="9" t="s">
        <v>80</v>
      </c>
      <c r="E44" s="9" t="s">
        <v>81</v>
      </c>
      <c r="F44" s="10">
        <v>14445</v>
      </c>
      <c r="G44" s="10">
        <v>-9287.86</v>
      </c>
      <c r="H44" s="10">
        <v>5157.1400000000003</v>
      </c>
    </row>
    <row r="45" spans="1:8">
      <c r="A45" s="7">
        <v>25</v>
      </c>
      <c r="B45" s="8">
        <v>100000302203</v>
      </c>
      <c r="C45" s="7">
        <v>0</v>
      </c>
      <c r="D45" s="9" t="s">
        <v>80</v>
      </c>
      <c r="E45" s="9" t="s">
        <v>81</v>
      </c>
      <c r="F45" s="10">
        <v>14445</v>
      </c>
      <c r="G45" s="10">
        <v>-9287.8700000000008</v>
      </c>
      <c r="H45" s="10">
        <v>5157.13</v>
      </c>
    </row>
    <row r="46" spans="1:8">
      <c r="A46" s="7">
        <v>26</v>
      </c>
      <c r="B46" s="8">
        <v>100000302204</v>
      </c>
      <c r="C46" s="7">
        <v>0</v>
      </c>
      <c r="D46" s="9" t="s">
        <v>80</v>
      </c>
      <c r="E46" s="9" t="s">
        <v>81</v>
      </c>
      <c r="F46" s="10">
        <v>14445</v>
      </c>
      <c r="G46" s="10">
        <v>-9287.86</v>
      </c>
      <c r="H46" s="10">
        <v>5157.1400000000003</v>
      </c>
    </row>
    <row r="47" spans="1:8">
      <c r="A47" s="7">
        <v>27</v>
      </c>
      <c r="B47" s="8">
        <v>100000302206</v>
      </c>
      <c r="C47" s="7">
        <v>0</v>
      </c>
      <c r="D47" s="9" t="s">
        <v>80</v>
      </c>
      <c r="E47" s="9" t="s">
        <v>81</v>
      </c>
      <c r="F47" s="10">
        <v>14445</v>
      </c>
      <c r="G47" s="10">
        <v>-9287.8700000000008</v>
      </c>
      <c r="H47" s="10">
        <v>5157.13</v>
      </c>
    </row>
    <row r="48" spans="1:8">
      <c r="A48" s="7">
        <v>28</v>
      </c>
      <c r="B48" s="8">
        <v>100000302207</v>
      </c>
      <c r="C48" s="7">
        <v>0</v>
      </c>
      <c r="D48" s="9" t="s">
        <v>80</v>
      </c>
      <c r="E48" s="9" t="s">
        <v>81</v>
      </c>
      <c r="F48" s="10">
        <v>14445</v>
      </c>
      <c r="G48" s="10">
        <v>-9287.86</v>
      </c>
      <c r="H48" s="10">
        <v>5157.1400000000003</v>
      </c>
    </row>
    <row r="49" spans="1:8">
      <c r="A49" s="7">
        <v>29</v>
      </c>
      <c r="B49" s="8">
        <v>100000302208</v>
      </c>
      <c r="C49" s="7">
        <v>0</v>
      </c>
      <c r="D49" s="9" t="s">
        <v>80</v>
      </c>
      <c r="E49" s="9" t="s">
        <v>81</v>
      </c>
      <c r="F49" s="10">
        <v>14445</v>
      </c>
      <c r="G49" s="10">
        <v>-9287.8700000000008</v>
      </c>
      <c r="H49" s="10">
        <v>5157.13</v>
      </c>
    </row>
    <row r="50" spans="1:8">
      <c r="A50" s="7">
        <v>30</v>
      </c>
      <c r="B50" s="8">
        <v>100000303244</v>
      </c>
      <c r="C50" s="7">
        <v>0</v>
      </c>
      <c r="D50" s="9" t="s">
        <v>82</v>
      </c>
      <c r="E50" s="9" t="s">
        <v>83</v>
      </c>
      <c r="F50" s="10">
        <v>101061.5</v>
      </c>
      <c r="G50" s="10">
        <v>-85740.76</v>
      </c>
      <c r="H50" s="10">
        <v>15320.74</v>
      </c>
    </row>
    <row r="51" spans="1:8">
      <c r="A51" s="7"/>
      <c r="B51" s="153" t="s">
        <v>40</v>
      </c>
      <c r="C51" s="153"/>
      <c r="D51" s="153"/>
      <c r="E51" s="153"/>
      <c r="F51" s="11">
        <f>SUM(F21:F50)</f>
        <v>527916.5</v>
      </c>
      <c r="G51" s="11">
        <f t="shared" ref="G51:H51" si="3">SUM(G21:G50)</f>
        <v>-385842.68999999989</v>
      </c>
      <c r="H51" s="11">
        <f t="shared" si="3"/>
        <v>142073.81</v>
      </c>
    </row>
    <row r="52" spans="1:8">
      <c r="A52" s="7"/>
      <c r="B52" s="153" t="s">
        <v>763</v>
      </c>
      <c r="C52" s="153"/>
      <c r="D52" s="153"/>
      <c r="E52" s="153"/>
      <c r="F52" s="11">
        <f>F51</f>
        <v>527916.5</v>
      </c>
      <c r="G52" s="11">
        <f t="shared" ref="G52:H52" si="4">G51</f>
        <v>-385842.68999999989</v>
      </c>
      <c r="H52" s="11">
        <f t="shared" si="4"/>
        <v>142073.81</v>
      </c>
    </row>
    <row r="54" spans="1:8">
      <c r="A54" s="5" t="s">
        <v>46</v>
      </c>
    </row>
    <row r="55" spans="1:8" s="35" customFormat="1">
      <c r="A55" s="36" t="s">
        <v>761</v>
      </c>
      <c r="B55" s="34" t="s">
        <v>0</v>
      </c>
      <c r="C55" s="36" t="s">
        <v>1</v>
      </c>
      <c r="D55" s="36" t="s">
        <v>2</v>
      </c>
      <c r="E55" s="36" t="s">
        <v>3</v>
      </c>
      <c r="F55" s="36" t="s">
        <v>2587</v>
      </c>
      <c r="G55" s="36" t="s">
        <v>2588</v>
      </c>
      <c r="H55" s="36" t="s">
        <v>78</v>
      </c>
    </row>
    <row r="56" spans="1:8">
      <c r="A56" s="7">
        <v>1</v>
      </c>
      <c r="B56" s="8">
        <v>100000254923</v>
      </c>
      <c r="C56" s="7">
        <v>0</v>
      </c>
      <c r="D56" s="9" t="s">
        <v>44</v>
      </c>
      <c r="E56" s="9" t="s">
        <v>45</v>
      </c>
      <c r="F56" s="10">
        <v>9000</v>
      </c>
      <c r="G56" s="10">
        <v>-5414.78</v>
      </c>
      <c r="H56" s="10">
        <v>3585.22</v>
      </c>
    </row>
    <row r="57" spans="1:8">
      <c r="A57" s="7"/>
      <c r="B57" s="153" t="s">
        <v>46</v>
      </c>
      <c r="C57" s="153"/>
      <c r="D57" s="153"/>
      <c r="E57" s="153"/>
      <c r="F57" s="11">
        <f>F56</f>
        <v>9000</v>
      </c>
      <c r="G57" s="11">
        <f t="shared" ref="G57:H57" si="5">G56</f>
        <v>-5414.78</v>
      </c>
      <c r="H57" s="11">
        <f t="shared" si="5"/>
        <v>3585.22</v>
      </c>
    </row>
    <row r="58" spans="1:8">
      <c r="B58" s="3" t="s">
        <v>765</v>
      </c>
    </row>
    <row r="59" spans="1:8">
      <c r="A59" s="40" t="s">
        <v>768</v>
      </c>
      <c r="B59" s="40"/>
      <c r="C59" s="40"/>
      <c r="D59" s="40"/>
    </row>
    <row r="60" spans="1:8" s="35" customFormat="1">
      <c r="A60" s="36" t="s">
        <v>761</v>
      </c>
      <c r="B60" s="34" t="s">
        <v>0</v>
      </c>
      <c r="C60" s="36" t="s">
        <v>1</v>
      </c>
      <c r="D60" s="36" t="s">
        <v>2</v>
      </c>
      <c r="E60" s="36" t="s">
        <v>3</v>
      </c>
      <c r="F60" s="36" t="s">
        <v>2587</v>
      </c>
      <c r="G60" s="36" t="s">
        <v>2588</v>
      </c>
      <c r="H60" s="36" t="s">
        <v>78</v>
      </c>
    </row>
    <row r="61" spans="1:8">
      <c r="A61" s="7">
        <v>1</v>
      </c>
      <c r="B61" s="8">
        <v>100000107996</v>
      </c>
      <c r="C61" s="7">
        <v>0</v>
      </c>
      <c r="D61" s="9" t="s">
        <v>84</v>
      </c>
      <c r="E61" s="9" t="s">
        <v>85</v>
      </c>
      <c r="F61" s="10">
        <v>18650</v>
      </c>
      <c r="G61" s="10">
        <v>-18649</v>
      </c>
      <c r="H61" s="9">
        <v>1</v>
      </c>
    </row>
    <row r="62" spans="1:8">
      <c r="A62" s="7">
        <v>2</v>
      </c>
      <c r="B62" s="8">
        <v>100000107997</v>
      </c>
      <c r="C62" s="7">
        <v>0</v>
      </c>
      <c r="D62" s="9" t="s">
        <v>84</v>
      </c>
      <c r="E62" s="9" t="s">
        <v>85</v>
      </c>
      <c r="F62" s="10">
        <v>18650</v>
      </c>
      <c r="G62" s="10">
        <v>-18649</v>
      </c>
      <c r="H62" s="9">
        <v>1</v>
      </c>
    </row>
    <row r="63" spans="1:8">
      <c r="A63" s="7">
        <v>3</v>
      </c>
      <c r="B63" s="8">
        <v>100000107998</v>
      </c>
      <c r="C63" s="7">
        <v>0</v>
      </c>
      <c r="D63" s="9" t="s">
        <v>84</v>
      </c>
      <c r="E63" s="9" t="s">
        <v>85</v>
      </c>
      <c r="F63" s="10">
        <v>18650</v>
      </c>
      <c r="G63" s="10">
        <v>-18649</v>
      </c>
      <c r="H63" s="9">
        <v>1</v>
      </c>
    </row>
    <row r="64" spans="1:8">
      <c r="A64" s="7">
        <v>4</v>
      </c>
      <c r="B64" s="8">
        <v>100000107999</v>
      </c>
      <c r="C64" s="7">
        <v>0</v>
      </c>
      <c r="D64" s="9" t="s">
        <v>84</v>
      </c>
      <c r="E64" s="9" t="s">
        <v>85</v>
      </c>
      <c r="F64" s="10">
        <v>18650</v>
      </c>
      <c r="G64" s="10">
        <v>-18649</v>
      </c>
      <c r="H64" s="9">
        <v>1</v>
      </c>
    </row>
    <row r="65" spans="1:8">
      <c r="A65" s="7"/>
      <c r="B65" s="153" t="s">
        <v>46</v>
      </c>
      <c r="C65" s="153"/>
      <c r="D65" s="153"/>
      <c r="E65" s="153"/>
      <c r="F65" s="11">
        <f>SUM(F61:F64)</f>
        <v>74600</v>
      </c>
      <c r="G65" s="11">
        <f t="shared" ref="G65:H65" si="6">SUM(G61:G64)</f>
        <v>-74596</v>
      </c>
      <c r="H65" s="11">
        <f t="shared" si="6"/>
        <v>4</v>
      </c>
    </row>
    <row r="66" spans="1:8">
      <c r="A66" s="7"/>
      <c r="B66" s="153" t="s">
        <v>763</v>
      </c>
      <c r="C66" s="153"/>
      <c r="D66" s="153"/>
      <c r="E66" s="153"/>
      <c r="F66" s="11">
        <f>F57+F65</f>
        <v>83600</v>
      </c>
      <c r="G66" s="11">
        <f t="shared" ref="G66:H66" si="7">G57+G65</f>
        <v>-80010.78</v>
      </c>
      <c r="H66" s="11">
        <f t="shared" si="7"/>
        <v>3589.22</v>
      </c>
    </row>
    <row r="68" spans="1:8">
      <c r="A68" s="5" t="s">
        <v>769</v>
      </c>
    </row>
    <row r="69" spans="1:8" s="35" customFormat="1">
      <c r="A69" s="36" t="s">
        <v>761</v>
      </c>
      <c r="B69" s="34" t="s">
        <v>0</v>
      </c>
      <c r="C69" s="36" t="s">
        <v>1</v>
      </c>
      <c r="D69" s="36" t="s">
        <v>2</v>
      </c>
      <c r="E69" s="36" t="s">
        <v>3</v>
      </c>
      <c r="F69" s="36" t="s">
        <v>2587</v>
      </c>
      <c r="G69" s="36" t="s">
        <v>2588</v>
      </c>
      <c r="H69" s="36" t="s">
        <v>78</v>
      </c>
    </row>
    <row r="70" spans="1:8">
      <c r="A70" s="7">
        <v>1</v>
      </c>
      <c r="B70" s="8">
        <v>100000149699</v>
      </c>
      <c r="C70" s="7">
        <v>0</v>
      </c>
      <c r="D70" s="9" t="s">
        <v>86</v>
      </c>
      <c r="E70" s="9" t="s">
        <v>2595</v>
      </c>
      <c r="F70" s="10">
        <v>2500000</v>
      </c>
      <c r="G70" s="10">
        <v>-2499999</v>
      </c>
      <c r="H70" s="9">
        <v>1</v>
      </c>
    </row>
    <row r="71" spans="1:8">
      <c r="A71" s="7"/>
      <c r="B71" s="153" t="s">
        <v>47</v>
      </c>
      <c r="C71" s="153"/>
      <c r="D71" s="153"/>
      <c r="E71" s="153"/>
      <c r="F71" s="11">
        <f>F70</f>
        <v>2500000</v>
      </c>
      <c r="G71" s="11">
        <f t="shared" ref="G71:H72" si="8">G70</f>
        <v>-2499999</v>
      </c>
      <c r="H71" s="11">
        <f t="shared" si="8"/>
        <v>1</v>
      </c>
    </row>
    <row r="72" spans="1:8">
      <c r="A72" s="7"/>
      <c r="B72" s="153" t="s">
        <v>763</v>
      </c>
      <c r="C72" s="153"/>
      <c r="D72" s="153"/>
      <c r="E72" s="153"/>
      <c r="F72" s="11">
        <f>F71</f>
        <v>2500000</v>
      </c>
      <c r="G72" s="11">
        <f t="shared" si="8"/>
        <v>-2499999</v>
      </c>
      <c r="H72" s="11">
        <f t="shared" si="8"/>
        <v>1</v>
      </c>
    </row>
    <row r="74" spans="1:8">
      <c r="A74" s="5" t="s">
        <v>770</v>
      </c>
    </row>
    <row r="75" spans="1:8" s="35" customFormat="1">
      <c r="A75" s="36" t="s">
        <v>761</v>
      </c>
      <c r="B75" s="34" t="s">
        <v>0</v>
      </c>
      <c r="C75" s="36" t="s">
        <v>1</v>
      </c>
      <c r="D75" s="36" t="s">
        <v>2</v>
      </c>
      <c r="E75" s="36" t="s">
        <v>3</v>
      </c>
      <c r="F75" s="36" t="s">
        <v>2587</v>
      </c>
      <c r="G75" s="36" t="s">
        <v>2588</v>
      </c>
      <c r="H75" s="36" t="s">
        <v>78</v>
      </c>
    </row>
    <row r="76" spans="1:8">
      <c r="A76" s="7">
        <v>1</v>
      </c>
      <c r="B76" s="8">
        <v>100000107995</v>
      </c>
      <c r="C76" s="7">
        <v>0</v>
      </c>
      <c r="D76" s="9" t="s">
        <v>84</v>
      </c>
      <c r="E76" s="9" t="s">
        <v>2596</v>
      </c>
      <c r="F76" s="10">
        <v>52019.12</v>
      </c>
      <c r="G76" s="10">
        <v>-52018.12</v>
      </c>
      <c r="H76" s="9">
        <v>1</v>
      </c>
    </row>
    <row r="77" spans="1:8">
      <c r="A77" s="7">
        <v>2</v>
      </c>
      <c r="B77" s="8">
        <v>100000254922</v>
      </c>
      <c r="C77" s="7">
        <v>0</v>
      </c>
      <c r="D77" s="9" t="s">
        <v>44</v>
      </c>
      <c r="E77" s="9" t="s">
        <v>57</v>
      </c>
      <c r="F77" s="10">
        <v>28000</v>
      </c>
      <c r="G77" s="10">
        <v>-27999</v>
      </c>
      <c r="H77" s="9">
        <v>1</v>
      </c>
    </row>
    <row r="78" spans="1:8">
      <c r="A78" s="7"/>
      <c r="B78" s="153" t="s">
        <v>60</v>
      </c>
      <c r="C78" s="153"/>
      <c r="D78" s="153"/>
      <c r="E78" s="153"/>
      <c r="F78" s="11">
        <f>SUM(F76:F77)</f>
        <v>80019.12</v>
      </c>
      <c r="G78" s="11">
        <f t="shared" ref="G78:H78" si="9">SUM(G76:G77)</f>
        <v>-80017.119999999995</v>
      </c>
      <c r="H78" s="11">
        <f t="shared" si="9"/>
        <v>2</v>
      </c>
    </row>
    <row r="79" spans="1:8">
      <c r="A79" s="7"/>
      <c r="B79" s="153" t="s">
        <v>763</v>
      </c>
      <c r="C79" s="153"/>
      <c r="D79" s="153"/>
      <c r="E79" s="153"/>
      <c r="F79" s="11">
        <f>F78</f>
        <v>80019.12</v>
      </c>
      <c r="G79" s="11">
        <f t="shared" ref="G79:H79" si="10">G78</f>
        <v>-80017.119999999995</v>
      </c>
      <c r="H79" s="11">
        <f t="shared" si="10"/>
        <v>2</v>
      </c>
    </row>
    <row r="81" spans="1:8" s="4" customFormat="1">
      <c r="A81" s="5" t="s">
        <v>63</v>
      </c>
      <c r="B81" s="5"/>
      <c r="C81" s="35"/>
    </row>
    <row r="82" spans="1:8" s="35" customFormat="1">
      <c r="A82" s="36" t="s">
        <v>761</v>
      </c>
      <c r="B82" s="34" t="s">
        <v>0</v>
      </c>
      <c r="C82" s="36" t="s">
        <v>1</v>
      </c>
      <c r="D82" s="36" t="s">
        <v>2</v>
      </c>
      <c r="E82" s="36" t="s">
        <v>3</v>
      </c>
      <c r="F82" s="36" t="s">
        <v>2587</v>
      </c>
      <c r="G82" s="36" t="s">
        <v>2588</v>
      </c>
      <c r="H82" s="36" t="s">
        <v>78</v>
      </c>
    </row>
    <row r="83" spans="1:8">
      <c r="A83" s="7">
        <v>1</v>
      </c>
      <c r="B83" s="8">
        <v>100000229460</v>
      </c>
      <c r="C83" s="7">
        <v>0</v>
      </c>
      <c r="D83" s="9" t="s">
        <v>2593</v>
      </c>
      <c r="E83" s="9" t="s">
        <v>87</v>
      </c>
      <c r="F83" s="10">
        <v>13950</v>
      </c>
      <c r="G83" s="10">
        <v>-10562.05</v>
      </c>
      <c r="H83" s="10">
        <v>3387.95</v>
      </c>
    </row>
    <row r="84" spans="1:8">
      <c r="A84" s="7">
        <v>2</v>
      </c>
      <c r="B84" s="8">
        <v>100000229461</v>
      </c>
      <c r="C84" s="7">
        <v>0</v>
      </c>
      <c r="D84" s="9" t="s">
        <v>2593</v>
      </c>
      <c r="E84" s="9" t="s">
        <v>87</v>
      </c>
      <c r="F84" s="10">
        <v>13950</v>
      </c>
      <c r="G84" s="10">
        <v>-10562.05</v>
      </c>
      <c r="H84" s="10">
        <v>3387.95</v>
      </c>
    </row>
    <row r="85" spans="1:8">
      <c r="A85" s="7">
        <v>3</v>
      </c>
      <c r="B85" s="8">
        <v>100000229462</v>
      </c>
      <c r="C85" s="7">
        <v>0</v>
      </c>
      <c r="D85" s="9" t="s">
        <v>2593</v>
      </c>
      <c r="E85" s="9" t="s">
        <v>2597</v>
      </c>
      <c r="F85" s="10">
        <v>5595</v>
      </c>
      <c r="G85" s="10">
        <v>-4236.18</v>
      </c>
      <c r="H85" s="10">
        <v>1358.82</v>
      </c>
    </row>
    <row r="86" spans="1:8">
      <c r="A86" s="7">
        <v>4</v>
      </c>
      <c r="B86" s="8">
        <v>100000229463</v>
      </c>
      <c r="C86" s="7">
        <v>0</v>
      </c>
      <c r="D86" s="9" t="s">
        <v>2593</v>
      </c>
      <c r="E86" s="9" t="s">
        <v>2597</v>
      </c>
      <c r="F86" s="10">
        <v>5595</v>
      </c>
      <c r="G86" s="10">
        <v>-4236.18</v>
      </c>
      <c r="H86" s="10">
        <v>1358.82</v>
      </c>
    </row>
    <row r="87" spans="1:8">
      <c r="A87" s="7">
        <v>5</v>
      </c>
      <c r="B87" s="8">
        <v>100000229464</v>
      </c>
      <c r="C87" s="7">
        <v>0</v>
      </c>
      <c r="D87" s="9" t="s">
        <v>2593</v>
      </c>
      <c r="E87" s="9" t="s">
        <v>2597</v>
      </c>
      <c r="F87" s="10">
        <v>5595</v>
      </c>
      <c r="G87" s="10">
        <v>-4236.18</v>
      </c>
      <c r="H87" s="10">
        <v>1358.82</v>
      </c>
    </row>
    <row r="88" spans="1:8">
      <c r="A88" s="7">
        <v>6</v>
      </c>
      <c r="B88" s="8">
        <v>100000229465</v>
      </c>
      <c r="C88" s="7">
        <v>0</v>
      </c>
      <c r="D88" s="9" t="s">
        <v>2593</v>
      </c>
      <c r="E88" s="9" t="s">
        <v>2597</v>
      </c>
      <c r="F88" s="10">
        <v>5595</v>
      </c>
      <c r="G88" s="10">
        <v>-4236.18</v>
      </c>
      <c r="H88" s="10">
        <v>1358.82</v>
      </c>
    </row>
    <row r="89" spans="1:8">
      <c r="A89" s="7">
        <v>7</v>
      </c>
      <c r="B89" s="8">
        <v>100000229466</v>
      </c>
      <c r="C89" s="7">
        <v>0</v>
      </c>
      <c r="D89" s="9" t="s">
        <v>2593</v>
      </c>
      <c r="E89" s="9" t="s">
        <v>2597</v>
      </c>
      <c r="F89" s="10">
        <v>5595</v>
      </c>
      <c r="G89" s="10">
        <v>-4236.18</v>
      </c>
      <c r="H89" s="10">
        <v>1358.82</v>
      </c>
    </row>
    <row r="90" spans="1:8">
      <c r="A90" s="7">
        <v>8</v>
      </c>
      <c r="B90" s="8">
        <v>100000229467</v>
      </c>
      <c r="C90" s="7">
        <v>0</v>
      </c>
      <c r="D90" s="9" t="s">
        <v>2593</v>
      </c>
      <c r="E90" s="9" t="s">
        <v>2597</v>
      </c>
      <c r="F90" s="10">
        <v>5595</v>
      </c>
      <c r="G90" s="10">
        <v>-4236.18</v>
      </c>
      <c r="H90" s="10">
        <v>1358.82</v>
      </c>
    </row>
    <row r="91" spans="1:8">
      <c r="A91" s="7">
        <v>9</v>
      </c>
      <c r="B91" s="8">
        <v>100000229468</v>
      </c>
      <c r="C91" s="7">
        <v>0</v>
      </c>
      <c r="D91" s="9" t="s">
        <v>2593</v>
      </c>
      <c r="E91" s="9" t="s">
        <v>2597</v>
      </c>
      <c r="F91" s="10">
        <v>5595</v>
      </c>
      <c r="G91" s="10">
        <v>-4236.18</v>
      </c>
      <c r="H91" s="10">
        <v>1358.82</v>
      </c>
    </row>
    <row r="92" spans="1:8">
      <c r="A92" s="7">
        <v>10</v>
      </c>
      <c r="B92" s="8">
        <v>100000229469</v>
      </c>
      <c r="C92" s="7">
        <v>0</v>
      </c>
      <c r="D92" s="9" t="s">
        <v>2593</v>
      </c>
      <c r="E92" s="9" t="s">
        <v>2597</v>
      </c>
      <c r="F92" s="10">
        <v>5595</v>
      </c>
      <c r="G92" s="10">
        <v>-4236.18</v>
      </c>
      <c r="H92" s="10">
        <v>1358.82</v>
      </c>
    </row>
    <row r="93" spans="1:8">
      <c r="A93" s="7">
        <v>11</v>
      </c>
      <c r="B93" s="8">
        <v>100000229470</v>
      </c>
      <c r="C93" s="7">
        <v>0</v>
      </c>
      <c r="D93" s="9" t="s">
        <v>2593</v>
      </c>
      <c r="E93" s="9" t="s">
        <v>2597</v>
      </c>
      <c r="F93" s="10">
        <v>5595</v>
      </c>
      <c r="G93" s="10">
        <v>-4236.18</v>
      </c>
      <c r="H93" s="10">
        <v>1358.82</v>
      </c>
    </row>
    <row r="94" spans="1:8">
      <c r="A94" s="7">
        <v>12</v>
      </c>
      <c r="B94" s="8">
        <v>100000229471</v>
      </c>
      <c r="C94" s="7">
        <v>0</v>
      </c>
      <c r="D94" s="9" t="s">
        <v>2593</v>
      </c>
      <c r="E94" s="9" t="s">
        <v>2597</v>
      </c>
      <c r="F94" s="10">
        <v>5595</v>
      </c>
      <c r="G94" s="10">
        <v>-4236.18</v>
      </c>
      <c r="H94" s="10">
        <v>1358.82</v>
      </c>
    </row>
    <row r="95" spans="1:8">
      <c r="A95" s="7">
        <v>13</v>
      </c>
      <c r="B95" s="8">
        <v>100000229472</v>
      </c>
      <c r="C95" s="7">
        <v>0</v>
      </c>
      <c r="D95" s="9" t="s">
        <v>2593</v>
      </c>
      <c r="E95" s="9" t="s">
        <v>2597</v>
      </c>
      <c r="F95" s="10">
        <v>5595</v>
      </c>
      <c r="G95" s="10">
        <v>-4236.18</v>
      </c>
      <c r="H95" s="10">
        <v>1358.82</v>
      </c>
    </row>
    <row r="96" spans="1:8">
      <c r="A96" s="7">
        <v>14</v>
      </c>
      <c r="B96" s="8">
        <v>100000229473</v>
      </c>
      <c r="C96" s="7">
        <v>0</v>
      </c>
      <c r="D96" s="9" t="s">
        <v>2593</v>
      </c>
      <c r="E96" s="9" t="s">
        <v>2597</v>
      </c>
      <c r="F96" s="10">
        <v>5595</v>
      </c>
      <c r="G96" s="10">
        <v>-4236.18</v>
      </c>
      <c r="H96" s="10">
        <v>1358.82</v>
      </c>
    </row>
    <row r="97" spans="1:8">
      <c r="A97" s="7">
        <v>15</v>
      </c>
      <c r="B97" s="8">
        <v>100000229474</v>
      </c>
      <c r="C97" s="7">
        <v>0</v>
      </c>
      <c r="D97" s="9" t="s">
        <v>2593</v>
      </c>
      <c r="E97" s="9" t="s">
        <v>2597</v>
      </c>
      <c r="F97" s="10">
        <v>5595</v>
      </c>
      <c r="G97" s="10">
        <v>-4236.18</v>
      </c>
      <c r="H97" s="10">
        <v>1358.82</v>
      </c>
    </row>
    <row r="98" spans="1:8">
      <c r="A98" s="7">
        <v>16</v>
      </c>
      <c r="B98" s="8">
        <v>100000229475</v>
      </c>
      <c r="C98" s="7">
        <v>0</v>
      </c>
      <c r="D98" s="9" t="s">
        <v>2593</v>
      </c>
      <c r="E98" s="9" t="s">
        <v>2597</v>
      </c>
      <c r="F98" s="10">
        <v>5595</v>
      </c>
      <c r="G98" s="10">
        <v>-4236.18</v>
      </c>
      <c r="H98" s="10">
        <v>1358.82</v>
      </c>
    </row>
    <row r="99" spans="1:8">
      <c r="A99" s="7">
        <v>17</v>
      </c>
      <c r="B99" s="8">
        <v>100000229476</v>
      </c>
      <c r="C99" s="7">
        <v>0</v>
      </c>
      <c r="D99" s="9" t="s">
        <v>2593</v>
      </c>
      <c r="E99" s="9" t="s">
        <v>2597</v>
      </c>
      <c r="F99" s="10">
        <v>5595</v>
      </c>
      <c r="G99" s="10">
        <v>-4236.18</v>
      </c>
      <c r="H99" s="10">
        <v>1358.82</v>
      </c>
    </row>
    <row r="100" spans="1:8">
      <c r="A100" s="7">
        <v>18</v>
      </c>
      <c r="B100" s="8">
        <v>100000229497</v>
      </c>
      <c r="C100" s="7">
        <v>0</v>
      </c>
      <c r="D100" s="9" t="s">
        <v>2593</v>
      </c>
      <c r="E100" s="9" t="s">
        <v>2598</v>
      </c>
      <c r="F100" s="10">
        <v>43525</v>
      </c>
      <c r="G100" s="10">
        <v>-32954.370000000003</v>
      </c>
      <c r="H100" s="10">
        <v>10570.63</v>
      </c>
    </row>
    <row r="101" spans="1:8">
      <c r="A101" s="7">
        <v>19</v>
      </c>
      <c r="B101" s="8">
        <v>100000229498</v>
      </c>
      <c r="C101" s="7">
        <v>0</v>
      </c>
      <c r="D101" s="9" t="s">
        <v>2593</v>
      </c>
      <c r="E101" s="9" t="s">
        <v>2598</v>
      </c>
      <c r="F101" s="10">
        <v>43525</v>
      </c>
      <c r="G101" s="10">
        <v>-32954.370000000003</v>
      </c>
      <c r="H101" s="10">
        <v>10570.63</v>
      </c>
    </row>
    <row r="102" spans="1:8">
      <c r="A102" s="7">
        <v>20</v>
      </c>
      <c r="B102" s="8">
        <v>100000229499</v>
      </c>
      <c r="C102" s="7">
        <v>0</v>
      </c>
      <c r="D102" s="9" t="s">
        <v>2593</v>
      </c>
      <c r="E102" s="9" t="s">
        <v>2598</v>
      </c>
      <c r="F102" s="10">
        <v>43525</v>
      </c>
      <c r="G102" s="10">
        <v>-32954.370000000003</v>
      </c>
      <c r="H102" s="10">
        <v>10570.63</v>
      </c>
    </row>
    <row r="103" spans="1:8">
      <c r="A103" s="7">
        <v>21</v>
      </c>
      <c r="B103" s="8">
        <v>100000229500</v>
      </c>
      <c r="C103" s="7">
        <v>0</v>
      </c>
      <c r="D103" s="9" t="s">
        <v>2593</v>
      </c>
      <c r="E103" s="9" t="s">
        <v>2598</v>
      </c>
      <c r="F103" s="10">
        <v>43525</v>
      </c>
      <c r="G103" s="10">
        <v>-32954.370000000003</v>
      </c>
      <c r="H103" s="10">
        <v>10570.63</v>
      </c>
    </row>
    <row r="104" spans="1:8">
      <c r="A104" s="7">
        <v>22</v>
      </c>
      <c r="B104" s="8">
        <v>100000229501</v>
      </c>
      <c r="C104" s="7">
        <v>0</v>
      </c>
      <c r="D104" s="9" t="s">
        <v>2593</v>
      </c>
      <c r="E104" s="9" t="s">
        <v>2598</v>
      </c>
      <c r="F104" s="10">
        <v>43525</v>
      </c>
      <c r="G104" s="10">
        <v>-32954.370000000003</v>
      </c>
      <c r="H104" s="10">
        <v>10570.63</v>
      </c>
    </row>
    <row r="105" spans="1:8">
      <c r="A105" s="7">
        <v>23</v>
      </c>
      <c r="B105" s="8">
        <v>100000229502</v>
      </c>
      <c r="C105" s="7">
        <v>0</v>
      </c>
      <c r="D105" s="9" t="s">
        <v>2593</v>
      </c>
      <c r="E105" s="9" t="s">
        <v>2599</v>
      </c>
      <c r="F105" s="10">
        <v>112250</v>
      </c>
      <c r="G105" s="10">
        <v>-84988.57</v>
      </c>
      <c r="H105" s="10">
        <v>27261.43</v>
      </c>
    </row>
    <row r="106" spans="1:8">
      <c r="A106" s="7">
        <v>24</v>
      </c>
      <c r="B106" s="8">
        <v>100000229503</v>
      </c>
      <c r="C106" s="7">
        <v>0</v>
      </c>
      <c r="D106" s="9" t="s">
        <v>2593</v>
      </c>
      <c r="E106" s="9" t="s">
        <v>2599</v>
      </c>
      <c r="F106" s="10">
        <v>112250</v>
      </c>
      <c r="G106" s="10">
        <v>-84988.57</v>
      </c>
      <c r="H106" s="10">
        <v>27261.43</v>
      </c>
    </row>
    <row r="107" spans="1:8">
      <c r="A107" s="7">
        <v>25</v>
      </c>
      <c r="B107" s="8">
        <v>100000258647</v>
      </c>
      <c r="C107" s="7">
        <v>0</v>
      </c>
      <c r="D107" s="9" t="s">
        <v>13</v>
      </c>
      <c r="E107" s="9" t="s">
        <v>2600</v>
      </c>
      <c r="F107" s="10">
        <v>670000</v>
      </c>
      <c r="G107" s="10">
        <v>-258465.14</v>
      </c>
      <c r="H107" s="10">
        <v>411534.86</v>
      </c>
    </row>
    <row r="108" spans="1:8">
      <c r="A108" s="7">
        <v>26</v>
      </c>
      <c r="B108" s="8">
        <v>100000264077</v>
      </c>
      <c r="C108" s="7">
        <v>0</v>
      </c>
      <c r="D108" s="9" t="s">
        <v>13</v>
      </c>
      <c r="E108" s="9" t="s">
        <v>2601</v>
      </c>
      <c r="F108" s="10">
        <v>80000</v>
      </c>
      <c r="G108" s="10">
        <v>-34288.199999999997</v>
      </c>
      <c r="H108" s="10">
        <v>45711.8</v>
      </c>
    </row>
    <row r="109" spans="1:8">
      <c r="A109" s="7">
        <v>27</v>
      </c>
      <c r="B109" s="8">
        <v>100000302162</v>
      </c>
      <c r="C109" s="7">
        <v>0</v>
      </c>
      <c r="D109" s="9" t="s">
        <v>80</v>
      </c>
      <c r="E109" s="9" t="s">
        <v>2602</v>
      </c>
      <c r="F109" s="10">
        <v>64200</v>
      </c>
      <c r="G109" s="10">
        <v>-34175.949999999997</v>
      </c>
      <c r="H109" s="10">
        <v>30024.05</v>
      </c>
    </row>
    <row r="110" spans="1:8">
      <c r="A110" s="7">
        <v>28</v>
      </c>
      <c r="B110" s="8">
        <v>100000302163</v>
      </c>
      <c r="C110" s="7">
        <v>0</v>
      </c>
      <c r="D110" s="9" t="s">
        <v>80</v>
      </c>
      <c r="E110" s="9" t="s">
        <v>2603</v>
      </c>
      <c r="F110" s="10">
        <v>64000</v>
      </c>
      <c r="G110" s="10">
        <v>-26111.21</v>
      </c>
      <c r="H110" s="10">
        <v>37888.79</v>
      </c>
    </row>
    <row r="111" spans="1:8">
      <c r="A111" s="7">
        <v>29</v>
      </c>
      <c r="B111" s="8">
        <v>100000302164</v>
      </c>
      <c r="C111" s="7">
        <v>0</v>
      </c>
      <c r="D111" s="9" t="s">
        <v>80</v>
      </c>
      <c r="E111" s="9" t="s">
        <v>2604</v>
      </c>
      <c r="F111" s="10">
        <v>160000</v>
      </c>
      <c r="G111" s="10">
        <v>-65344.41</v>
      </c>
      <c r="H111" s="10">
        <v>94655.59</v>
      </c>
    </row>
    <row r="112" spans="1:8">
      <c r="A112" s="7">
        <v>30</v>
      </c>
      <c r="B112" s="8">
        <v>100000302165</v>
      </c>
      <c r="C112" s="7">
        <v>0</v>
      </c>
      <c r="D112" s="9" t="s">
        <v>80</v>
      </c>
      <c r="E112" s="9" t="s">
        <v>2604</v>
      </c>
      <c r="F112" s="10">
        <v>160000</v>
      </c>
      <c r="G112" s="10">
        <v>-65344.41</v>
      </c>
      <c r="H112" s="10">
        <v>94655.59</v>
      </c>
    </row>
    <row r="113" spans="1:8">
      <c r="A113" s="7">
        <v>31</v>
      </c>
      <c r="B113" s="8">
        <v>100000302166</v>
      </c>
      <c r="C113" s="7">
        <v>0</v>
      </c>
      <c r="D113" s="9" t="s">
        <v>80</v>
      </c>
      <c r="E113" s="9" t="s">
        <v>2605</v>
      </c>
      <c r="F113" s="10">
        <v>2680000</v>
      </c>
      <c r="G113" s="10">
        <v>-1267938.3899999999</v>
      </c>
      <c r="H113" s="10">
        <v>1412061.61</v>
      </c>
    </row>
    <row r="114" spans="1:8">
      <c r="A114" s="7">
        <v>32</v>
      </c>
      <c r="B114" s="8">
        <v>100000302167</v>
      </c>
      <c r="C114" s="7">
        <v>0</v>
      </c>
      <c r="D114" s="9" t="s">
        <v>80</v>
      </c>
      <c r="E114" s="9" t="s">
        <v>2606</v>
      </c>
      <c r="F114" s="10">
        <v>148000</v>
      </c>
      <c r="G114" s="10">
        <v>-62616.76</v>
      </c>
      <c r="H114" s="10">
        <v>85383.24</v>
      </c>
    </row>
    <row r="115" spans="1:8">
      <c r="A115" s="7">
        <v>33</v>
      </c>
      <c r="B115" s="8">
        <v>100000302168</v>
      </c>
      <c r="C115" s="7">
        <v>0</v>
      </c>
      <c r="D115" s="9" t="s">
        <v>80</v>
      </c>
      <c r="E115" s="9" t="s">
        <v>2606</v>
      </c>
      <c r="F115" s="10">
        <v>148000</v>
      </c>
      <c r="G115" s="10">
        <v>-62616.74</v>
      </c>
      <c r="H115" s="10">
        <v>85383.26</v>
      </c>
    </row>
    <row r="116" spans="1:8">
      <c r="A116" s="7">
        <v>34</v>
      </c>
      <c r="B116" s="8">
        <v>100000302178</v>
      </c>
      <c r="C116" s="7">
        <v>0</v>
      </c>
      <c r="D116" s="9" t="s">
        <v>80</v>
      </c>
      <c r="E116" s="9" t="s">
        <v>2607</v>
      </c>
      <c r="F116" s="10">
        <v>240000</v>
      </c>
      <c r="G116" s="10">
        <v>-97864.89</v>
      </c>
      <c r="H116" s="10">
        <v>142135.10999999999</v>
      </c>
    </row>
    <row r="117" spans="1:8">
      <c r="A117" s="7">
        <v>35</v>
      </c>
      <c r="B117" s="8">
        <v>100000302179</v>
      </c>
      <c r="C117" s="7">
        <v>0</v>
      </c>
      <c r="D117" s="9" t="s">
        <v>80</v>
      </c>
      <c r="E117" s="9" t="s">
        <v>2608</v>
      </c>
      <c r="F117" s="10">
        <v>31500</v>
      </c>
      <c r="G117" s="10">
        <v>-12864.68</v>
      </c>
      <c r="H117" s="10">
        <v>18635.32</v>
      </c>
    </row>
    <row r="118" spans="1:8">
      <c r="A118" s="7">
        <v>36</v>
      </c>
      <c r="B118" s="8">
        <v>100000302180</v>
      </c>
      <c r="C118" s="7">
        <v>0</v>
      </c>
      <c r="D118" s="9" t="s">
        <v>80</v>
      </c>
      <c r="E118" s="9" t="s">
        <v>2608</v>
      </c>
      <c r="F118" s="10">
        <v>31500</v>
      </c>
      <c r="G118" s="10">
        <v>-12864.68</v>
      </c>
      <c r="H118" s="10">
        <v>18635.32</v>
      </c>
    </row>
    <row r="119" spans="1:8">
      <c r="A119" s="7">
        <v>37</v>
      </c>
      <c r="B119" s="8">
        <v>100000302181</v>
      </c>
      <c r="C119" s="7">
        <v>0</v>
      </c>
      <c r="D119" s="9" t="s">
        <v>80</v>
      </c>
      <c r="E119" s="9" t="s">
        <v>2608</v>
      </c>
      <c r="F119" s="10">
        <v>31500</v>
      </c>
      <c r="G119" s="10">
        <v>-12864.68</v>
      </c>
      <c r="H119" s="10">
        <v>18635.32</v>
      </c>
    </row>
    <row r="120" spans="1:8">
      <c r="A120" s="7">
        <v>38</v>
      </c>
      <c r="B120" s="8">
        <v>100000302182</v>
      </c>
      <c r="C120" s="7">
        <v>0</v>
      </c>
      <c r="D120" s="9" t="s">
        <v>80</v>
      </c>
      <c r="E120" s="9" t="s">
        <v>2608</v>
      </c>
      <c r="F120" s="10">
        <v>31500</v>
      </c>
      <c r="G120" s="10">
        <v>-12864.68</v>
      </c>
      <c r="H120" s="10">
        <v>18635.32</v>
      </c>
    </row>
    <row r="121" spans="1:8">
      <c r="A121" s="7">
        <v>39</v>
      </c>
      <c r="B121" s="8">
        <v>100000302183</v>
      </c>
      <c r="C121" s="7">
        <v>0</v>
      </c>
      <c r="D121" s="9" t="s">
        <v>80</v>
      </c>
      <c r="E121" s="9" t="s">
        <v>2608</v>
      </c>
      <c r="F121" s="10">
        <v>31500</v>
      </c>
      <c r="G121" s="10">
        <v>-12864.68</v>
      </c>
      <c r="H121" s="10">
        <v>18635.32</v>
      </c>
    </row>
    <row r="122" spans="1:8">
      <c r="A122" s="7">
        <v>40</v>
      </c>
      <c r="B122" s="8">
        <v>100000302184</v>
      </c>
      <c r="C122" s="7">
        <v>0</v>
      </c>
      <c r="D122" s="9" t="s">
        <v>80</v>
      </c>
      <c r="E122" s="9" t="s">
        <v>2608</v>
      </c>
      <c r="F122" s="10">
        <v>31500</v>
      </c>
      <c r="G122" s="10">
        <v>-12864.68</v>
      </c>
      <c r="H122" s="10">
        <v>18635.32</v>
      </c>
    </row>
    <row r="123" spans="1:8">
      <c r="A123" s="7">
        <v>41</v>
      </c>
      <c r="B123" s="8">
        <v>100000302185</v>
      </c>
      <c r="C123" s="7">
        <v>0</v>
      </c>
      <c r="D123" s="9" t="s">
        <v>80</v>
      </c>
      <c r="E123" s="9" t="s">
        <v>2608</v>
      </c>
      <c r="F123" s="10">
        <v>31500</v>
      </c>
      <c r="G123" s="10">
        <v>-12864.67</v>
      </c>
      <c r="H123" s="10">
        <v>18635.330000000002</v>
      </c>
    </row>
    <row r="124" spans="1:8">
      <c r="A124" s="7">
        <v>42</v>
      </c>
      <c r="B124" s="8">
        <v>100000302186</v>
      </c>
      <c r="C124" s="7">
        <v>0</v>
      </c>
      <c r="D124" s="9" t="s">
        <v>80</v>
      </c>
      <c r="E124" s="9" t="s">
        <v>2608</v>
      </c>
      <c r="F124" s="10">
        <v>31500</v>
      </c>
      <c r="G124" s="10">
        <v>-12864.68</v>
      </c>
      <c r="H124" s="10">
        <v>18635.32</v>
      </c>
    </row>
    <row r="125" spans="1:8">
      <c r="A125" s="7">
        <v>43</v>
      </c>
      <c r="B125" s="8">
        <v>100000302187</v>
      </c>
      <c r="C125" s="7">
        <v>0</v>
      </c>
      <c r="D125" s="9" t="s">
        <v>80</v>
      </c>
      <c r="E125" s="9" t="s">
        <v>2608</v>
      </c>
      <c r="F125" s="10">
        <v>31500</v>
      </c>
      <c r="G125" s="10">
        <v>-12864.67</v>
      </c>
      <c r="H125" s="10">
        <v>18635.330000000002</v>
      </c>
    </row>
    <row r="126" spans="1:8">
      <c r="A126" s="7">
        <v>44</v>
      </c>
      <c r="B126" s="8">
        <v>100000302188</v>
      </c>
      <c r="C126" s="7">
        <v>0</v>
      </c>
      <c r="D126" s="9" t="s">
        <v>80</v>
      </c>
      <c r="E126" s="9" t="s">
        <v>2608</v>
      </c>
      <c r="F126" s="10">
        <v>31500</v>
      </c>
      <c r="G126" s="10">
        <v>-12864.68</v>
      </c>
      <c r="H126" s="10">
        <v>18635.32</v>
      </c>
    </row>
    <row r="127" spans="1:8">
      <c r="A127" s="7">
        <v>45</v>
      </c>
      <c r="B127" s="8">
        <v>100000302189</v>
      </c>
      <c r="C127" s="7">
        <v>0</v>
      </c>
      <c r="D127" s="9" t="s">
        <v>80</v>
      </c>
      <c r="E127" s="9" t="s">
        <v>2608</v>
      </c>
      <c r="F127" s="10">
        <v>31500</v>
      </c>
      <c r="G127" s="10">
        <v>-12864.67</v>
      </c>
      <c r="H127" s="10">
        <v>18635.330000000002</v>
      </c>
    </row>
    <row r="128" spans="1:8">
      <c r="A128" s="7">
        <v>46</v>
      </c>
      <c r="B128" s="8">
        <v>100000302190</v>
      </c>
      <c r="C128" s="7">
        <v>0</v>
      </c>
      <c r="D128" s="9" t="s">
        <v>80</v>
      </c>
      <c r="E128" s="9" t="s">
        <v>2608</v>
      </c>
      <c r="F128" s="10">
        <v>31500</v>
      </c>
      <c r="G128" s="10">
        <v>-12864.68</v>
      </c>
      <c r="H128" s="10">
        <v>18635.32</v>
      </c>
    </row>
    <row r="129" spans="1:8">
      <c r="A129" s="7">
        <v>47</v>
      </c>
      <c r="B129" s="8">
        <v>100000302191</v>
      </c>
      <c r="C129" s="7">
        <v>0</v>
      </c>
      <c r="D129" s="9" t="s">
        <v>80</v>
      </c>
      <c r="E129" s="9" t="s">
        <v>2608</v>
      </c>
      <c r="F129" s="10">
        <v>31500</v>
      </c>
      <c r="G129" s="10">
        <v>-12864.67</v>
      </c>
      <c r="H129" s="10">
        <v>18635.330000000002</v>
      </c>
    </row>
    <row r="130" spans="1:8">
      <c r="A130" s="7">
        <v>48</v>
      </c>
      <c r="B130" s="8">
        <v>100000302192</v>
      </c>
      <c r="C130" s="7">
        <v>0</v>
      </c>
      <c r="D130" s="9" t="s">
        <v>80</v>
      </c>
      <c r="E130" s="9" t="s">
        <v>2608</v>
      </c>
      <c r="F130" s="10">
        <v>31500</v>
      </c>
      <c r="G130" s="10">
        <v>-12864.68</v>
      </c>
      <c r="H130" s="10">
        <v>18635.32</v>
      </c>
    </row>
    <row r="131" spans="1:8">
      <c r="A131" s="7">
        <v>49</v>
      </c>
      <c r="B131" s="8">
        <v>100000302193</v>
      </c>
      <c r="C131" s="7">
        <v>0</v>
      </c>
      <c r="D131" s="9" t="s">
        <v>80</v>
      </c>
      <c r="E131" s="9" t="s">
        <v>2608</v>
      </c>
      <c r="F131" s="10">
        <v>31500</v>
      </c>
      <c r="G131" s="10">
        <v>-12864.67</v>
      </c>
      <c r="H131" s="10">
        <v>18635.330000000002</v>
      </c>
    </row>
    <row r="132" spans="1:8">
      <c r="A132" s="7">
        <v>50</v>
      </c>
      <c r="B132" s="8">
        <v>100000302209</v>
      </c>
      <c r="C132" s="7">
        <v>0</v>
      </c>
      <c r="D132" s="9" t="s">
        <v>80</v>
      </c>
      <c r="E132" s="9" t="s">
        <v>2609</v>
      </c>
      <c r="F132" s="10">
        <v>16500</v>
      </c>
      <c r="G132" s="10">
        <v>-6397.01</v>
      </c>
      <c r="H132" s="10">
        <v>10102.99</v>
      </c>
    </row>
    <row r="133" spans="1:8">
      <c r="A133" s="7">
        <v>51</v>
      </c>
      <c r="B133" s="8">
        <v>100000302210</v>
      </c>
      <c r="C133" s="7">
        <v>0</v>
      </c>
      <c r="D133" s="9" t="s">
        <v>80</v>
      </c>
      <c r="E133" s="9" t="s">
        <v>2609</v>
      </c>
      <c r="F133" s="10">
        <v>16500</v>
      </c>
      <c r="G133" s="10">
        <v>-6397.01</v>
      </c>
      <c r="H133" s="10">
        <v>10102.99</v>
      </c>
    </row>
    <row r="134" spans="1:8">
      <c r="A134" s="7">
        <v>52</v>
      </c>
      <c r="B134" s="8">
        <v>100000302211</v>
      </c>
      <c r="C134" s="7">
        <v>0</v>
      </c>
      <c r="D134" s="9" t="s">
        <v>80</v>
      </c>
      <c r="E134" s="9" t="s">
        <v>2609</v>
      </c>
      <c r="F134" s="10">
        <v>16500</v>
      </c>
      <c r="G134" s="10">
        <v>-6397.01</v>
      </c>
      <c r="H134" s="10">
        <v>10102.99</v>
      </c>
    </row>
    <row r="135" spans="1:8">
      <c r="A135" s="7">
        <v>53</v>
      </c>
      <c r="B135" s="8">
        <v>100000302212</v>
      </c>
      <c r="C135" s="7">
        <v>0</v>
      </c>
      <c r="D135" s="9" t="s">
        <v>80</v>
      </c>
      <c r="E135" s="9" t="s">
        <v>2609</v>
      </c>
      <c r="F135" s="10">
        <v>16500</v>
      </c>
      <c r="G135" s="10">
        <v>-6397.01</v>
      </c>
      <c r="H135" s="10">
        <v>10102.99</v>
      </c>
    </row>
    <row r="136" spans="1:8">
      <c r="A136" s="7">
        <v>54</v>
      </c>
      <c r="B136" s="8">
        <v>100000302213</v>
      </c>
      <c r="C136" s="7">
        <v>0</v>
      </c>
      <c r="D136" s="9" t="s">
        <v>80</v>
      </c>
      <c r="E136" s="9" t="s">
        <v>2609</v>
      </c>
      <c r="F136" s="10">
        <v>16500</v>
      </c>
      <c r="G136" s="10">
        <v>-6397.01</v>
      </c>
      <c r="H136" s="10">
        <v>10102.99</v>
      </c>
    </row>
    <row r="137" spans="1:8">
      <c r="A137" s="7">
        <v>55</v>
      </c>
      <c r="B137" s="8">
        <v>100000302214</v>
      </c>
      <c r="C137" s="7">
        <v>0</v>
      </c>
      <c r="D137" s="9" t="s">
        <v>80</v>
      </c>
      <c r="E137" s="9" t="s">
        <v>2609</v>
      </c>
      <c r="F137" s="10">
        <v>16500</v>
      </c>
      <c r="G137" s="10">
        <v>-6397.02</v>
      </c>
      <c r="H137" s="10">
        <v>10102.98</v>
      </c>
    </row>
    <row r="138" spans="1:8">
      <c r="A138" s="7">
        <v>56</v>
      </c>
      <c r="B138" s="8">
        <v>100000302215</v>
      </c>
      <c r="C138" s="7">
        <v>0</v>
      </c>
      <c r="D138" s="9" t="s">
        <v>80</v>
      </c>
      <c r="E138" s="9" t="s">
        <v>2609</v>
      </c>
      <c r="F138" s="10">
        <v>16500</v>
      </c>
      <c r="G138" s="10">
        <v>-6397.01</v>
      </c>
      <c r="H138" s="10">
        <v>10102.99</v>
      </c>
    </row>
    <row r="139" spans="1:8">
      <c r="A139" s="7">
        <v>57</v>
      </c>
      <c r="B139" s="8">
        <v>100000302216</v>
      </c>
      <c r="C139" s="7">
        <v>0</v>
      </c>
      <c r="D139" s="9" t="s">
        <v>80</v>
      </c>
      <c r="E139" s="9" t="s">
        <v>2609</v>
      </c>
      <c r="F139" s="10">
        <v>16500</v>
      </c>
      <c r="G139" s="10">
        <v>-6397.02</v>
      </c>
      <c r="H139" s="10">
        <v>10102.98</v>
      </c>
    </row>
    <row r="140" spans="1:8">
      <c r="A140" s="7">
        <v>58</v>
      </c>
      <c r="B140" s="8">
        <v>100000302217</v>
      </c>
      <c r="C140" s="7">
        <v>0</v>
      </c>
      <c r="D140" s="9" t="s">
        <v>80</v>
      </c>
      <c r="E140" s="9" t="s">
        <v>2609</v>
      </c>
      <c r="F140" s="10">
        <v>16500</v>
      </c>
      <c r="G140" s="10">
        <v>-6397.01</v>
      </c>
      <c r="H140" s="10">
        <v>10102.99</v>
      </c>
    </row>
    <row r="141" spans="1:8">
      <c r="A141" s="7">
        <v>59</v>
      </c>
      <c r="B141" s="8">
        <v>100000302218</v>
      </c>
      <c r="C141" s="7">
        <v>0</v>
      </c>
      <c r="D141" s="9" t="s">
        <v>80</v>
      </c>
      <c r="E141" s="9" t="s">
        <v>2609</v>
      </c>
      <c r="F141" s="10">
        <v>16500</v>
      </c>
      <c r="G141" s="10">
        <v>-6397.02</v>
      </c>
      <c r="H141" s="10">
        <v>10102.98</v>
      </c>
    </row>
    <row r="142" spans="1:8">
      <c r="A142" s="7">
        <v>60</v>
      </c>
      <c r="B142" s="8">
        <v>100000302219</v>
      </c>
      <c r="C142" s="7">
        <v>0</v>
      </c>
      <c r="D142" s="9" t="s">
        <v>80</v>
      </c>
      <c r="E142" s="9" t="s">
        <v>2609</v>
      </c>
      <c r="F142" s="10">
        <v>16500</v>
      </c>
      <c r="G142" s="10">
        <v>-6397.01</v>
      </c>
      <c r="H142" s="10">
        <v>10102.99</v>
      </c>
    </row>
    <row r="143" spans="1:8">
      <c r="A143" s="7">
        <v>61</v>
      </c>
      <c r="B143" s="8">
        <v>100000302220</v>
      </c>
      <c r="C143" s="7">
        <v>0</v>
      </c>
      <c r="D143" s="9" t="s">
        <v>80</v>
      </c>
      <c r="E143" s="9" t="s">
        <v>2609</v>
      </c>
      <c r="F143" s="10">
        <v>16500</v>
      </c>
      <c r="G143" s="10">
        <v>-6397.03</v>
      </c>
      <c r="H143" s="10">
        <v>10102.969999999999</v>
      </c>
    </row>
    <row r="144" spans="1:8">
      <c r="A144" s="7">
        <v>62</v>
      </c>
      <c r="B144" s="8">
        <v>100000302221</v>
      </c>
      <c r="C144" s="7">
        <v>0</v>
      </c>
      <c r="D144" s="9" t="s">
        <v>80</v>
      </c>
      <c r="E144" s="9" t="s">
        <v>2609</v>
      </c>
      <c r="F144" s="10">
        <v>16500</v>
      </c>
      <c r="G144" s="10">
        <v>-6397.01</v>
      </c>
      <c r="H144" s="10">
        <v>10102.99</v>
      </c>
    </row>
    <row r="145" spans="1:8">
      <c r="A145" s="7">
        <v>63</v>
      </c>
      <c r="B145" s="8">
        <v>100000302222</v>
      </c>
      <c r="C145" s="7">
        <v>0</v>
      </c>
      <c r="D145" s="9" t="s">
        <v>80</v>
      </c>
      <c r="E145" s="9" t="s">
        <v>2609</v>
      </c>
      <c r="F145" s="10">
        <v>16500</v>
      </c>
      <c r="G145" s="10">
        <v>-6397.03</v>
      </c>
      <c r="H145" s="10">
        <v>10102.969999999999</v>
      </c>
    </row>
    <row r="146" spans="1:8">
      <c r="A146" s="7">
        <v>64</v>
      </c>
      <c r="B146" s="8">
        <v>100000302223</v>
      </c>
      <c r="C146" s="7">
        <v>0</v>
      </c>
      <c r="D146" s="9" t="s">
        <v>80</v>
      </c>
      <c r="E146" s="9" t="s">
        <v>2609</v>
      </c>
      <c r="F146" s="10">
        <v>16500</v>
      </c>
      <c r="G146" s="10">
        <v>-6397.01</v>
      </c>
      <c r="H146" s="10">
        <v>10102.99</v>
      </c>
    </row>
    <row r="147" spans="1:8">
      <c r="A147" s="7">
        <v>65</v>
      </c>
      <c r="B147" s="8">
        <v>100000302228</v>
      </c>
      <c r="C147" s="7">
        <v>0</v>
      </c>
      <c r="D147" s="9" t="s">
        <v>80</v>
      </c>
      <c r="E147" s="9" t="s">
        <v>88</v>
      </c>
      <c r="F147" s="10">
        <v>48900</v>
      </c>
      <c r="G147" s="10">
        <v>-21158.46</v>
      </c>
      <c r="H147" s="10">
        <v>27741.54</v>
      </c>
    </row>
    <row r="148" spans="1:8">
      <c r="A148" s="7">
        <v>66</v>
      </c>
      <c r="B148" s="8">
        <v>100000302229</v>
      </c>
      <c r="C148" s="7">
        <v>0</v>
      </c>
      <c r="D148" s="9" t="s">
        <v>80</v>
      </c>
      <c r="E148" s="9" t="s">
        <v>88</v>
      </c>
      <c r="F148" s="10">
        <v>48900</v>
      </c>
      <c r="G148" s="10">
        <v>-21158.46</v>
      </c>
      <c r="H148" s="10">
        <v>27741.54</v>
      </c>
    </row>
    <row r="149" spans="1:8">
      <c r="A149" s="7">
        <v>67</v>
      </c>
      <c r="B149" s="8">
        <v>100000302230</v>
      </c>
      <c r="C149" s="7">
        <v>0</v>
      </c>
      <c r="D149" s="9" t="s">
        <v>80</v>
      </c>
      <c r="E149" s="9" t="s">
        <v>88</v>
      </c>
      <c r="F149" s="10">
        <v>48900</v>
      </c>
      <c r="G149" s="10">
        <v>-21158.44</v>
      </c>
      <c r="H149" s="10">
        <v>27741.56</v>
      </c>
    </row>
    <row r="150" spans="1:8">
      <c r="A150" s="7">
        <v>68</v>
      </c>
      <c r="B150" s="8">
        <v>100000302250</v>
      </c>
      <c r="C150" s="7">
        <v>0</v>
      </c>
      <c r="D150" s="9" t="s">
        <v>80</v>
      </c>
      <c r="E150" s="9" t="s">
        <v>89</v>
      </c>
      <c r="F150" s="10">
        <v>20254.939999999999</v>
      </c>
      <c r="G150" s="10">
        <v>-7432.54</v>
      </c>
      <c r="H150" s="10">
        <v>12822.4</v>
      </c>
    </row>
    <row r="151" spans="1:8">
      <c r="A151" s="7">
        <v>69</v>
      </c>
      <c r="B151" s="8">
        <v>100000302251</v>
      </c>
      <c r="C151" s="7">
        <v>0</v>
      </c>
      <c r="D151" s="9" t="s">
        <v>80</v>
      </c>
      <c r="E151" s="9" t="s">
        <v>89</v>
      </c>
      <c r="F151" s="10">
        <v>20254.939999999999</v>
      </c>
      <c r="G151" s="10">
        <v>-7432.54</v>
      </c>
      <c r="H151" s="10">
        <v>12822.4</v>
      </c>
    </row>
    <row r="152" spans="1:8">
      <c r="A152" s="7">
        <v>70</v>
      </c>
      <c r="B152" s="8">
        <v>100000302252</v>
      </c>
      <c r="C152" s="7">
        <v>0</v>
      </c>
      <c r="D152" s="9" t="s">
        <v>80</v>
      </c>
      <c r="E152" s="9" t="s">
        <v>89</v>
      </c>
      <c r="F152" s="10">
        <v>20254.939999999999</v>
      </c>
      <c r="G152" s="10">
        <v>-7432.54</v>
      </c>
      <c r="H152" s="10">
        <v>12822.4</v>
      </c>
    </row>
    <row r="153" spans="1:8">
      <c r="A153" s="7">
        <v>71</v>
      </c>
      <c r="B153" s="8">
        <v>100000302253</v>
      </c>
      <c r="C153" s="7">
        <v>0</v>
      </c>
      <c r="D153" s="9" t="s">
        <v>80</v>
      </c>
      <c r="E153" s="9" t="s">
        <v>89</v>
      </c>
      <c r="F153" s="10">
        <v>20254.939999999999</v>
      </c>
      <c r="G153" s="10">
        <v>-7432.54</v>
      </c>
      <c r="H153" s="10">
        <v>12822.4</v>
      </c>
    </row>
    <row r="154" spans="1:8">
      <c r="A154" s="7">
        <v>72</v>
      </c>
      <c r="B154" s="8">
        <v>100000302254</v>
      </c>
      <c r="C154" s="7">
        <v>0</v>
      </c>
      <c r="D154" s="9" t="s">
        <v>80</v>
      </c>
      <c r="E154" s="9" t="s">
        <v>89</v>
      </c>
      <c r="F154" s="10">
        <v>20254.939999999999</v>
      </c>
      <c r="G154" s="10">
        <v>-7432.54</v>
      </c>
      <c r="H154" s="10">
        <v>12822.4</v>
      </c>
    </row>
    <row r="155" spans="1:8">
      <c r="A155" s="7">
        <v>73</v>
      </c>
      <c r="B155" s="8">
        <v>100000302255</v>
      </c>
      <c r="C155" s="7">
        <v>0</v>
      </c>
      <c r="D155" s="9" t="s">
        <v>80</v>
      </c>
      <c r="E155" s="9" t="s">
        <v>89</v>
      </c>
      <c r="F155" s="10">
        <v>20254.939999999999</v>
      </c>
      <c r="G155" s="10">
        <v>-7432.54</v>
      </c>
      <c r="H155" s="10">
        <v>12822.4</v>
      </c>
    </row>
    <row r="156" spans="1:8">
      <c r="A156" s="7">
        <v>74</v>
      </c>
      <c r="B156" s="8">
        <v>100000302256</v>
      </c>
      <c r="C156" s="7">
        <v>0</v>
      </c>
      <c r="D156" s="9" t="s">
        <v>80</v>
      </c>
      <c r="E156" s="9" t="s">
        <v>89</v>
      </c>
      <c r="F156" s="10">
        <v>20254.939999999999</v>
      </c>
      <c r="G156" s="10">
        <v>-7432.54</v>
      </c>
      <c r="H156" s="10">
        <v>12822.4</v>
      </c>
    </row>
    <row r="157" spans="1:8">
      <c r="A157" s="7">
        <v>75</v>
      </c>
      <c r="B157" s="8">
        <v>100000302257</v>
      </c>
      <c r="C157" s="7">
        <v>0</v>
      </c>
      <c r="D157" s="9" t="s">
        <v>80</v>
      </c>
      <c r="E157" s="9" t="s">
        <v>89</v>
      </c>
      <c r="F157" s="10">
        <v>20254.939999999999</v>
      </c>
      <c r="G157" s="10">
        <v>-7432.54</v>
      </c>
      <c r="H157" s="10">
        <v>12822.4</v>
      </c>
    </row>
    <row r="158" spans="1:8">
      <c r="A158" s="7">
        <v>76</v>
      </c>
      <c r="B158" s="8">
        <v>100000302258</v>
      </c>
      <c r="C158" s="7">
        <v>0</v>
      </c>
      <c r="D158" s="9" t="s">
        <v>80</v>
      </c>
      <c r="E158" s="9" t="s">
        <v>89</v>
      </c>
      <c r="F158" s="10">
        <v>20254.939999999999</v>
      </c>
      <c r="G158" s="10">
        <v>-7432.54</v>
      </c>
      <c r="H158" s="10">
        <v>12822.4</v>
      </c>
    </row>
    <row r="159" spans="1:8">
      <c r="A159" s="7">
        <v>77</v>
      </c>
      <c r="B159" s="8">
        <v>100000302259</v>
      </c>
      <c r="C159" s="7">
        <v>0</v>
      </c>
      <c r="D159" s="9" t="s">
        <v>80</v>
      </c>
      <c r="E159" s="9" t="s">
        <v>89</v>
      </c>
      <c r="F159" s="10">
        <v>20254.939999999999</v>
      </c>
      <c r="G159" s="10">
        <v>-7432.54</v>
      </c>
      <c r="H159" s="10">
        <v>12822.4</v>
      </c>
    </row>
    <row r="160" spans="1:8">
      <c r="A160" s="7">
        <v>78</v>
      </c>
      <c r="B160" s="8">
        <v>100000302260</v>
      </c>
      <c r="C160" s="7">
        <v>0</v>
      </c>
      <c r="D160" s="9" t="s">
        <v>80</v>
      </c>
      <c r="E160" s="9" t="s">
        <v>89</v>
      </c>
      <c r="F160" s="10">
        <v>20254.939999999999</v>
      </c>
      <c r="G160" s="10">
        <v>-7432.54</v>
      </c>
      <c r="H160" s="10">
        <v>12822.4</v>
      </c>
    </row>
    <row r="161" spans="1:8">
      <c r="A161" s="7">
        <v>79</v>
      </c>
      <c r="B161" s="8">
        <v>100000302261</v>
      </c>
      <c r="C161" s="7">
        <v>0</v>
      </c>
      <c r="D161" s="9" t="s">
        <v>80</v>
      </c>
      <c r="E161" s="9" t="s">
        <v>89</v>
      </c>
      <c r="F161" s="10">
        <v>20254.939999999999</v>
      </c>
      <c r="G161" s="10">
        <v>-7432.54</v>
      </c>
      <c r="H161" s="10">
        <v>12822.4</v>
      </c>
    </row>
    <row r="162" spans="1:8">
      <c r="A162" s="7">
        <v>80</v>
      </c>
      <c r="B162" s="8">
        <v>100000302262</v>
      </c>
      <c r="C162" s="7">
        <v>0</v>
      </c>
      <c r="D162" s="9" t="s">
        <v>80</v>
      </c>
      <c r="E162" s="9" t="s">
        <v>89</v>
      </c>
      <c r="F162" s="10">
        <v>20254.939999999999</v>
      </c>
      <c r="G162" s="10">
        <v>-7432.54</v>
      </c>
      <c r="H162" s="10">
        <v>12822.4</v>
      </c>
    </row>
    <row r="163" spans="1:8">
      <c r="A163" s="7">
        <v>81</v>
      </c>
      <c r="B163" s="8">
        <v>100000302263</v>
      </c>
      <c r="C163" s="7">
        <v>0</v>
      </c>
      <c r="D163" s="9" t="s">
        <v>80</v>
      </c>
      <c r="E163" s="9" t="s">
        <v>89</v>
      </c>
      <c r="F163" s="10">
        <v>20254.939999999999</v>
      </c>
      <c r="G163" s="10">
        <v>-7432.54</v>
      </c>
      <c r="H163" s="10">
        <v>12822.4</v>
      </c>
    </row>
    <row r="164" spans="1:8">
      <c r="A164" s="7">
        <v>82</v>
      </c>
      <c r="B164" s="8">
        <v>100000302264</v>
      </c>
      <c r="C164" s="7">
        <v>0</v>
      </c>
      <c r="D164" s="9" t="s">
        <v>80</v>
      </c>
      <c r="E164" s="9" t="s">
        <v>89</v>
      </c>
      <c r="F164" s="10">
        <v>20254.939999999999</v>
      </c>
      <c r="G164" s="10">
        <v>-7432.54</v>
      </c>
      <c r="H164" s="10">
        <v>12822.4</v>
      </c>
    </row>
    <row r="165" spans="1:8">
      <c r="A165" s="7">
        <v>83</v>
      </c>
      <c r="B165" s="8">
        <v>100000302265</v>
      </c>
      <c r="C165" s="7">
        <v>0</v>
      </c>
      <c r="D165" s="9" t="s">
        <v>80</v>
      </c>
      <c r="E165" s="9" t="s">
        <v>89</v>
      </c>
      <c r="F165" s="10">
        <v>20254.939999999999</v>
      </c>
      <c r="G165" s="10">
        <v>-7432.54</v>
      </c>
      <c r="H165" s="10">
        <v>12822.4</v>
      </c>
    </row>
    <row r="166" spans="1:8">
      <c r="A166" s="7">
        <v>84</v>
      </c>
      <c r="B166" s="8">
        <v>100000307846</v>
      </c>
      <c r="C166" s="7">
        <v>0</v>
      </c>
      <c r="D166" s="9" t="s">
        <v>29</v>
      </c>
      <c r="E166" s="9" t="s">
        <v>2610</v>
      </c>
      <c r="F166" s="10">
        <v>116630</v>
      </c>
      <c r="G166" s="10">
        <v>-42013.51</v>
      </c>
      <c r="H166" s="10">
        <v>74616.490000000005</v>
      </c>
    </row>
    <row r="167" spans="1:8">
      <c r="A167" s="7">
        <v>85</v>
      </c>
      <c r="B167" s="8">
        <v>100000309695</v>
      </c>
      <c r="C167" s="7">
        <v>0</v>
      </c>
      <c r="D167" s="9" t="s">
        <v>37</v>
      </c>
      <c r="E167" s="9" t="s">
        <v>61</v>
      </c>
      <c r="F167" s="10">
        <v>15800</v>
      </c>
      <c r="G167" s="10">
        <v>-10280.01</v>
      </c>
      <c r="H167" s="10">
        <v>5519.99</v>
      </c>
    </row>
    <row r="168" spans="1:8">
      <c r="A168" s="7">
        <v>86</v>
      </c>
      <c r="B168" s="8">
        <v>100000309696</v>
      </c>
      <c r="C168" s="7">
        <v>0</v>
      </c>
      <c r="D168" s="9" t="s">
        <v>37</v>
      </c>
      <c r="E168" s="9" t="s">
        <v>61</v>
      </c>
      <c r="F168" s="10">
        <v>15800</v>
      </c>
      <c r="G168" s="10">
        <v>-10280.01</v>
      </c>
      <c r="H168" s="10">
        <v>5519.99</v>
      </c>
    </row>
    <row r="169" spans="1:8">
      <c r="A169" s="7">
        <v>87</v>
      </c>
      <c r="B169" s="8">
        <v>100000309697</v>
      </c>
      <c r="C169" s="7">
        <v>0</v>
      </c>
      <c r="D169" s="9" t="s">
        <v>37</v>
      </c>
      <c r="E169" s="9" t="s">
        <v>61</v>
      </c>
      <c r="F169" s="10">
        <v>15800</v>
      </c>
      <c r="G169" s="10">
        <v>-10280.01</v>
      </c>
      <c r="H169" s="10">
        <v>5519.99</v>
      </c>
    </row>
    <row r="170" spans="1:8">
      <c r="A170" s="7">
        <v>88</v>
      </c>
      <c r="B170" s="8">
        <v>100000309698</v>
      </c>
      <c r="C170" s="7">
        <v>0</v>
      </c>
      <c r="D170" s="9" t="s">
        <v>37</v>
      </c>
      <c r="E170" s="9" t="s">
        <v>61</v>
      </c>
      <c r="F170" s="10">
        <v>15800</v>
      </c>
      <c r="G170" s="10">
        <v>-10280.01</v>
      </c>
      <c r="H170" s="10">
        <v>5519.99</v>
      </c>
    </row>
    <row r="171" spans="1:8">
      <c r="A171" s="7">
        <v>89</v>
      </c>
      <c r="B171" s="8">
        <v>100000309699</v>
      </c>
      <c r="C171" s="7">
        <v>0</v>
      </c>
      <c r="D171" s="9" t="s">
        <v>37</v>
      </c>
      <c r="E171" s="9" t="s">
        <v>61</v>
      </c>
      <c r="F171" s="10">
        <v>15800</v>
      </c>
      <c r="G171" s="10">
        <v>-10280.01</v>
      </c>
      <c r="H171" s="10">
        <v>5519.99</v>
      </c>
    </row>
    <row r="172" spans="1:8">
      <c r="A172" s="7">
        <v>90</v>
      </c>
      <c r="B172" s="8">
        <v>100000309700</v>
      </c>
      <c r="C172" s="7">
        <v>0</v>
      </c>
      <c r="D172" s="9" t="s">
        <v>37</v>
      </c>
      <c r="E172" s="9" t="s">
        <v>61</v>
      </c>
      <c r="F172" s="10">
        <v>15800</v>
      </c>
      <c r="G172" s="10">
        <v>-10280.01</v>
      </c>
      <c r="H172" s="10">
        <v>5519.99</v>
      </c>
    </row>
    <row r="173" spans="1:8">
      <c r="A173" s="7">
        <v>91</v>
      </c>
      <c r="B173" s="8">
        <v>100000309701</v>
      </c>
      <c r="C173" s="7">
        <v>0</v>
      </c>
      <c r="D173" s="9" t="s">
        <v>37</v>
      </c>
      <c r="E173" s="9" t="s">
        <v>61</v>
      </c>
      <c r="F173" s="10">
        <v>15800</v>
      </c>
      <c r="G173" s="10">
        <v>-10280.01</v>
      </c>
      <c r="H173" s="10">
        <v>5519.99</v>
      </c>
    </row>
    <row r="174" spans="1:8">
      <c r="A174" s="7">
        <v>92</v>
      </c>
      <c r="B174" s="8">
        <v>100000309702</v>
      </c>
      <c r="C174" s="7">
        <v>0</v>
      </c>
      <c r="D174" s="9" t="s">
        <v>37</v>
      </c>
      <c r="E174" s="9" t="s">
        <v>61</v>
      </c>
      <c r="F174" s="10">
        <v>15800</v>
      </c>
      <c r="G174" s="10">
        <v>-10280.01</v>
      </c>
      <c r="H174" s="10">
        <v>5519.99</v>
      </c>
    </row>
    <row r="175" spans="1:8">
      <c r="A175" s="7">
        <v>93</v>
      </c>
      <c r="B175" s="8">
        <v>100000309703</v>
      </c>
      <c r="C175" s="7">
        <v>0</v>
      </c>
      <c r="D175" s="9" t="s">
        <v>37</v>
      </c>
      <c r="E175" s="9" t="s">
        <v>61</v>
      </c>
      <c r="F175" s="10">
        <v>15800</v>
      </c>
      <c r="G175" s="10">
        <v>-10280.01</v>
      </c>
      <c r="H175" s="10">
        <v>5519.99</v>
      </c>
    </row>
    <row r="176" spans="1:8">
      <c r="A176" s="7">
        <v>94</v>
      </c>
      <c r="B176" s="8">
        <v>100000309704</v>
      </c>
      <c r="C176" s="7">
        <v>0</v>
      </c>
      <c r="D176" s="9" t="s">
        <v>37</v>
      </c>
      <c r="E176" s="9" t="s">
        <v>61</v>
      </c>
      <c r="F176" s="10">
        <v>15800</v>
      </c>
      <c r="G176" s="10">
        <v>-10280.01</v>
      </c>
      <c r="H176" s="10">
        <v>5519.99</v>
      </c>
    </row>
    <row r="177" spans="1:8">
      <c r="A177" s="7">
        <v>95</v>
      </c>
      <c r="B177" s="8">
        <v>100000309705</v>
      </c>
      <c r="C177" s="7">
        <v>0</v>
      </c>
      <c r="D177" s="9" t="s">
        <v>37</v>
      </c>
      <c r="E177" s="9" t="s">
        <v>61</v>
      </c>
      <c r="F177" s="10">
        <v>15800</v>
      </c>
      <c r="G177" s="10">
        <v>-10280.01</v>
      </c>
      <c r="H177" s="10">
        <v>5519.99</v>
      </c>
    </row>
    <row r="178" spans="1:8">
      <c r="A178" s="7">
        <v>96</v>
      </c>
      <c r="B178" s="8">
        <v>100000309706</v>
      </c>
      <c r="C178" s="7">
        <v>0</v>
      </c>
      <c r="D178" s="9" t="s">
        <v>37</v>
      </c>
      <c r="E178" s="9" t="s">
        <v>61</v>
      </c>
      <c r="F178" s="10">
        <v>15800</v>
      </c>
      <c r="G178" s="10">
        <v>-10280.01</v>
      </c>
      <c r="H178" s="10">
        <v>5519.99</v>
      </c>
    </row>
    <row r="179" spans="1:8">
      <c r="A179" s="7">
        <v>97</v>
      </c>
      <c r="B179" s="8">
        <v>100000309707</v>
      </c>
      <c r="C179" s="7">
        <v>0</v>
      </c>
      <c r="D179" s="9" t="s">
        <v>37</v>
      </c>
      <c r="E179" s="9" t="s">
        <v>61</v>
      </c>
      <c r="F179" s="10">
        <v>15800</v>
      </c>
      <c r="G179" s="10">
        <v>-10280.01</v>
      </c>
      <c r="H179" s="10">
        <v>5519.99</v>
      </c>
    </row>
    <row r="180" spans="1:8">
      <c r="A180" s="7">
        <v>98</v>
      </c>
      <c r="B180" s="8">
        <v>100000309708</v>
      </c>
      <c r="C180" s="7">
        <v>0</v>
      </c>
      <c r="D180" s="9" t="s">
        <v>37</v>
      </c>
      <c r="E180" s="9" t="s">
        <v>61</v>
      </c>
      <c r="F180" s="10">
        <v>15800</v>
      </c>
      <c r="G180" s="10">
        <v>-10280.01</v>
      </c>
      <c r="H180" s="10">
        <v>5519.99</v>
      </c>
    </row>
    <row r="181" spans="1:8">
      <c r="A181" s="7">
        <v>99</v>
      </c>
      <c r="B181" s="8">
        <v>100000309709</v>
      </c>
      <c r="C181" s="7">
        <v>0</v>
      </c>
      <c r="D181" s="9" t="s">
        <v>37</v>
      </c>
      <c r="E181" s="9" t="s">
        <v>61</v>
      </c>
      <c r="F181" s="10">
        <v>15800</v>
      </c>
      <c r="G181" s="10">
        <v>-10280.01</v>
      </c>
      <c r="H181" s="10">
        <v>5519.99</v>
      </c>
    </row>
    <row r="182" spans="1:8">
      <c r="A182" s="7">
        <v>100</v>
      </c>
      <c r="B182" s="8">
        <v>100000309710</v>
      </c>
      <c r="C182" s="7">
        <v>0</v>
      </c>
      <c r="D182" s="9" t="s">
        <v>37</v>
      </c>
      <c r="E182" s="9" t="s">
        <v>61</v>
      </c>
      <c r="F182" s="10">
        <v>15800</v>
      </c>
      <c r="G182" s="10">
        <v>-10280.01</v>
      </c>
      <c r="H182" s="10">
        <v>5519.99</v>
      </c>
    </row>
    <row r="183" spans="1:8">
      <c r="A183" s="7">
        <v>101</v>
      </c>
      <c r="B183" s="8">
        <v>100000309711</v>
      </c>
      <c r="C183" s="7">
        <v>0</v>
      </c>
      <c r="D183" s="9" t="s">
        <v>37</v>
      </c>
      <c r="E183" s="9" t="s">
        <v>61</v>
      </c>
      <c r="F183" s="10">
        <v>15800</v>
      </c>
      <c r="G183" s="10">
        <v>-10280.01</v>
      </c>
      <c r="H183" s="10">
        <v>5519.99</v>
      </c>
    </row>
    <row r="184" spans="1:8">
      <c r="A184" s="7">
        <v>102</v>
      </c>
      <c r="B184" s="8">
        <v>100000309712</v>
      </c>
      <c r="C184" s="7">
        <v>0</v>
      </c>
      <c r="D184" s="9" t="s">
        <v>37</v>
      </c>
      <c r="E184" s="9" t="s">
        <v>61</v>
      </c>
      <c r="F184" s="10">
        <v>15800</v>
      </c>
      <c r="G184" s="10">
        <v>-10280.01</v>
      </c>
      <c r="H184" s="10">
        <v>5519.99</v>
      </c>
    </row>
    <row r="185" spans="1:8">
      <c r="A185" s="7">
        <v>103</v>
      </c>
      <c r="B185" s="8">
        <v>100000309713</v>
      </c>
      <c r="C185" s="7">
        <v>0</v>
      </c>
      <c r="D185" s="9" t="s">
        <v>37</v>
      </c>
      <c r="E185" s="9" t="s">
        <v>61</v>
      </c>
      <c r="F185" s="10">
        <v>15800</v>
      </c>
      <c r="G185" s="10">
        <v>-10280.01</v>
      </c>
      <c r="H185" s="10">
        <v>5519.99</v>
      </c>
    </row>
    <row r="186" spans="1:8">
      <c r="A186" s="7">
        <v>104</v>
      </c>
      <c r="B186" s="8">
        <v>100000309714</v>
      </c>
      <c r="C186" s="7">
        <v>0</v>
      </c>
      <c r="D186" s="9" t="s">
        <v>37</v>
      </c>
      <c r="E186" s="9" t="s">
        <v>61</v>
      </c>
      <c r="F186" s="10">
        <v>15800</v>
      </c>
      <c r="G186" s="10">
        <v>-10280.01</v>
      </c>
      <c r="H186" s="10">
        <v>5519.99</v>
      </c>
    </row>
    <row r="187" spans="1:8">
      <c r="A187" s="7">
        <v>105</v>
      </c>
      <c r="B187" s="8">
        <v>100000309715</v>
      </c>
      <c r="C187" s="7">
        <v>0</v>
      </c>
      <c r="D187" s="9" t="s">
        <v>37</v>
      </c>
      <c r="E187" s="9" t="s">
        <v>61</v>
      </c>
      <c r="F187" s="10">
        <v>15800</v>
      </c>
      <c r="G187" s="10">
        <v>-10280.01</v>
      </c>
      <c r="H187" s="10">
        <v>5519.99</v>
      </c>
    </row>
    <row r="188" spans="1:8">
      <c r="A188" s="7">
        <v>106</v>
      </c>
      <c r="B188" s="8">
        <v>100000309716</v>
      </c>
      <c r="C188" s="7">
        <v>0</v>
      </c>
      <c r="D188" s="9" t="s">
        <v>37</v>
      </c>
      <c r="E188" s="9" t="s">
        <v>61</v>
      </c>
      <c r="F188" s="10">
        <v>15800</v>
      </c>
      <c r="G188" s="10">
        <v>-10280.01</v>
      </c>
      <c r="H188" s="10">
        <v>5519.99</v>
      </c>
    </row>
    <row r="189" spans="1:8">
      <c r="A189" s="7">
        <v>107</v>
      </c>
      <c r="B189" s="8">
        <v>100000309717</v>
      </c>
      <c r="C189" s="7">
        <v>0</v>
      </c>
      <c r="D189" s="9" t="s">
        <v>37</v>
      </c>
      <c r="E189" s="9" t="s">
        <v>61</v>
      </c>
      <c r="F189" s="10">
        <v>15800</v>
      </c>
      <c r="G189" s="10">
        <v>-10280.01</v>
      </c>
      <c r="H189" s="10">
        <v>5519.99</v>
      </c>
    </row>
    <row r="190" spans="1:8">
      <c r="A190" s="7">
        <v>108</v>
      </c>
      <c r="B190" s="8">
        <v>100000309718</v>
      </c>
      <c r="C190" s="7">
        <v>0</v>
      </c>
      <c r="D190" s="9" t="s">
        <v>37</v>
      </c>
      <c r="E190" s="9" t="s">
        <v>61</v>
      </c>
      <c r="F190" s="10">
        <v>15800</v>
      </c>
      <c r="G190" s="10">
        <v>-10280.01</v>
      </c>
      <c r="H190" s="10">
        <v>5519.99</v>
      </c>
    </row>
    <row r="191" spans="1:8">
      <c r="A191" s="7">
        <v>109</v>
      </c>
      <c r="B191" s="8">
        <v>100000309719</v>
      </c>
      <c r="C191" s="7">
        <v>0</v>
      </c>
      <c r="D191" s="9" t="s">
        <v>37</v>
      </c>
      <c r="E191" s="9" t="s">
        <v>61</v>
      </c>
      <c r="F191" s="10">
        <v>15800</v>
      </c>
      <c r="G191" s="10">
        <v>-10280.01</v>
      </c>
      <c r="H191" s="10">
        <v>5519.99</v>
      </c>
    </row>
    <row r="192" spans="1:8">
      <c r="A192" s="7">
        <v>110</v>
      </c>
      <c r="B192" s="8">
        <v>100000309720</v>
      </c>
      <c r="C192" s="7">
        <v>0</v>
      </c>
      <c r="D192" s="9" t="s">
        <v>37</v>
      </c>
      <c r="E192" s="9" t="s">
        <v>61</v>
      </c>
      <c r="F192" s="10">
        <v>15800</v>
      </c>
      <c r="G192" s="10">
        <v>-10280.01</v>
      </c>
      <c r="H192" s="10">
        <v>5519.99</v>
      </c>
    </row>
    <row r="193" spans="1:8">
      <c r="A193" s="7">
        <v>111</v>
      </c>
      <c r="B193" s="8">
        <v>100000309721</v>
      </c>
      <c r="C193" s="7">
        <v>0</v>
      </c>
      <c r="D193" s="9" t="s">
        <v>37</v>
      </c>
      <c r="E193" s="9" t="s">
        <v>61</v>
      </c>
      <c r="F193" s="10">
        <v>15800</v>
      </c>
      <c r="G193" s="10">
        <v>-10280.01</v>
      </c>
      <c r="H193" s="10">
        <v>5519.99</v>
      </c>
    </row>
    <row r="194" spans="1:8">
      <c r="A194" s="7">
        <v>112</v>
      </c>
      <c r="B194" s="8">
        <v>100000309722</v>
      </c>
      <c r="C194" s="7">
        <v>0</v>
      </c>
      <c r="D194" s="9" t="s">
        <v>37</v>
      </c>
      <c r="E194" s="9" t="s">
        <v>61</v>
      </c>
      <c r="F194" s="10">
        <v>15800</v>
      </c>
      <c r="G194" s="10">
        <v>-10280.01</v>
      </c>
      <c r="H194" s="10">
        <v>5519.99</v>
      </c>
    </row>
    <row r="195" spans="1:8">
      <c r="A195" s="7">
        <v>113</v>
      </c>
      <c r="B195" s="8">
        <v>100000309723</v>
      </c>
      <c r="C195" s="7">
        <v>0</v>
      </c>
      <c r="D195" s="9" t="s">
        <v>37</v>
      </c>
      <c r="E195" s="9" t="s">
        <v>61</v>
      </c>
      <c r="F195" s="10">
        <v>15800</v>
      </c>
      <c r="G195" s="10">
        <v>-10280.01</v>
      </c>
      <c r="H195" s="10">
        <v>5519.99</v>
      </c>
    </row>
    <row r="196" spans="1:8">
      <c r="A196" s="7">
        <v>114</v>
      </c>
      <c r="B196" s="8">
        <v>100000309724</v>
      </c>
      <c r="C196" s="7">
        <v>0</v>
      </c>
      <c r="D196" s="9" t="s">
        <v>37</v>
      </c>
      <c r="E196" s="9" t="s">
        <v>61</v>
      </c>
      <c r="F196" s="10">
        <v>15800</v>
      </c>
      <c r="G196" s="10">
        <v>-10280.01</v>
      </c>
      <c r="H196" s="10">
        <v>5519.99</v>
      </c>
    </row>
    <row r="197" spans="1:8">
      <c r="A197" s="7">
        <v>115</v>
      </c>
      <c r="B197" s="8">
        <v>100000309725</v>
      </c>
      <c r="C197" s="7">
        <v>0</v>
      </c>
      <c r="D197" s="9" t="s">
        <v>37</v>
      </c>
      <c r="E197" s="9" t="s">
        <v>61</v>
      </c>
      <c r="F197" s="10">
        <v>15800</v>
      </c>
      <c r="G197" s="10">
        <v>-10280.01</v>
      </c>
      <c r="H197" s="10">
        <v>5519.99</v>
      </c>
    </row>
    <row r="198" spans="1:8">
      <c r="A198" s="7">
        <v>116</v>
      </c>
      <c r="B198" s="8">
        <v>100000309726</v>
      </c>
      <c r="C198" s="7">
        <v>0</v>
      </c>
      <c r="D198" s="9" t="s">
        <v>37</v>
      </c>
      <c r="E198" s="9" t="s">
        <v>61</v>
      </c>
      <c r="F198" s="10">
        <v>15800</v>
      </c>
      <c r="G198" s="10">
        <v>-10280.01</v>
      </c>
      <c r="H198" s="10">
        <v>5519.99</v>
      </c>
    </row>
    <row r="199" spans="1:8">
      <c r="A199" s="7">
        <v>117</v>
      </c>
      <c r="B199" s="8">
        <v>100000309727</v>
      </c>
      <c r="C199" s="7">
        <v>0</v>
      </c>
      <c r="D199" s="9" t="s">
        <v>37</v>
      </c>
      <c r="E199" s="9" t="s">
        <v>61</v>
      </c>
      <c r="F199" s="10">
        <v>15800</v>
      </c>
      <c r="G199" s="10">
        <v>-10280.01</v>
      </c>
      <c r="H199" s="10">
        <v>5519.99</v>
      </c>
    </row>
    <row r="200" spans="1:8">
      <c r="A200" s="7">
        <v>118</v>
      </c>
      <c r="B200" s="8">
        <v>100000309728</v>
      </c>
      <c r="C200" s="7">
        <v>0</v>
      </c>
      <c r="D200" s="9" t="s">
        <v>37</v>
      </c>
      <c r="E200" s="9" t="s">
        <v>61</v>
      </c>
      <c r="F200" s="10">
        <v>15800</v>
      </c>
      <c r="G200" s="10">
        <v>-10280.01</v>
      </c>
      <c r="H200" s="10">
        <v>5519.99</v>
      </c>
    </row>
    <row r="201" spans="1:8">
      <c r="A201" s="7">
        <v>119</v>
      </c>
      <c r="B201" s="8">
        <v>100000309729</v>
      </c>
      <c r="C201" s="7">
        <v>0</v>
      </c>
      <c r="D201" s="9" t="s">
        <v>37</v>
      </c>
      <c r="E201" s="9" t="s">
        <v>61</v>
      </c>
      <c r="F201" s="10">
        <v>15800</v>
      </c>
      <c r="G201" s="10">
        <v>-10280.01</v>
      </c>
      <c r="H201" s="10">
        <v>5519.99</v>
      </c>
    </row>
    <row r="202" spans="1:8">
      <c r="A202" s="7">
        <v>120</v>
      </c>
      <c r="B202" s="8">
        <v>100000309730</v>
      </c>
      <c r="C202" s="7">
        <v>0</v>
      </c>
      <c r="D202" s="9" t="s">
        <v>37</v>
      </c>
      <c r="E202" s="9" t="s">
        <v>61</v>
      </c>
      <c r="F202" s="10">
        <v>15800</v>
      </c>
      <c r="G202" s="10">
        <v>-10280.01</v>
      </c>
      <c r="H202" s="10">
        <v>5519.99</v>
      </c>
    </row>
    <row r="203" spans="1:8">
      <c r="A203" s="7">
        <v>121</v>
      </c>
      <c r="B203" s="8">
        <v>100000309731</v>
      </c>
      <c r="C203" s="7">
        <v>0</v>
      </c>
      <c r="D203" s="9" t="s">
        <v>37</v>
      </c>
      <c r="E203" s="9" t="s">
        <v>61</v>
      </c>
      <c r="F203" s="10">
        <v>15800</v>
      </c>
      <c r="G203" s="10">
        <v>-10280.01</v>
      </c>
      <c r="H203" s="10">
        <v>5519.99</v>
      </c>
    </row>
    <row r="204" spans="1:8">
      <c r="A204" s="7">
        <v>122</v>
      </c>
      <c r="B204" s="8">
        <v>100000309732</v>
      </c>
      <c r="C204" s="7">
        <v>0</v>
      </c>
      <c r="D204" s="9" t="s">
        <v>37</v>
      </c>
      <c r="E204" s="9" t="s">
        <v>61</v>
      </c>
      <c r="F204" s="10">
        <v>15800</v>
      </c>
      <c r="G204" s="10">
        <v>-10280.01</v>
      </c>
      <c r="H204" s="10">
        <v>5519.99</v>
      </c>
    </row>
    <row r="205" spans="1:8">
      <c r="A205" s="7">
        <v>123</v>
      </c>
      <c r="B205" s="8">
        <v>100000312735</v>
      </c>
      <c r="C205" s="7">
        <v>0</v>
      </c>
      <c r="D205" s="9" t="s">
        <v>90</v>
      </c>
      <c r="E205" s="9" t="s">
        <v>2611</v>
      </c>
      <c r="F205" s="10">
        <v>245000</v>
      </c>
      <c r="G205" s="10">
        <v>-90715.520000000004</v>
      </c>
      <c r="H205" s="10">
        <v>154284.48000000001</v>
      </c>
    </row>
    <row r="206" spans="1:8">
      <c r="A206" s="7">
        <v>124</v>
      </c>
      <c r="B206" s="8">
        <v>100000312736</v>
      </c>
      <c r="C206" s="7">
        <v>0</v>
      </c>
      <c r="D206" s="9" t="s">
        <v>90</v>
      </c>
      <c r="E206" s="9" t="s">
        <v>2611</v>
      </c>
      <c r="F206" s="10">
        <v>245000</v>
      </c>
      <c r="G206" s="10">
        <v>-90715.520000000004</v>
      </c>
      <c r="H206" s="10">
        <v>154284.48000000001</v>
      </c>
    </row>
    <row r="207" spans="1:8">
      <c r="A207" s="7">
        <v>125</v>
      </c>
      <c r="B207" s="8">
        <v>100000312737</v>
      </c>
      <c r="C207" s="7">
        <v>0</v>
      </c>
      <c r="D207" s="9" t="s">
        <v>90</v>
      </c>
      <c r="E207" s="9" t="s">
        <v>2611</v>
      </c>
      <c r="F207" s="10">
        <v>245000</v>
      </c>
      <c r="G207" s="10">
        <v>-90715.51</v>
      </c>
      <c r="H207" s="10">
        <v>154284.49</v>
      </c>
    </row>
    <row r="208" spans="1:8">
      <c r="A208" s="7">
        <v>126</v>
      </c>
      <c r="B208" s="8">
        <v>100000405001</v>
      </c>
      <c r="C208" s="7">
        <v>0</v>
      </c>
      <c r="D208" s="9" t="s">
        <v>2036</v>
      </c>
      <c r="E208" s="9" t="s">
        <v>1083</v>
      </c>
      <c r="F208" s="10">
        <v>292000</v>
      </c>
      <c r="G208" s="10">
        <v>-72818.570000000007</v>
      </c>
      <c r="H208" s="10">
        <v>219181.43</v>
      </c>
    </row>
    <row r="209" spans="1:8">
      <c r="A209" s="7">
        <v>127</v>
      </c>
      <c r="B209" s="8">
        <v>100000405002</v>
      </c>
      <c r="C209" s="7">
        <v>0</v>
      </c>
      <c r="D209" s="9" t="s">
        <v>2036</v>
      </c>
      <c r="E209" s="9" t="s">
        <v>1083</v>
      </c>
      <c r="F209" s="10">
        <v>292000</v>
      </c>
      <c r="G209" s="10">
        <v>-72818.58</v>
      </c>
      <c r="H209" s="10">
        <v>219181.42</v>
      </c>
    </row>
    <row r="210" spans="1:8">
      <c r="A210" s="7">
        <v>128</v>
      </c>
      <c r="B210" s="8">
        <v>100000405014</v>
      </c>
      <c r="C210" s="7">
        <v>0</v>
      </c>
      <c r="D210" s="9" t="s">
        <v>2036</v>
      </c>
      <c r="E210" s="9" t="s">
        <v>1085</v>
      </c>
      <c r="F210" s="10">
        <v>401785</v>
      </c>
      <c r="G210" s="10">
        <v>-99505.85</v>
      </c>
      <c r="H210" s="10">
        <v>302279.15000000002</v>
      </c>
    </row>
    <row r="211" spans="1:8">
      <c r="A211" s="7"/>
      <c r="B211" s="153" t="s">
        <v>63</v>
      </c>
      <c r="C211" s="153"/>
      <c r="D211" s="153"/>
      <c r="E211" s="153"/>
      <c r="F211" s="11">
        <f>SUM(F83:F210)</f>
        <v>8596744.0400000066</v>
      </c>
      <c r="G211" s="11">
        <f t="shared" ref="G211:H211" si="11">SUM(G83:G210)</f>
        <v>-3815446.6999999904</v>
      </c>
      <c r="H211" s="11">
        <f t="shared" si="11"/>
        <v>4781297.3400000082</v>
      </c>
    </row>
    <row r="212" spans="1:8">
      <c r="A212" s="7"/>
      <c r="B212" s="153" t="s">
        <v>763</v>
      </c>
      <c r="C212" s="153"/>
      <c r="D212" s="153"/>
      <c r="E212" s="153"/>
      <c r="F212" s="11">
        <f>F211</f>
        <v>8596744.0400000066</v>
      </c>
      <c r="G212" s="11">
        <f t="shared" ref="G212:H212" si="12">G211</f>
        <v>-3815446.6999999904</v>
      </c>
      <c r="H212" s="11">
        <f t="shared" si="12"/>
        <v>4781297.3400000082</v>
      </c>
    </row>
    <row r="213" spans="1:8">
      <c r="B213" s="38"/>
      <c r="C213" s="38"/>
      <c r="D213" s="38"/>
      <c r="E213" s="38"/>
      <c r="F213" s="39"/>
      <c r="G213" s="39"/>
      <c r="H213" s="39"/>
    </row>
    <row r="215" spans="1:8">
      <c r="B215" s="3" t="s">
        <v>1127</v>
      </c>
      <c r="F215" s="2">
        <v>16212314.66</v>
      </c>
      <c r="G215" s="2">
        <v>-8549347.0500000007</v>
      </c>
      <c r="H215" s="2">
        <v>7662967.6100000003</v>
      </c>
    </row>
    <row r="217" spans="1:8">
      <c r="B217" s="3" t="s">
        <v>1128</v>
      </c>
      <c r="F217" s="2">
        <v>16212314.66</v>
      </c>
      <c r="G217" s="2">
        <v>-8549347.0500000007</v>
      </c>
      <c r="H217" s="2">
        <v>7662967.6100000003</v>
      </c>
    </row>
    <row r="219" spans="1:8">
      <c r="B219" s="3" t="s">
        <v>1129</v>
      </c>
      <c r="F219" s="2">
        <v>16212314.66</v>
      </c>
      <c r="G219" s="2">
        <v>-8549347.0500000007</v>
      </c>
      <c r="H219" s="2">
        <v>7662967.6100000003</v>
      </c>
    </row>
  </sheetData>
  <mergeCells count="16">
    <mergeCell ref="B78:E78"/>
    <mergeCell ref="B79:E79"/>
    <mergeCell ref="B211:E211"/>
    <mergeCell ref="B212:E212"/>
    <mergeCell ref="B57:E57"/>
    <mergeCell ref="B65:E65"/>
    <mergeCell ref="B66:E66"/>
    <mergeCell ref="B71:E71"/>
    <mergeCell ref="B72:E72"/>
    <mergeCell ref="B52:E52"/>
    <mergeCell ref="B51:E51"/>
    <mergeCell ref="A1:H1"/>
    <mergeCell ref="B7:E7"/>
    <mergeCell ref="B8:E8"/>
    <mergeCell ref="B16:E16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11</vt:i4>
      </vt:variant>
    </vt:vector>
  </HeadingPairs>
  <TitlesOfParts>
    <vt:vector size="11" baseType="lpstr">
      <vt:lpstr>2500700661</vt:lpstr>
      <vt:lpstr>2500700669</vt:lpstr>
      <vt:lpstr>2500700671</vt:lpstr>
      <vt:lpstr>2500700673</vt:lpstr>
      <vt:lpstr>2500700675</vt:lpstr>
      <vt:lpstr>2500700677</vt:lpstr>
      <vt:lpstr>2500700679</vt:lpstr>
      <vt:lpstr>2500700681</vt:lpstr>
      <vt:lpstr>2500700683</vt:lpstr>
      <vt:lpstr>2500700475</vt:lpstr>
      <vt:lpstr>2500701673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B3-ONE</dc:creator>
  <cp:lastModifiedBy>Acc2-Kanya</cp:lastModifiedBy>
  <dcterms:created xsi:type="dcterms:W3CDTF">2019-01-09T10:07:15Z</dcterms:created>
  <dcterms:modified xsi:type="dcterms:W3CDTF">2020-02-07T03:06:55Z</dcterms:modified>
</cp:coreProperties>
</file>